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2.xml" ContentType="application/vnd.openxmlformats-officedocument.themeOverrid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3.xml" ContentType="application/vnd.openxmlformats-officedocument.themeOverrid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heme/themeOverride4.xml" ContentType="application/vnd.openxmlformats-officedocument.themeOverrid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5.xml" ContentType="application/vnd.openxmlformats-officedocument.themeOverrid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heme/themeOverride6.xml" ContentType="application/vnd.openxmlformats-officedocument.themeOverrid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theme/themeOverride7.xml" ContentType="application/vnd.openxmlformats-officedocument.themeOverrid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theme/themeOverride8.xml" ContentType="application/vnd.openxmlformats-officedocument.themeOverrid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theme/themeOverride9.xml" ContentType="application/vnd.openxmlformats-officedocument.themeOverrid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theme/themeOverride10.xml" ContentType="application/vnd.openxmlformats-officedocument.themeOverrid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theme/themeOverride11.xml" ContentType="application/vnd.openxmlformats-officedocument.themeOverrid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theme/themeOverride12.xml" ContentType="application/vnd.openxmlformats-officedocument.themeOverrid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theme/themeOverride13.xml" ContentType="application/vnd.openxmlformats-officedocument.themeOverrid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mc:AlternateContent xmlns:mc="http://schemas.openxmlformats.org/markup-compatibility/2006">
    <mc:Choice Requires="x15">
      <x15ac:absPath xmlns:x15ac="http://schemas.microsoft.com/office/spreadsheetml/2010/11/ac" url="C:\TU_Wien\RAAV\SO4\Data_Repository\new\"/>
    </mc:Choice>
  </mc:AlternateContent>
  <xr:revisionPtr revIDLastSave="0" documentId="13_ncr:1_{CDEAFE96-1826-4125-A745-0AF9E75A94CD}" xr6:coauthVersionLast="47" xr6:coauthVersionMax="47" xr10:uidLastSave="{00000000-0000-0000-0000-000000000000}"/>
  <bookViews>
    <workbookView xWindow="-120" yWindow="-120" windowWidth="29040" windowHeight="15840" tabRatio="900" firstSheet="1" xr2:uid="{00000000-000D-0000-FFFF-FFFF00000000}"/>
  </bookViews>
  <sheets>
    <sheet name="Content description" sheetId="38" r:id="rId1"/>
    <sheet name="Comparison" sheetId="16" r:id="rId2"/>
    <sheet name="Summary" sheetId="36" r:id="rId3"/>
    <sheet name="Unitary agency cost" sheetId="3" r:id="rId4"/>
    <sheet name="HDO" sheetId="37" r:id="rId5"/>
    <sheet name="AV1(o)" sheetId="23" r:id="rId6"/>
    <sheet name="AV1(n)" sheetId="24" r:id="rId7"/>
    <sheet name="AV1(p)" sheetId="25" r:id="rId8"/>
    <sheet name="AV2(o)" sheetId="17" r:id="rId9"/>
    <sheet name="AV2(n)" sheetId="18" r:id="rId10"/>
    <sheet name="AV2(p)" sheetId="19" r:id="rId11"/>
    <sheet name="AV3(o)" sheetId="20" r:id="rId12"/>
    <sheet name="AV3(n)" sheetId="26" r:id="rId13"/>
    <sheet name="AV3(p)" sheetId="27" r:id="rId14"/>
    <sheet name="AV4(o)" sheetId="29" r:id="rId15"/>
    <sheet name="AV4(n)" sheetId="30" r:id="rId16"/>
    <sheet name="AV4(p)" sheetId="31" r:id="rId17"/>
    <sheet name="AV5(o)" sheetId="33" r:id="rId18"/>
    <sheet name="AV5(n)" sheetId="32" r:id="rId19"/>
    <sheet name="AV5(p)" sheetId="35" r:id="rId20"/>
    <sheet name="Demand" sheetId="10" r:id="rId21"/>
    <sheet name="4) FC-DVC-TVC" sheetId="5" state="hidden" r:id="rId22"/>
  </sheets>
  <calcPr calcId="18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4" i="10" l="1"/>
  <c r="P14" i="10"/>
  <c r="P9" i="10"/>
  <c r="Q14" i="10"/>
  <c r="O9" i="10"/>
  <c r="Q9" i="10"/>
  <c r="P4" i="10"/>
  <c r="C75" i="10"/>
  <c r="E75" i="10"/>
  <c r="J18" i="3"/>
  <c r="R9" i="10"/>
  <c r="E5" i="19"/>
  <c r="E6" i="19"/>
  <c r="E11" i="19"/>
  <c r="E12" i="19"/>
  <c r="E15" i="19"/>
  <c r="F6" i="19"/>
  <c r="F11" i="19"/>
  <c r="F12" i="19"/>
  <c r="F15" i="19"/>
  <c r="G6" i="19"/>
  <c r="G11" i="19"/>
  <c r="G12" i="19"/>
  <c r="G15" i="19"/>
  <c r="O14" i="10"/>
  <c r="R14" i="10"/>
  <c r="H5" i="19"/>
  <c r="H6" i="19"/>
  <c r="H11" i="19"/>
  <c r="H12" i="19"/>
  <c r="H15" i="19"/>
  <c r="I6" i="19"/>
  <c r="I11" i="19"/>
  <c r="I12" i="19"/>
  <c r="I15" i="19"/>
  <c r="J6" i="19"/>
  <c r="J11" i="19"/>
  <c r="J12" i="19"/>
  <c r="J15" i="19"/>
  <c r="K6" i="19"/>
  <c r="K11" i="19"/>
  <c r="K12" i="19"/>
  <c r="K15" i="19"/>
  <c r="L6" i="19"/>
  <c r="L11" i="19"/>
  <c r="L12" i="19"/>
  <c r="L15" i="19"/>
  <c r="M6" i="19"/>
  <c r="M11" i="19"/>
  <c r="M12" i="19"/>
  <c r="M15" i="19"/>
  <c r="N6" i="19"/>
  <c r="N11" i="19"/>
  <c r="N12" i="19"/>
  <c r="N15" i="19"/>
  <c r="R5" i="19"/>
  <c r="R6" i="19"/>
  <c r="R11" i="19"/>
  <c r="R12" i="19"/>
  <c r="R15" i="19"/>
  <c r="S6" i="19"/>
  <c r="S11" i="19"/>
  <c r="S12" i="19"/>
  <c r="S15" i="19"/>
  <c r="T6" i="19"/>
  <c r="T11" i="19"/>
  <c r="T12" i="19"/>
  <c r="T15" i="19"/>
  <c r="W15" i="19"/>
  <c r="H26" i="36"/>
  <c r="H27" i="36"/>
  <c r="N27" i="36"/>
  <c r="E14" i="19"/>
  <c r="F14" i="19"/>
  <c r="G14" i="19"/>
  <c r="H14" i="19"/>
  <c r="I14" i="19"/>
  <c r="J14" i="19"/>
  <c r="K14" i="19"/>
  <c r="L14" i="19"/>
  <c r="M14" i="19"/>
  <c r="N14" i="19"/>
  <c r="R14" i="19"/>
  <c r="S14" i="19"/>
  <c r="T14" i="19"/>
  <c r="W14" i="19"/>
  <c r="G26" i="36"/>
  <c r="G27" i="36"/>
  <c r="M27" i="36"/>
  <c r="E16" i="19"/>
  <c r="F16" i="19"/>
  <c r="G16" i="19"/>
  <c r="H16" i="19"/>
  <c r="I16" i="19"/>
  <c r="J16" i="19"/>
  <c r="K16" i="19"/>
  <c r="L16" i="19"/>
  <c r="M16" i="19"/>
  <c r="N16" i="19"/>
  <c r="R16" i="19"/>
  <c r="S16" i="19"/>
  <c r="T16" i="19"/>
  <c r="W16" i="19"/>
  <c r="I26" i="36"/>
  <c r="I27" i="36"/>
  <c r="O27" i="36"/>
  <c r="W12" i="19"/>
  <c r="J26" i="36"/>
  <c r="J27" i="36"/>
  <c r="P27" i="36"/>
  <c r="Q27" i="36"/>
  <c r="F18" i="3"/>
  <c r="N6" i="36"/>
  <c r="Q6" i="36"/>
  <c r="R27" i="36"/>
  <c r="D28" i="16"/>
  <c r="H40" i="35"/>
  <c r="M41" i="35"/>
  <c r="M46" i="35"/>
  <c r="L41" i="35"/>
  <c r="L46" i="35"/>
  <c r="I41" i="35"/>
  <c r="I46" i="35"/>
  <c r="J41" i="35"/>
  <c r="J46" i="35"/>
  <c r="K41" i="35"/>
  <c r="K46" i="35"/>
  <c r="H41" i="35"/>
  <c r="H46" i="35"/>
  <c r="R40" i="35"/>
  <c r="T41" i="35"/>
  <c r="T46" i="35"/>
  <c r="S41" i="35"/>
  <c r="S46" i="35"/>
  <c r="R41" i="35"/>
  <c r="R46" i="35"/>
  <c r="N41" i="35"/>
  <c r="N46" i="35"/>
  <c r="O5" i="35"/>
  <c r="Q6" i="35"/>
  <c r="Q11" i="35"/>
  <c r="P6" i="35"/>
  <c r="P11" i="35"/>
  <c r="O6" i="35"/>
  <c r="O11" i="35"/>
  <c r="E5" i="35"/>
  <c r="G6" i="35"/>
  <c r="G11" i="35"/>
  <c r="F6" i="35"/>
  <c r="F11" i="35"/>
  <c r="E6" i="35"/>
  <c r="E11" i="35"/>
  <c r="H40" i="32"/>
  <c r="J41" i="32"/>
  <c r="J46" i="32"/>
  <c r="I41" i="32"/>
  <c r="I46" i="32"/>
  <c r="H41" i="32"/>
  <c r="H46" i="32"/>
  <c r="O5" i="32"/>
  <c r="Q6" i="32"/>
  <c r="Q11" i="32"/>
  <c r="P6" i="32"/>
  <c r="P11" i="32"/>
  <c r="O6" i="32"/>
  <c r="O11" i="32"/>
  <c r="E5" i="32"/>
  <c r="F6" i="32"/>
  <c r="F11" i="32"/>
  <c r="G6" i="32"/>
  <c r="G11" i="32"/>
  <c r="E6" i="32"/>
  <c r="E11" i="32"/>
  <c r="Q27" i="32"/>
  <c r="P27" i="32"/>
  <c r="O27" i="32"/>
  <c r="F27" i="32"/>
  <c r="G27" i="32"/>
  <c r="E27" i="32"/>
  <c r="R40" i="32"/>
  <c r="T41" i="32"/>
  <c r="T46" i="32"/>
  <c r="L41" i="32"/>
  <c r="L46" i="32"/>
  <c r="M41" i="32"/>
  <c r="M46" i="32"/>
  <c r="N41" i="32"/>
  <c r="N46" i="32"/>
  <c r="K41" i="32"/>
  <c r="K46" i="32"/>
  <c r="X29" i="20"/>
  <c r="Y29" i="27"/>
  <c r="X29" i="31"/>
  <c r="X29" i="30"/>
  <c r="X29" i="29"/>
  <c r="O5" i="33"/>
  <c r="Q6" i="33"/>
  <c r="Q11" i="33"/>
  <c r="P6" i="33"/>
  <c r="P11" i="33"/>
  <c r="O6" i="33"/>
  <c r="O11" i="33"/>
  <c r="E5" i="33"/>
  <c r="F6" i="33"/>
  <c r="F11" i="33"/>
  <c r="G6" i="33"/>
  <c r="G11" i="33"/>
  <c r="E6" i="33"/>
  <c r="E11" i="33"/>
  <c r="R40" i="33"/>
  <c r="S41" i="33"/>
  <c r="S46" i="33"/>
  <c r="T41" i="33"/>
  <c r="T46" i="33"/>
  <c r="R41" i="33"/>
  <c r="R46" i="33"/>
  <c r="H40" i="33"/>
  <c r="K41" i="33"/>
  <c r="K46" i="33"/>
  <c r="L41" i="33"/>
  <c r="L46" i="33"/>
  <c r="M41" i="33"/>
  <c r="M46" i="33"/>
  <c r="N41" i="33"/>
  <c r="N46" i="33"/>
  <c r="J41" i="33"/>
  <c r="J46" i="33"/>
  <c r="I41" i="33"/>
  <c r="I46" i="33"/>
  <c r="H41" i="33"/>
  <c r="H46" i="33"/>
  <c r="E5" i="31"/>
  <c r="E6" i="31"/>
  <c r="E11" i="31"/>
  <c r="H5" i="31"/>
  <c r="H6" i="31"/>
  <c r="H11" i="31"/>
  <c r="Q27" i="33"/>
  <c r="P27" i="33"/>
  <c r="O27" i="33"/>
  <c r="F27" i="33"/>
  <c r="G27" i="33"/>
  <c r="E27" i="33"/>
  <c r="R5" i="31"/>
  <c r="O5" i="31"/>
  <c r="R5" i="30"/>
  <c r="O5" i="30"/>
  <c r="H5" i="30"/>
  <c r="E5" i="30"/>
  <c r="R5" i="29"/>
  <c r="T6" i="29"/>
  <c r="T11" i="29"/>
  <c r="S6" i="29"/>
  <c r="S11" i="29"/>
  <c r="R6" i="29"/>
  <c r="R11" i="29"/>
  <c r="H5" i="29"/>
  <c r="I6" i="29"/>
  <c r="I11" i="29"/>
  <c r="J6" i="29"/>
  <c r="J11" i="29"/>
  <c r="K6" i="29"/>
  <c r="K11" i="29"/>
  <c r="L6" i="29"/>
  <c r="L11" i="29"/>
  <c r="M6" i="29"/>
  <c r="M11" i="29"/>
  <c r="N6" i="29"/>
  <c r="N11" i="29"/>
  <c r="H6" i="29"/>
  <c r="H11" i="29"/>
  <c r="O5" i="29"/>
  <c r="E5" i="29"/>
  <c r="H5" i="26"/>
  <c r="N6" i="26"/>
  <c r="N11" i="26"/>
  <c r="R5" i="26"/>
  <c r="R6" i="26"/>
  <c r="R11" i="26"/>
  <c r="G33" i="27"/>
  <c r="Q32" i="27"/>
  <c r="P32" i="27"/>
  <c r="O32" i="27"/>
  <c r="G32" i="27"/>
  <c r="F32" i="27"/>
  <c r="E32" i="27"/>
  <c r="Q31" i="27"/>
  <c r="P31" i="27"/>
  <c r="O31" i="27"/>
  <c r="G31" i="27"/>
  <c r="F31" i="27"/>
  <c r="E31" i="27"/>
  <c r="Q30" i="27"/>
  <c r="Q35" i="27"/>
  <c r="P30" i="27"/>
  <c r="P35" i="27"/>
  <c r="O30" i="27"/>
  <c r="O34" i="27"/>
  <c r="G30" i="27"/>
  <c r="G34" i="27"/>
  <c r="F30" i="27"/>
  <c r="F33" i="27"/>
  <c r="E30" i="27"/>
  <c r="E33" i="27"/>
  <c r="U14" i="27"/>
  <c r="V13" i="27"/>
  <c r="U13" i="27"/>
  <c r="V12" i="27"/>
  <c r="V15" i="27"/>
  <c r="U12" i="27"/>
  <c r="U15" i="27"/>
  <c r="R5" i="27"/>
  <c r="S6" i="27"/>
  <c r="S11" i="27"/>
  <c r="S12" i="27"/>
  <c r="V8" i="27"/>
  <c r="V16" i="27"/>
  <c r="U8" i="27"/>
  <c r="U16" i="27"/>
  <c r="M8" i="27"/>
  <c r="L8" i="27"/>
  <c r="K8" i="27"/>
  <c r="J8" i="27"/>
  <c r="V7" i="27"/>
  <c r="U7" i="27"/>
  <c r="T7" i="27"/>
  <c r="T8" i="27"/>
  <c r="S7" i="27"/>
  <c r="S8" i="27"/>
  <c r="R7" i="27"/>
  <c r="N7" i="27"/>
  <c r="M7" i="27"/>
  <c r="L7" i="27"/>
  <c r="K7" i="27"/>
  <c r="J7" i="27"/>
  <c r="I7" i="27"/>
  <c r="I8" i="27"/>
  <c r="H7" i="27"/>
  <c r="H8" i="27"/>
  <c r="T6" i="27"/>
  <c r="T11" i="27"/>
  <c r="H5" i="27"/>
  <c r="I6" i="27"/>
  <c r="I11" i="27"/>
  <c r="R6" i="27"/>
  <c r="R11" i="27"/>
  <c r="N6" i="27"/>
  <c r="N11" i="27"/>
  <c r="Q27" i="26"/>
  <c r="P27" i="26"/>
  <c r="O27" i="26"/>
  <c r="F27" i="26"/>
  <c r="G27" i="26"/>
  <c r="E27" i="26"/>
  <c r="Q32" i="26"/>
  <c r="P32" i="26"/>
  <c r="O32" i="26"/>
  <c r="G32" i="26"/>
  <c r="F32" i="26"/>
  <c r="E32" i="26"/>
  <c r="Q31" i="26"/>
  <c r="P31" i="26"/>
  <c r="O31" i="26"/>
  <c r="G31" i="26"/>
  <c r="F31" i="26"/>
  <c r="E31" i="26"/>
  <c r="Q30" i="26"/>
  <c r="Q35" i="26"/>
  <c r="P30" i="26"/>
  <c r="P35" i="26"/>
  <c r="O30" i="26"/>
  <c r="O34" i="26"/>
  <c r="G30" i="26"/>
  <c r="G34" i="26"/>
  <c r="F30" i="26"/>
  <c r="F33" i="26"/>
  <c r="E30" i="26"/>
  <c r="E33" i="26"/>
  <c r="V15" i="26"/>
  <c r="V13" i="26"/>
  <c r="U13" i="26"/>
  <c r="V12" i="26"/>
  <c r="U12" i="26"/>
  <c r="T6" i="26"/>
  <c r="T11" i="26"/>
  <c r="T12" i="26"/>
  <c r="I6" i="26"/>
  <c r="I11" i="26"/>
  <c r="I12" i="26"/>
  <c r="V8" i="26"/>
  <c r="V16" i="26"/>
  <c r="U8" i="26"/>
  <c r="U16" i="26"/>
  <c r="M8" i="26"/>
  <c r="K8" i="26"/>
  <c r="J8" i="26"/>
  <c r="V7" i="26"/>
  <c r="U7" i="26"/>
  <c r="U15" i="26"/>
  <c r="T7" i="26"/>
  <c r="T8" i="26"/>
  <c r="S7" i="26"/>
  <c r="S8" i="26"/>
  <c r="R7" i="26"/>
  <c r="N7" i="26"/>
  <c r="M7" i="26"/>
  <c r="L7" i="26"/>
  <c r="K7" i="26"/>
  <c r="J7" i="26"/>
  <c r="I7" i="26"/>
  <c r="I8" i="26"/>
  <c r="H7" i="26"/>
  <c r="H8" i="26"/>
  <c r="S6" i="26"/>
  <c r="S11" i="26"/>
  <c r="K6" i="26"/>
  <c r="K11" i="26"/>
  <c r="H6" i="26"/>
  <c r="H11" i="26"/>
  <c r="H5" i="20"/>
  <c r="I6" i="20"/>
  <c r="I11" i="20"/>
  <c r="J6" i="20"/>
  <c r="J11" i="20"/>
  <c r="K6" i="20"/>
  <c r="K11" i="20"/>
  <c r="L6" i="20"/>
  <c r="L11" i="20"/>
  <c r="M6" i="20"/>
  <c r="M11" i="20"/>
  <c r="N6" i="20"/>
  <c r="N11" i="20"/>
  <c r="H6" i="20"/>
  <c r="H11" i="20"/>
  <c r="E32" i="20"/>
  <c r="R13" i="19"/>
  <c r="L13" i="19"/>
  <c r="J13" i="19"/>
  <c r="I13" i="19"/>
  <c r="H13" i="19"/>
  <c r="Q11" i="19"/>
  <c r="P11" i="19"/>
  <c r="P13" i="19"/>
  <c r="O11" i="19"/>
  <c r="O12" i="19"/>
  <c r="U13" i="18"/>
  <c r="V12" i="18"/>
  <c r="R5" i="18"/>
  <c r="S6" i="18"/>
  <c r="S11" i="18"/>
  <c r="S13" i="18"/>
  <c r="T6" i="18"/>
  <c r="T11" i="18"/>
  <c r="R6" i="18"/>
  <c r="R11" i="18"/>
  <c r="R13" i="18"/>
  <c r="T13" i="18"/>
  <c r="H5" i="18"/>
  <c r="L6" i="18"/>
  <c r="L11" i="18"/>
  <c r="M6" i="18"/>
  <c r="M11" i="18"/>
  <c r="N6" i="18"/>
  <c r="N11" i="18"/>
  <c r="K6" i="18"/>
  <c r="K11" i="18"/>
  <c r="K12" i="18"/>
  <c r="L13" i="18"/>
  <c r="I6" i="18"/>
  <c r="I11" i="18"/>
  <c r="I12" i="18"/>
  <c r="J6" i="18"/>
  <c r="J11" i="18"/>
  <c r="J13" i="18"/>
  <c r="H6" i="18"/>
  <c r="H11" i="18"/>
  <c r="H13" i="18"/>
  <c r="Q11" i="18"/>
  <c r="Q13" i="18"/>
  <c r="P11" i="18"/>
  <c r="P13" i="18"/>
  <c r="O11" i="18"/>
  <c r="O13" i="18"/>
  <c r="E5" i="18"/>
  <c r="F6" i="18"/>
  <c r="F11" i="18"/>
  <c r="G6" i="18"/>
  <c r="G11" i="18"/>
  <c r="G13" i="18"/>
  <c r="E6" i="18"/>
  <c r="E11" i="18"/>
  <c r="E13" i="18"/>
  <c r="U13" i="17"/>
  <c r="R5" i="17"/>
  <c r="S6" i="17"/>
  <c r="S11" i="17"/>
  <c r="T6" i="17"/>
  <c r="T11" i="17"/>
  <c r="V13" i="17"/>
  <c r="R6" i="17"/>
  <c r="R11" i="17"/>
  <c r="R13" i="17"/>
  <c r="P11" i="17"/>
  <c r="P13" i="17"/>
  <c r="Q11" i="17"/>
  <c r="O11" i="17"/>
  <c r="H5" i="17"/>
  <c r="I6" i="17"/>
  <c r="I11" i="17"/>
  <c r="J6" i="17"/>
  <c r="J11" i="17"/>
  <c r="K6" i="17"/>
  <c r="K11" i="17"/>
  <c r="L6" i="17"/>
  <c r="L11" i="17"/>
  <c r="M6" i="17"/>
  <c r="M11" i="17"/>
  <c r="N6" i="17"/>
  <c r="N11" i="17"/>
  <c r="H6" i="17"/>
  <c r="H11" i="17"/>
  <c r="E5" i="17"/>
  <c r="F6" i="17"/>
  <c r="F11" i="17"/>
  <c r="G6" i="17"/>
  <c r="G11" i="17"/>
  <c r="E6" i="17"/>
  <c r="E11" i="17"/>
  <c r="E13" i="17"/>
  <c r="R5" i="20"/>
  <c r="V13" i="19"/>
  <c r="U13" i="19"/>
  <c r="T13" i="19"/>
  <c r="S13" i="19"/>
  <c r="Q13" i="19"/>
  <c r="O13" i="19"/>
  <c r="N13" i="19"/>
  <c r="M13" i="19"/>
  <c r="K13" i="19"/>
  <c r="G13" i="19"/>
  <c r="F13" i="19"/>
  <c r="E13" i="19"/>
  <c r="V12" i="19"/>
  <c r="U12" i="19"/>
  <c r="U16" i="19"/>
  <c r="Q12" i="19"/>
  <c r="Q17" i="19"/>
  <c r="G17" i="19"/>
  <c r="F17" i="19"/>
  <c r="U8" i="19"/>
  <c r="U14" i="19"/>
  <c r="P8" i="19"/>
  <c r="P14" i="19"/>
  <c r="O8" i="19"/>
  <c r="O14" i="19"/>
  <c r="M8" i="19"/>
  <c r="H8" i="19"/>
  <c r="G8" i="19"/>
  <c r="E8" i="19"/>
  <c r="V7" i="19"/>
  <c r="U7" i="19"/>
  <c r="U15" i="19"/>
  <c r="T7" i="19"/>
  <c r="S7" i="19"/>
  <c r="R7" i="19"/>
  <c r="R8" i="19"/>
  <c r="Q7" i="19"/>
  <c r="Q15" i="19"/>
  <c r="P7" i="19"/>
  <c r="O7" i="19"/>
  <c r="N7" i="19"/>
  <c r="M7" i="19"/>
  <c r="L7" i="19"/>
  <c r="K7" i="19"/>
  <c r="J7" i="19"/>
  <c r="I7" i="19"/>
  <c r="H7" i="19"/>
  <c r="G7" i="19"/>
  <c r="F7" i="19"/>
  <c r="E7" i="19"/>
  <c r="Q6" i="19"/>
  <c r="P6" i="19"/>
  <c r="O6" i="19"/>
  <c r="N13" i="18"/>
  <c r="M13" i="18"/>
  <c r="I13" i="18"/>
  <c r="F13" i="18"/>
  <c r="U12" i="18"/>
  <c r="T12" i="18"/>
  <c r="S12" i="18"/>
  <c r="Q12" i="18"/>
  <c r="Q17" i="18"/>
  <c r="P12" i="18"/>
  <c r="P17" i="18"/>
  <c r="O12" i="18"/>
  <c r="O17" i="18"/>
  <c r="N12" i="18"/>
  <c r="M12" i="18"/>
  <c r="L12" i="18"/>
  <c r="J12" i="18"/>
  <c r="G12" i="18"/>
  <c r="G17" i="18"/>
  <c r="F12" i="18"/>
  <c r="F17" i="18"/>
  <c r="S8" i="18"/>
  <c r="P8" i="18"/>
  <c r="P14" i="18"/>
  <c r="O8" i="18"/>
  <c r="O14" i="18"/>
  <c r="K8" i="18"/>
  <c r="H8" i="18"/>
  <c r="G8" i="18"/>
  <c r="V7" i="18"/>
  <c r="U7" i="18"/>
  <c r="U15" i="18"/>
  <c r="T7" i="18"/>
  <c r="T15" i="18"/>
  <c r="S7" i="18"/>
  <c r="R7" i="18"/>
  <c r="Q7" i="18"/>
  <c r="Q15" i="18"/>
  <c r="P7" i="18"/>
  <c r="P15" i="18"/>
  <c r="O7" i="18"/>
  <c r="N7" i="18"/>
  <c r="M7" i="18"/>
  <c r="M15" i="18"/>
  <c r="L7" i="18"/>
  <c r="L15" i="18"/>
  <c r="K7" i="18"/>
  <c r="J7" i="18"/>
  <c r="I7" i="18"/>
  <c r="H7" i="18"/>
  <c r="G7" i="18"/>
  <c r="F7" i="18"/>
  <c r="E7" i="18"/>
  <c r="Q6" i="18"/>
  <c r="P6" i="18"/>
  <c r="O6" i="18"/>
  <c r="L13" i="17"/>
  <c r="T13" i="17"/>
  <c r="E14" i="17"/>
  <c r="F13" i="17"/>
  <c r="G13" i="17"/>
  <c r="H13" i="17"/>
  <c r="I13" i="17"/>
  <c r="J13" i="17"/>
  <c r="K13" i="17"/>
  <c r="M13" i="17"/>
  <c r="N13" i="17"/>
  <c r="O13" i="17"/>
  <c r="Q13" i="17"/>
  <c r="S13" i="17"/>
  <c r="E8" i="17"/>
  <c r="F7" i="17"/>
  <c r="G7" i="17"/>
  <c r="H7" i="17"/>
  <c r="I7" i="17"/>
  <c r="J7" i="17"/>
  <c r="K7" i="17"/>
  <c r="L7" i="17"/>
  <c r="M7" i="17"/>
  <c r="N7" i="17"/>
  <c r="O7" i="17"/>
  <c r="P7" i="17"/>
  <c r="Q7" i="17"/>
  <c r="R7" i="17"/>
  <c r="S7" i="17"/>
  <c r="T7" i="17"/>
  <c r="U7" i="17"/>
  <c r="V7" i="17"/>
  <c r="E7" i="17"/>
  <c r="Q4" i="10"/>
  <c r="V14" i="25"/>
  <c r="V13" i="25"/>
  <c r="V12" i="25"/>
  <c r="V16" i="25"/>
  <c r="U14" i="25"/>
  <c r="U13" i="25"/>
  <c r="U12" i="25"/>
  <c r="U16" i="25"/>
  <c r="V14" i="24"/>
  <c r="V13" i="24"/>
  <c r="V12" i="24"/>
  <c r="V16" i="24"/>
  <c r="U14" i="24"/>
  <c r="U13" i="24"/>
  <c r="U12" i="24"/>
  <c r="U16" i="24"/>
  <c r="V15" i="23"/>
  <c r="V14" i="23"/>
  <c r="V13" i="23"/>
  <c r="V12" i="23"/>
  <c r="V16" i="23"/>
  <c r="U14" i="23"/>
  <c r="U13" i="23"/>
  <c r="U12" i="23"/>
  <c r="U16" i="23"/>
  <c r="X11" i="23"/>
  <c r="W11" i="23"/>
  <c r="W7" i="23"/>
  <c r="X7" i="23"/>
  <c r="R14" i="37"/>
  <c r="U14" i="37"/>
  <c r="U13" i="37"/>
  <c r="U12" i="37"/>
  <c r="U17" i="37"/>
  <c r="F17" i="37"/>
  <c r="F14" i="37"/>
  <c r="F13" i="37"/>
  <c r="F12" i="37"/>
  <c r="F16" i="37"/>
  <c r="E15" i="37"/>
  <c r="P34" i="27"/>
  <c r="O33" i="27"/>
  <c r="Q34" i="27"/>
  <c r="P33" i="27"/>
  <c r="E35" i="27"/>
  <c r="Q33" i="27"/>
  <c r="F35" i="27"/>
  <c r="E34" i="27"/>
  <c r="G35" i="27"/>
  <c r="F34" i="27"/>
  <c r="O35" i="27"/>
  <c r="S16" i="27"/>
  <c r="S14" i="27"/>
  <c r="I14" i="27"/>
  <c r="T12" i="27"/>
  <c r="T16" i="27"/>
  <c r="T14" i="27"/>
  <c r="R13" i="27"/>
  <c r="R12" i="27"/>
  <c r="I13" i="27"/>
  <c r="I12" i="27"/>
  <c r="I15" i="27"/>
  <c r="N13" i="27"/>
  <c r="N12" i="27"/>
  <c r="N15" i="27"/>
  <c r="T15" i="27"/>
  <c r="T13" i="27"/>
  <c r="R15" i="27"/>
  <c r="H6" i="27"/>
  <c r="H11" i="27"/>
  <c r="H14" i="27"/>
  <c r="S13" i="27"/>
  <c r="S15" i="27"/>
  <c r="J6" i="27"/>
  <c r="J11" i="27"/>
  <c r="K6" i="27"/>
  <c r="K11" i="27"/>
  <c r="L6" i="27"/>
  <c r="L11" i="27"/>
  <c r="N8" i="27"/>
  <c r="M6" i="27"/>
  <c r="M11" i="27"/>
  <c r="R8" i="27"/>
  <c r="V14" i="27"/>
  <c r="G33" i="26"/>
  <c r="P34" i="26"/>
  <c r="O33" i="26"/>
  <c r="Q34" i="26"/>
  <c r="P33" i="26"/>
  <c r="E35" i="26"/>
  <c r="Q33" i="26"/>
  <c r="F35" i="26"/>
  <c r="E34" i="26"/>
  <c r="G35" i="26"/>
  <c r="F34" i="26"/>
  <c r="O35" i="26"/>
  <c r="S14" i="26"/>
  <c r="N13" i="26"/>
  <c r="N12" i="26"/>
  <c r="I16" i="26"/>
  <c r="I14" i="26"/>
  <c r="T16" i="26"/>
  <c r="T14" i="26"/>
  <c r="R13" i="26"/>
  <c r="R12" i="26"/>
  <c r="R15" i="26"/>
  <c r="H12" i="26"/>
  <c r="H15" i="26"/>
  <c r="H13" i="26"/>
  <c r="K12" i="26"/>
  <c r="K15" i="26"/>
  <c r="K13" i="26"/>
  <c r="H16" i="26"/>
  <c r="H14" i="26"/>
  <c r="S12" i="26"/>
  <c r="S15" i="26"/>
  <c r="S13" i="26"/>
  <c r="N15" i="26"/>
  <c r="I13" i="26"/>
  <c r="T13" i="26"/>
  <c r="I15" i="26"/>
  <c r="T15" i="26"/>
  <c r="J6" i="26"/>
  <c r="J11" i="26"/>
  <c r="J14" i="26"/>
  <c r="L8" i="26"/>
  <c r="L6" i="26"/>
  <c r="L11" i="26"/>
  <c r="N8" i="26"/>
  <c r="M6" i="26"/>
  <c r="M11" i="26"/>
  <c r="M14" i="26"/>
  <c r="R8" i="26"/>
  <c r="U14" i="26"/>
  <c r="K14" i="26"/>
  <c r="V14" i="26"/>
  <c r="O17" i="19"/>
  <c r="O15" i="19"/>
  <c r="P12" i="19"/>
  <c r="E17" i="19"/>
  <c r="V15" i="18"/>
  <c r="V13" i="18"/>
  <c r="R12" i="18"/>
  <c r="S15" i="18"/>
  <c r="N15" i="18"/>
  <c r="K13" i="18"/>
  <c r="K15" i="18"/>
  <c r="K16" i="18"/>
  <c r="I15" i="18"/>
  <c r="H12" i="18"/>
  <c r="H15" i="18"/>
  <c r="H14" i="18"/>
  <c r="F15" i="18"/>
  <c r="G14" i="18"/>
  <c r="E12" i="18"/>
  <c r="E17" i="18"/>
  <c r="V15" i="19"/>
  <c r="I8" i="19"/>
  <c r="Q8" i="19"/>
  <c r="O16" i="19"/>
  <c r="K8" i="19"/>
  <c r="S8" i="19"/>
  <c r="L8" i="19"/>
  <c r="T8" i="19"/>
  <c r="J8" i="19"/>
  <c r="P16" i="19"/>
  <c r="F8" i="19"/>
  <c r="N8" i="19"/>
  <c r="V8" i="19"/>
  <c r="S16" i="18"/>
  <c r="R15" i="18"/>
  <c r="J15" i="18"/>
  <c r="O15" i="18"/>
  <c r="G15" i="18"/>
  <c r="I8" i="18"/>
  <c r="Q8" i="18"/>
  <c r="K14" i="18"/>
  <c r="S14" i="18"/>
  <c r="G16" i="18"/>
  <c r="O16" i="18"/>
  <c r="J8" i="18"/>
  <c r="R8" i="18"/>
  <c r="H16" i="18"/>
  <c r="P16" i="18"/>
  <c r="L8" i="18"/>
  <c r="T8" i="18"/>
  <c r="E8" i="18"/>
  <c r="M8" i="18"/>
  <c r="U8" i="18"/>
  <c r="F8" i="18"/>
  <c r="N8" i="18"/>
  <c r="V8" i="18"/>
  <c r="W5" i="17"/>
  <c r="R4" i="10"/>
  <c r="V15" i="25"/>
  <c r="U15" i="25"/>
  <c r="V15" i="24"/>
  <c r="U15" i="24"/>
  <c r="U15" i="23"/>
  <c r="U15" i="37"/>
  <c r="U16" i="37"/>
  <c r="F15" i="37"/>
  <c r="L13" i="27"/>
  <c r="L12" i="27"/>
  <c r="L14" i="27"/>
  <c r="N16" i="27"/>
  <c r="N14" i="27"/>
  <c r="H12" i="27"/>
  <c r="H13" i="27"/>
  <c r="K12" i="27"/>
  <c r="K13" i="27"/>
  <c r="J14" i="27"/>
  <c r="J12" i="27"/>
  <c r="J13" i="27"/>
  <c r="I16" i="27"/>
  <c r="K14" i="27"/>
  <c r="R16" i="27"/>
  <c r="R14" i="27"/>
  <c r="M13" i="27"/>
  <c r="M14" i="27"/>
  <c r="M12" i="27"/>
  <c r="R14" i="26"/>
  <c r="R16" i="26"/>
  <c r="M13" i="26"/>
  <c r="M12" i="26"/>
  <c r="J12" i="26"/>
  <c r="J13" i="26"/>
  <c r="N16" i="26"/>
  <c r="N14" i="26"/>
  <c r="K16" i="26"/>
  <c r="L13" i="26"/>
  <c r="L12" i="26"/>
  <c r="L15" i="26"/>
  <c r="L16" i="26"/>
  <c r="L14" i="26"/>
  <c r="S16" i="26"/>
  <c r="P17" i="19"/>
  <c r="P15" i="19"/>
  <c r="E15" i="18"/>
  <c r="Q14" i="19"/>
  <c r="Q16" i="19"/>
  <c r="V16" i="19"/>
  <c r="V14" i="19"/>
  <c r="E16" i="18"/>
  <c r="E14" i="18"/>
  <c r="Q14" i="18"/>
  <c r="Q16" i="18"/>
  <c r="T16" i="18"/>
  <c r="T14" i="18"/>
  <c r="R16" i="18"/>
  <c r="R14" i="18"/>
  <c r="I16" i="18"/>
  <c r="I14" i="18"/>
  <c r="L16" i="18"/>
  <c r="L14" i="18"/>
  <c r="J16" i="18"/>
  <c r="J14" i="18"/>
  <c r="V14" i="18"/>
  <c r="V16" i="18"/>
  <c r="N14" i="18"/>
  <c r="N16" i="18"/>
  <c r="U14" i="18"/>
  <c r="U16" i="18"/>
  <c r="M14" i="18"/>
  <c r="M16" i="18"/>
  <c r="F14" i="18"/>
  <c r="F16" i="18"/>
  <c r="K15" i="27"/>
  <c r="K16" i="27"/>
  <c r="H16" i="27"/>
  <c r="H15" i="27"/>
  <c r="J15" i="27"/>
  <c r="J16" i="27"/>
  <c r="L15" i="27"/>
  <c r="L16" i="27"/>
  <c r="M16" i="27"/>
  <c r="M15" i="27"/>
  <c r="J15" i="26"/>
  <c r="J16" i="26"/>
  <c r="M16" i="26"/>
  <c r="M15" i="26"/>
  <c r="AB17" i="3"/>
  <c r="AB18" i="3"/>
  <c r="AB26" i="3"/>
  <c r="AB28" i="3"/>
  <c r="AB30" i="3"/>
  <c r="AB31" i="3"/>
  <c r="AB29" i="3"/>
  <c r="Z17" i="3"/>
  <c r="Z18" i="3"/>
  <c r="Z26" i="3"/>
  <c r="Z28" i="3"/>
  <c r="Z30" i="3"/>
  <c r="Z31" i="3"/>
  <c r="Z29" i="3"/>
  <c r="X17" i="3"/>
  <c r="X18" i="3"/>
  <c r="X26" i="3"/>
  <c r="X28" i="3"/>
  <c r="X30" i="3"/>
  <c r="X31" i="3"/>
  <c r="X29" i="3"/>
  <c r="V17" i="3"/>
  <c r="V18" i="3"/>
  <c r="V26" i="3"/>
  <c r="V28" i="3"/>
  <c r="V30" i="3"/>
  <c r="V31" i="3"/>
  <c r="V29" i="3"/>
  <c r="T17" i="3"/>
  <c r="T18" i="3"/>
  <c r="T26" i="3"/>
  <c r="T28" i="3"/>
  <c r="T30" i="3"/>
  <c r="T31" i="3"/>
  <c r="T29" i="3"/>
  <c r="R17" i="3"/>
  <c r="R18" i="3"/>
  <c r="R26" i="3"/>
  <c r="R28" i="3"/>
  <c r="R30" i="3"/>
  <c r="R31" i="3"/>
  <c r="R29" i="3"/>
  <c r="P17" i="3"/>
  <c r="P18" i="3"/>
  <c r="P26" i="3"/>
  <c r="P28" i="3"/>
  <c r="P30" i="3"/>
  <c r="P31" i="3"/>
  <c r="P29" i="3"/>
  <c r="N17" i="3"/>
  <c r="N18" i="3"/>
  <c r="N26" i="3"/>
  <c r="N28" i="3"/>
  <c r="N30" i="3"/>
  <c r="N31" i="3"/>
  <c r="N29" i="3"/>
  <c r="L17" i="3"/>
  <c r="L18" i="3"/>
  <c r="L26" i="3"/>
  <c r="L28" i="3"/>
  <c r="L30" i="3"/>
  <c r="L31" i="3"/>
  <c r="L29" i="3"/>
  <c r="J26" i="3"/>
  <c r="J28" i="3"/>
  <c r="J31" i="3"/>
  <c r="J30" i="3"/>
  <c r="J29" i="3"/>
  <c r="H18" i="3"/>
  <c r="H26" i="3"/>
  <c r="H28" i="3"/>
  <c r="H31" i="3"/>
  <c r="H30" i="3"/>
  <c r="H29" i="3"/>
  <c r="F25" i="3"/>
  <c r="L7" i="3"/>
  <c r="AB16" i="3"/>
  <c r="AB15" i="3"/>
  <c r="AB14" i="3"/>
  <c r="AB11" i="3"/>
  <c r="AB7" i="3"/>
  <c r="AB6" i="3"/>
  <c r="Z16" i="3"/>
  <c r="Z15" i="3"/>
  <c r="Z14" i="3"/>
  <c r="Z12" i="3"/>
  <c r="Z11" i="3"/>
  <c r="Z7" i="3"/>
  <c r="Z6" i="3"/>
  <c r="X16" i="3"/>
  <c r="X15" i="3"/>
  <c r="X14" i="3"/>
  <c r="X12" i="3"/>
  <c r="X11" i="3"/>
  <c r="X7" i="3"/>
  <c r="X6" i="3"/>
  <c r="V16" i="3"/>
  <c r="V15" i="3"/>
  <c r="V14" i="3"/>
  <c r="T16" i="3"/>
  <c r="T15" i="3"/>
  <c r="T14" i="3"/>
  <c r="R16" i="3"/>
  <c r="R15" i="3"/>
  <c r="R14" i="3"/>
  <c r="V11" i="3"/>
  <c r="V7" i="3"/>
  <c r="V6" i="3"/>
  <c r="T12" i="3"/>
  <c r="T11" i="3"/>
  <c r="T7" i="3"/>
  <c r="T6" i="3"/>
  <c r="R12" i="3"/>
  <c r="R11" i="3"/>
  <c r="R7" i="3"/>
  <c r="R6" i="3"/>
  <c r="P16" i="3"/>
  <c r="P15" i="3"/>
  <c r="P14" i="3"/>
  <c r="N16" i="3"/>
  <c r="N15" i="3"/>
  <c r="N14" i="3"/>
  <c r="L16" i="3"/>
  <c r="L15" i="3"/>
  <c r="P7" i="3"/>
  <c r="P6" i="3"/>
  <c r="N6" i="3"/>
  <c r="N7" i="3"/>
  <c r="X11" i="25"/>
  <c r="N13" i="25"/>
  <c r="Y11" i="24"/>
  <c r="X11" i="24"/>
  <c r="Y11" i="23"/>
  <c r="E30" i="33"/>
  <c r="K18" i="16"/>
  <c r="K17" i="16"/>
  <c r="K16" i="16"/>
  <c r="K24" i="16"/>
  <c r="K23" i="16"/>
  <c r="K22" i="16"/>
  <c r="K12" i="16"/>
  <c r="K11" i="16"/>
  <c r="K10" i="16"/>
  <c r="K6" i="16"/>
  <c r="K5" i="16"/>
  <c r="K4" i="16"/>
  <c r="J24" i="16"/>
  <c r="J23" i="16"/>
  <c r="J22" i="16"/>
  <c r="J12" i="16"/>
  <c r="J11" i="16"/>
  <c r="J10" i="16"/>
  <c r="J18" i="16"/>
  <c r="J17" i="16"/>
  <c r="J16" i="16"/>
  <c r="J6" i="16"/>
  <c r="J5" i="16"/>
  <c r="J4" i="16"/>
  <c r="I24" i="16"/>
  <c r="I23" i="16"/>
  <c r="I22" i="16"/>
  <c r="I12" i="16"/>
  <c r="I11" i="16"/>
  <c r="I10" i="16"/>
  <c r="I18" i="16"/>
  <c r="I17" i="16"/>
  <c r="I16" i="16"/>
  <c r="I6" i="16"/>
  <c r="I5" i="16"/>
  <c r="I4" i="16"/>
  <c r="H24" i="16"/>
  <c r="H23" i="16"/>
  <c r="H22" i="16"/>
  <c r="H12" i="16"/>
  <c r="H11" i="16"/>
  <c r="H10" i="16"/>
  <c r="H18" i="16"/>
  <c r="H17" i="16"/>
  <c r="H16" i="16"/>
  <c r="H6" i="16"/>
  <c r="H5" i="16"/>
  <c r="H4" i="16"/>
  <c r="G24" i="16"/>
  <c r="G23" i="16"/>
  <c r="G22" i="16"/>
  <c r="G12" i="16"/>
  <c r="G11" i="16"/>
  <c r="G10" i="16"/>
  <c r="G18" i="16"/>
  <c r="G17" i="16"/>
  <c r="G16" i="16"/>
  <c r="G6" i="16"/>
  <c r="G5" i="16"/>
  <c r="G4" i="16"/>
  <c r="Y9" i="37"/>
  <c r="Y8" i="37"/>
  <c r="Y7" i="37"/>
  <c r="Y11" i="37"/>
  <c r="E14" i="37"/>
  <c r="E13" i="37"/>
  <c r="E12" i="37"/>
  <c r="V12" i="37"/>
  <c r="V16" i="37"/>
  <c r="Y10" i="37"/>
  <c r="K6" i="36"/>
  <c r="V13" i="37"/>
  <c r="V14" i="37"/>
  <c r="V15" i="37"/>
  <c r="T14" i="37"/>
  <c r="S14" i="37"/>
  <c r="Q14" i="37"/>
  <c r="P14" i="37"/>
  <c r="O14" i="37"/>
  <c r="N14" i="37"/>
  <c r="M14" i="37"/>
  <c r="L14" i="37"/>
  <c r="K14" i="37"/>
  <c r="J14" i="37"/>
  <c r="I14" i="37"/>
  <c r="H14" i="37"/>
  <c r="T13" i="37"/>
  <c r="S13" i="37"/>
  <c r="R13" i="37"/>
  <c r="Q13" i="37"/>
  <c r="P13" i="37"/>
  <c r="O13" i="37"/>
  <c r="N13" i="37"/>
  <c r="M13" i="37"/>
  <c r="L13" i="37"/>
  <c r="K13" i="37"/>
  <c r="J13" i="37"/>
  <c r="I13" i="37"/>
  <c r="H13" i="37"/>
  <c r="T12" i="37"/>
  <c r="T16" i="37"/>
  <c r="S12" i="37"/>
  <c r="S15" i="37"/>
  <c r="R12" i="37"/>
  <c r="R15" i="37"/>
  <c r="Q12" i="37"/>
  <c r="P12" i="37"/>
  <c r="P16" i="37"/>
  <c r="O12" i="37"/>
  <c r="O15" i="37"/>
  <c r="N12" i="37"/>
  <c r="N15" i="37"/>
  <c r="M12" i="37"/>
  <c r="M16" i="37"/>
  <c r="L12" i="37"/>
  <c r="L16" i="37"/>
  <c r="K12" i="37"/>
  <c r="K15" i="37"/>
  <c r="J12" i="37"/>
  <c r="J15" i="37"/>
  <c r="I12" i="37"/>
  <c r="H12" i="37"/>
  <c r="H16" i="37"/>
  <c r="G12" i="37"/>
  <c r="O77" i="36"/>
  <c r="O76" i="36"/>
  <c r="O75" i="36"/>
  <c r="O72" i="36"/>
  <c r="O71" i="36"/>
  <c r="O70" i="36"/>
  <c r="O67" i="36"/>
  <c r="O66" i="36"/>
  <c r="O65" i="36"/>
  <c r="G74" i="36"/>
  <c r="G79" i="36"/>
  <c r="G73" i="36"/>
  <c r="G69" i="36"/>
  <c r="G68" i="36"/>
  <c r="G64" i="36"/>
  <c r="G63" i="36"/>
  <c r="T61" i="36"/>
  <c r="S61" i="36"/>
  <c r="S54" i="36"/>
  <c r="S58" i="36"/>
  <c r="T58" i="36"/>
  <c r="S55" i="36"/>
  <c r="S59" i="36"/>
  <c r="T59" i="36"/>
  <c r="O56" i="36"/>
  <c r="S51" i="36"/>
  <c r="T51" i="36"/>
  <c r="S50" i="36"/>
  <c r="T50" i="36"/>
  <c r="O52" i="36"/>
  <c r="S47" i="36"/>
  <c r="T47" i="36"/>
  <c r="S46" i="36"/>
  <c r="T46" i="36"/>
  <c r="O48" i="36"/>
  <c r="J55" i="36"/>
  <c r="J59" i="36"/>
  <c r="G55" i="36"/>
  <c r="G59" i="36"/>
  <c r="G54" i="36"/>
  <c r="G58" i="36"/>
  <c r="J51" i="36"/>
  <c r="G51" i="36"/>
  <c r="G50" i="36"/>
  <c r="J47" i="36"/>
  <c r="G47" i="36"/>
  <c r="G46" i="36"/>
  <c r="Y12" i="37"/>
  <c r="J6" i="36"/>
  <c r="E16" i="37"/>
  <c r="E17" i="37"/>
  <c r="V17" i="37"/>
  <c r="J17" i="37"/>
  <c r="R17" i="37"/>
  <c r="N17" i="37"/>
  <c r="N16" i="37"/>
  <c r="I17" i="37"/>
  <c r="M17" i="37"/>
  <c r="Q17" i="37"/>
  <c r="I16" i="37"/>
  <c r="Q16" i="37"/>
  <c r="J16" i="37"/>
  <c r="R16" i="37"/>
  <c r="G15" i="37"/>
  <c r="G16" i="37"/>
  <c r="G17" i="37"/>
  <c r="P15" i="37"/>
  <c r="H15" i="37"/>
  <c r="L15" i="37"/>
  <c r="T15" i="37"/>
  <c r="K17" i="37"/>
  <c r="O17" i="37"/>
  <c r="S17" i="37"/>
  <c r="G14" i="37"/>
  <c r="Y14" i="37"/>
  <c r="G6" i="36"/>
  <c r="G9" i="36"/>
  <c r="I15" i="37"/>
  <c r="M15" i="37"/>
  <c r="Q15" i="37"/>
  <c r="K16" i="37"/>
  <c r="O16" i="37"/>
  <c r="S16" i="37"/>
  <c r="H17" i="37"/>
  <c r="L17" i="37"/>
  <c r="P17" i="37"/>
  <c r="T17" i="37"/>
  <c r="G13" i="37"/>
  <c r="G78" i="36"/>
  <c r="T54" i="36"/>
  <c r="T55" i="36"/>
  <c r="T44" i="36"/>
  <c r="S44" i="36"/>
  <c r="G38" i="36"/>
  <c r="G37" i="36"/>
  <c r="O39" i="36"/>
  <c r="O40" i="36"/>
  <c r="G34" i="36"/>
  <c r="G33" i="36"/>
  <c r="O35" i="36"/>
  <c r="O36" i="36"/>
  <c r="G30" i="36"/>
  <c r="G29" i="36"/>
  <c r="O31" i="36"/>
  <c r="O32" i="36"/>
  <c r="S18" i="36"/>
  <c r="T18" i="36"/>
  <c r="S17" i="36"/>
  <c r="T17" i="36"/>
  <c r="Y11" i="25"/>
  <c r="K17" i="36"/>
  <c r="K20" i="36"/>
  <c r="O19" i="36"/>
  <c r="S15" i="36"/>
  <c r="T15" i="36"/>
  <c r="S14" i="36"/>
  <c r="T14" i="36"/>
  <c r="K14" i="36"/>
  <c r="O16" i="36"/>
  <c r="S11" i="36"/>
  <c r="T11" i="36"/>
  <c r="K11" i="36"/>
  <c r="O13" i="36"/>
  <c r="S9" i="36"/>
  <c r="T9" i="36"/>
  <c r="S8" i="36"/>
  <c r="T8" i="36"/>
  <c r="J8" i="36"/>
  <c r="K8" i="36"/>
  <c r="S7" i="36"/>
  <c r="T7" i="36"/>
  <c r="J7" i="36"/>
  <c r="K7" i="36"/>
  <c r="T6" i="36"/>
  <c r="L6" i="36"/>
  <c r="L9" i="36"/>
  <c r="K9" i="36"/>
  <c r="V48" i="35"/>
  <c r="U48" i="35"/>
  <c r="V47" i="35"/>
  <c r="V52" i="35"/>
  <c r="U47" i="35"/>
  <c r="U52" i="35"/>
  <c r="W45" i="35"/>
  <c r="K77" i="36"/>
  <c r="K82" i="36"/>
  <c r="W44" i="35"/>
  <c r="V42" i="35"/>
  <c r="U42" i="35"/>
  <c r="T42" i="35"/>
  <c r="T43" i="35"/>
  <c r="S42" i="35"/>
  <c r="S43" i="35"/>
  <c r="R42" i="35"/>
  <c r="R43" i="35"/>
  <c r="N42" i="35"/>
  <c r="M42" i="35"/>
  <c r="M43" i="35"/>
  <c r="L42" i="35"/>
  <c r="L43" i="35"/>
  <c r="K42" i="35"/>
  <c r="K43" i="35"/>
  <c r="J42" i="35"/>
  <c r="I42" i="35"/>
  <c r="I43" i="35"/>
  <c r="H42" i="35"/>
  <c r="H43" i="35"/>
  <c r="Q32" i="35"/>
  <c r="P32" i="35"/>
  <c r="O32" i="35"/>
  <c r="G32" i="35"/>
  <c r="F32" i="35"/>
  <c r="E32" i="35"/>
  <c r="Q31" i="35"/>
  <c r="P31" i="35"/>
  <c r="O31" i="35"/>
  <c r="G31" i="35"/>
  <c r="F31" i="35"/>
  <c r="E31" i="35"/>
  <c r="W31" i="35"/>
  <c r="L75" i="36"/>
  <c r="Q30" i="35"/>
  <c r="Q34" i="35"/>
  <c r="P30" i="35"/>
  <c r="O30" i="35"/>
  <c r="G30" i="35"/>
  <c r="F30" i="35"/>
  <c r="F34" i="35"/>
  <c r="E30" i="35"/>
  <c r="Y31" i="35"/>
  <c r="X31" i="35"/>
  <c r="W29" i="35"/>
  <c r="W28" i="35"/>
  <c r="Q27" i="35"/>
  <c r="Q35" i="35"/>
  <c r="P27" i="35"/>
  <c r="O27" i="35"/>
  <c r="G27" i="35"/>
  <c r="F27" i="35"/>
  <c r="E27" i="35"/>
  <c r="W26" i="35"/>
  <c r="W25" i="35"/>
  <c r="X25" i="35"/>
  <c r="Y25" i="35"/>
  <c r="Y24" i="35"/>
  <c r="X24" i="35"/>
  <c r="Y23" i="35"/>
  <c r="X23" i="35"/>
  <c r="W10" i="35"/>
  <c r="K76" i="36"/>
  <c r="K81" i="36"/>
  <c r="W9" i="35"/>
  <c r="Q7" i="35"/>
  <c r="Q8" i="35"/>
  <c r="P7" i="35"/>
  <c r="O7" i="35"/>
  <c r="O8" i="35"/>
  <c r="G7" i="35"/>
  <c r="F7" i="35"/>
  <c r="F8" i="35"/>
  <c r="E7" i="35"/>
  <c r="V48" i="33"/>
  <c r="U48" i="33"/>
  <c r="S48" i="33"/>
  <c r="V47" i="33"/>
  <c r="U47" i="33"/>
  <c r="S47" i="33"/>
  <c r="W45" i="33"/>
  <c r="K67" i="36"/>
  <c r="W44" i="33"/>
  <c r="V42" i="33"/>
  <c r="U42" i="33"/>
  <c r="U43" i="33"/>
  <c r="U49" i="33"/>
  <c r="T42" i="33"/>
  <c r="S42" i="33"/>
  <c r="R42" i="33"/>
  <c r="N42" i="33"/>
  <c r="N43" i="33"/>
  <c r="M42" i="33"/>
  <c r="L42" i="33"/>
  <c r="K42" i="33"/>
  <c r="J42" i="33"/>
  <c r="J43" i="33"/>
  <c r="I42" i="33"/>
  <c r="H42" i="33"/>
  <c r="S53" i="33"/>
  <c r="E35" i="33"/>
  <c r="Q32" i="33"/>
  <c r="P32" i="33"/>
  <c r="O32" i="33"/>
  <c r="G32" i="33"/>
  <c r="F32" i="33"/>
  <c r="E32" i="33"/>
  <c r="X31" i="33"/>
  <c r="Q31" i="33"/>
  <c r="P31" i="33"/>
  <c r="O31" i="33"/>
  <c r="G31" i="33"/>
  <c r="F31" i="33"/>
  <c r="E31" i="33"/>
  <c r="Q30" i="33"/>
  <c r="Q35" i="33"/>
  <c r="P30" i="33"/>
  <c r="O30" i="33"/>
  <c r="O35" i="33"/>
  <c r="G30" i="33"/>
  <c r="G33" i="33"/>
  <c r="F30" i="33"/>
  <c r="E34" i="33"/>
  <c r="W29" i="33"/>
  <c r="Y29" i="33"/>
  <c r="Y31" i="33"/>
  <c r="W28" i="33"/>
  <c r="W27" i="33"/>
  <c r="W26" i="33"/>
  <c r="W25" i="33"/>
  <c r="X25" i="33"/>
  <c r="Y25" i="33"/>
  <c r="Y24" i="33"/>
  <c r="X24" i="33"/>
  <c r="Y23" i="33"/>
  <c r="X23" i="33"/>
  <c r="W10" i="33"/>
  <c r="K66" i="36"/>
  <c r="W9" i="33"/>
  <c r="Q7" i="33"/>
  <c r="Q8" i="33"/>
  <c r="P7" i="33"/>
  <c r="O7" i="33"/>
  <c r="G7" i="33"/>
  <c r="G8" i="33"/>
  <c r="F7" i="33"/>
  <c r="F8" i="33"/>
  <c r="E7" i="33"/>
  <c r="V42" i="32"/>
  <c r="V43" i="32"/>
  <c r="U42" i="32"/>
  <c r="U43" i="32"/>
  <c r="T42" i="32"/>
  <c r="T43" i="32"/>
  <c r="S42" i="32"/>
  <c r="S43" i="32"/>
  <c r="R42" i="32"/>
  <c r="R43" i="32"/>
  <c r="N42" i="32"/>
  <c r="N43" i="32"/>
  <c r="M42" i="32"/>
  <c r="M43" i="32"/>
  <c r="L42" i="32"/>
  <c r="L43" i="32"/>
  <c r="K42" i="32"/>
  <c r="K43" i="32"/>
  <c r="J42" i="32"/>
  <c r="J43" i="32"/>
  <c r="I42" i="32"/>
  <c r="I43" i="32"/>
  <c r="H42" i="32"/>
  <c r="H43" i="32"/>
  <c r="T53" i="32"/>
  <c r="S41" i="32"/>
  <c r="R41" i="32"/>
  <c r="W45" i="32"/>
  <c r="K72" i="36"/>
  <c r="W44" i="32"/>
  <c r="W42" i="32"/>
  <c r="W10" i="32"/>
  <c r="K71" i="36"/>
  <c r="W9" i="32"/>
  <c r="Q7" i="32"/>
  <c r="Q8" i="32"/>
  <c r="P7" i="32"/>
  <c r="P8" i="32"/>
  <c r="O7" i="32"/>
  <c r="O8" i="32"/>
  <c r="G7" i="32"/>
  <c r="G8" i="32"/>
  <c r="F7" i="32"/>
  <c r="F8" i="32"/>
  <c r="E7" i="32"/>
  <c r="Q32" i="32"/>
  <c r="P32" i="32"/>
  <c r="O32" i="32"/>
  <c r="G32" i="32"/>
  <c r="F32" i="32"/>
  <c r="E32" i="32"/>
  <c r="X31" i="32"/>
  <c r="Q31" i="32"/>
  <c r="P31" i="32"/>
  <c r="O31" i="32"/>
  <c r="G31" i="32"/>
  <c r="F31" i="32"/>
  <c r="E31" i="32"/>
  <c r="Q30" i="32"/>
  <c r="Q34" i="32"/>
  <c r="P30" i="32"/>
  <c r="O30" i="32"/>
  <c r="O34" i="32"/>
  <c r="G30" i="32"/>
  <c r="F30" i="32"/>
  <c r="F34" i="32"/>
  <c r="E30" i="32"/>
  <c r="F17" i="16"/>
  <c r="W29" i="32"/>
  <c r="Y31" i="32"/>
  <c r="W28" i="32"/>
  <c r="W26" i="32"/>
  <c r="W25" i="32"/>
  <c r="X25" i="32"/>
  <c r="Y25" i="32"/>
  <c r="Y24" i="32"/>
  <c r="X24" i="32"/>
  <c r="Y23" i="32"/>
  <c r="X23" i="32"/>
  <c r="T32" i="31"/>
  <c r="S32" i="31"/>
  <c r="R32" i="31"/>
  <c r="Q32" i="31"/>
  <c r="P32" i="31"/>
  <c r="O32" i="31"/>
  <c r="N32" i="31"/>
  <c r="M32" i="31"/>
  <c r="L32" i="31"/>
  <c r="K32" i="31"/>
  <c r="J32" i="31"/>
  <c r="I32" i="31"/>
  <c r="H32" i="31"/>
  <c r="G32" i="31"/>
  <c r="F32" i="31"/>
  <c r="E32" i="31"/>
  <c r="T31" i="31"/>
  <c r="S31" i="31"/>
  <c r="R31" i="31"/>
  <c r="Q31" i="31"/>
  <c r="P31" i="31"/>
  <c r="O31" i="31"/>
  <c r="N31" i="31"/>
  <c r="M31" i="31"/>
  <c r="L31" i="31"/>
  <c r="K31" i="31"/>
  <c r="J31" i="31"/>
  <c r="I31" i="31"/>
  <c r="H31" i="31"/>
  <c r="O24" i="16"/>
  <c r="G31" i="31"/>
  <c r="F31" i="31"/>
  <c r="E31" i="31"/>
  <c r="W31" i="31"/>
  <c r="L56" i="36"/>
  <c r="T30" i="31"/>
  <c r="S30" i="31"/>
  <c r="R30" i="31"/>
  <c r="R34" i="31"/>
  <c r="Q30" i="31"/>
  <c r="P30" i="31"/>
  <c r="O30" i="31"/>
  <c r="N30" i="31"/>
  <c r="N34" i="31"/>
  <c r="M30" i="31"/>
  <c r="L30" i="31"/>
  <c r="K30" i="31"/>
  <c r="J30" i="31"/>
  <c r="J34" i="31"/>
  <c r="I30" i="31"/>
  <c r="H30" i="31"/>
  <c r="G30" i="31"/>
  <c r="F30" i="31"/>
  <c r="F34" i="31"/>
  <c r="E30" i="31"/>
  <c r="Y31" i="31"/>
  <c r="X31" i="31"/>
  <c r="W29" i="31"/>
  <c r="W28" i="31"/>
  <c r="W27" i="31"/>
  <c r="W26" i="31"/>
  <c r="W25" i="31"/>
  <c r="W10" i="31"/>
  <c r="K57" i="36"/>
  <c r="K61" i="36"/>
  <c r="W9" i="31"/>
  <c r="T7" i="31"/>
  <c r="T8" i="31"/>
  <c r="S7" i="31"/>
  <c r="S8" i="31"/>
  <c r="R7" i="31"/>
  <c r="Q7" i="31"/>
  <c r="Q8" i="31"/>
  <c r="P7" i="31"/>
  <c r="P8" i="31"/>
  <c r="O7" i="31"/>
  <c r="O8" i="31"/>
  <c r="N7" i="31"/>
  <c r="M7" i="31"/>
  <c r="M8" i="31"/>
  <c r="L7" i="31"/>
  <c r="L8" i="31"/>
  <c r="K7" i="31"/>
  <c r="K8" i="31"/>
  <c r="J7" i="31"/>
  <c r="I7" i="31"/>
  <c r="I8" i="31"/>
  <c r="H7" i="31"/>
  <c r="H8" i="31"/>
  <c r="G7" i="31"/>
  <c r="G8" i="31"/>
  <c r="F7" i="31"/>
  <c r="E7" i="31"/>
  <c r="T32" i="30"/>
  <c r="S32" i="30"/>
  <c r="R32" i="30"/>
  <c r="Q32" i="30"/>
  <c r="P32" i="30"/>
  <c r="O32" i="30"/>
  <c r="N32" i="30"/>
  <c r="M32" i="30"/>
  <c r="L32" i="30"/>
  <c r="K32" i="30"/>
  <c r="J32" i="30"/>
  <c r="I32" i="30"/>
  <c r="H32" i="30"/>
  <c r="G32" i="30"/>
  <c r="F32" i="30"/>
  <c r="E32" i="30"/>
  <c r="T31" i="30"/>
  <c r="S31" i="30"/>
  <c r="R31" i="30"/>
  <c r="Q31" i="30"/>
  <c r="P31" i="30"/>
  <c r="O31" i="30"/>
  <c r="N31" i="30"/>
  <c r="M31" i="30"/>
  <c r="L31" i="30"/>
  <c r="K31" i="30"/>
  <c r="J31" i="30"/>
  <c r="I31" i="30"/>
  <c r="H31" i="30"/>
  <c r="O23" i="16"/>
  <c r="G31" i="30"/>
  <c r="F31" i="30"/>
  <c r="E31" i="30"/>
  <c r="T30" i="30"/>
  <c r="S30" i="30"/>
  <c r="R30" i="30"/>
  <c r="Q30" i="30"/>
  <c r="P30" i="30"/>
  <c r="O30" i="30"/>
  <c r="N30" i="30"/>
  <c r="M30" i="30"/>
  <c r="L30" i="30"/>
  <c r="K30" i="30"/>
  <c r="J30" i="30"/>
  <c r="I30" i="30"/>
  <c r="H30" i="30"/>
  <c r="G30" i="30"/>
  <c r="F30" i="30"/>
  <c r="E30" i="30"/>
  <c r="Y31" i="30"/>
  <c r="X31" i="30"/>
  <c r="W29" i="30"/>
  <c r="W28" i="30"/>
  <c r="Q35" i="30"/>
  <c r="M35" i="30"/>
  <c r="I35" i="30"/>
  <c r="E35" i="30"/>
  <c r="W26" i="30"/>
  <c r="Y26" i="30"/>
  <c r="W25" i="30"/>
  <c r="W10" i="30"/>
  <c r="K53" i="36"/>
  <c r="W9" i="30"/>
  <c r="T7" i="30"/>
  <c r="T8" i="30"/>
  <c r="S7" i="30"/>
  <c r="R7" i="30"/>
  <c r="R8" i="30"/>
  <c r="Q7" i="30"/>
  <c r="Q8" i="30"/>
  <c r="P7" i="30"/>
  <c r="P8" i="30"/>
  <c r="O7" i="30"/>
  <c r="N7" i="30"/>
  <c r="M7" i="30"/>
  <c r="M8" i="30"/>
  <c r="L7" i="30"/>
  <c r="L8" i="30"/>
  <c r="K7" i="30"/>
  <c r="J7" i="30"/>
  <c r="J8" i="30"/>
  <c r="I7" i="30"/>
  <c r="I8" i="30"/>
  <c r="H7" i="30"/>
  <c r="H8" i="30"/>
  <c r="G7" i="30"/>
  <c r="F7" i="30"/>
  <c r="E7" i="30"/>
  <c r="E8" i="30"/>
  <c r="R6" i="30"/>
  <c r="R11" i="30"/>
  <c r="Y31" i="29"/>
  <c r="X31" i="29"/>
  <c r="F7" i="29"/>
  <c r="G7" i="29"/>
  <c r="H7" i="29"/>
  <c r="I7" i="29"/>
  <c r="J7" i="29"/>
  <c r="K7" i="29"/>
  <c r="L7" i="29"/>
  <c r="M7" i="29"/>
  <c r="N7" i="29"/>
  <c r="O7" i="29"/>
  <c r="P7" i="29"/>
  <c r="Q7" i="29"/>
  <c r="R7" i="29"/>
  <c r="S7" i="29"/>
  <c r="T7" i="29"/>
  <c r="E7" i="29"/>
  <c r="E32" i="29"/>
  <c r="T32" i="29"/>
  <c r="S32" i="29"/>
  <c r="R32" i="29"/>
  <c r="Q32" i="29"/>
  <c r="P32" i="29"/>
  <c r="O32" i="29"/>
  <c r="N32" i="29"/>
  <c r="M32" i="29"/>
  <c r="L32" i="29"/>
  <c r="K32" i="29"/>
  <c r="J32" i="29"/>
  <c r="I32" i="29"/>
  <c r="H32" i="29"/>
  <c r="G32" i="29"/>
  <c r="F32" i="29"/>
  <c r="T31" i="29"/>
  <c r="S31" i="29"/>
  <c r="R31" i="29"/>
  <c r="Q31" i="29"/>
  <c r="P31" i="29"/>
  <c r="O31" i="29"/>
  <c r="N31" i="29"/>
  <c r="M31" i="29"/>
  <c r="L31" i="29"/>
  <c r="K31" i="29"/>
  <c r="J31" i="29"/>
  <c r="I31" i="29"/>
  <c r="H31" i="29"/>
  <c r="O22" i="16"/>
  <c r="G31" i="29"/>
  <c r="F31" i="29"/>
  <c r="T30" i="29"/>
  <c r="T33" i="29"/>
  <c r="S30" i="29"/>
  <c r="R30" i="29"/>
  <c r="R34" i="29"/>
  <c r="Q30" i="29"/>
  <c r="Q33" i="29"/>
  <c r="P30" i="29"/>
  <c r="P33" i="29"/>
  <c r="O30" i="29"/>
  <c r="O35" i="29"/>
  <c r="N30" i="29"/>
  <c r="N34" i="29"/>
  <c r="M30" i="29"/>
  <c r="M33" i="29"/>
  <c r="L30" i="29"/>
  <c r="L33" i="29"/>
  <c r="K30" i="29"/>
  <c r="K35" i="29"/>
  <c r="J30" i="29"/>
  <c r="J34" i="29"/>
  <c r="I30" i="29"/>
  <c r="I33" i="29"/>
  <c r="H30" i="29"/>
  <c r="G30" i="29"/>
  <c r="F30" i="29"/>
  <c r="F34" i="29"/>
  <c r="E30" i="29"/>
  <c r="E16" i="16"/>
  <c r="W28" i="29"/>
  <c r="W26" i="29"/>
  <c r="Y26" i="29"/>
  <c r="W25" i="29"/>
  <c r="Y25" i="29"/>
  <c r="T6" i="20"/>
  <c r="T11" i="20"/>
  <c r="S6" i="20"/>
  <c r="S11" i="20"/>
  <c r="R6" i="20"/>
  <c r="R11" i="20"/>
  <c r="V12" i="17"/>
  <c r="U12" i="17"/>
  <c r="V8" i="17"/>
  <c r="V14" i="17"/>
  <c r="U8" i="17"/>
  <c r="U14" i="17"/>
  <c r="W32" i="31"/>
  <c r="G56" i="36"/>
  <c r="G60" i="36"/>
  <c r="G8" i="36"/>
  <c r="G7" i="36"/>
  <c r="Y28" i="29"/>
  <c r="K47" i="36"/>
  <c r="K48" i="36"/>
  <c r="H33" i="29"/>
  <c r="E22" i="16"/>
  <c r="X25" i="30"/>
  <c r="Y25" i="30"/>
  <c r="Y28" i="30"/>
  <c r="K51" i="36"/>
  <c r="K52" i="36"/>
  <c r="E17" i="16"/>
  <c r="E33" i="30"/>
  <c r="G35" i="30"/>
  <c r="G34" i="30"/>
  <c r="H33" i="30"/>
  <c r="E23" i="16"/>
  <c r="H35" i="30"/>
  <c r="H34" i="30"/>
  <c r="I34" i="30"/>
  <c r="I33" i="30"/>
  <c r="K35" i="30"/>
  <c r="L33" i="30"/>
  <c r="L35" i="30"/>
  <c r="L34" i="30"/>
  <c r="M34" i="30"/>
  <c r="M33" i="30"/>
  <c r="O35" i="30"/>
  <c r="O34" i="30"/>
  <c r="P33" i="30"/>
  <c r="P35" i="30"/>
  <c r="P34" i="30"/>
  <c r="Q34" i="30"/>
  <c r="Q33" i="30"/>
  <c r="S35" i="30"/>
  <c r="S34" i="30"/>
  <c r="T33" i="30"/>
  <c r="T35" i="30"/>
  <c r="T34" i="30"/>
  <c r="W7" i="31"/>
  <c r="E8" i="31"/>
  <c r="X25" i="31"/>
  <c r="Y25" i="31"/>
  <c r="Y26" i="31"/>
  <c r="X26" i="31"/>
  <c r="Y28" i="31"/>
  <c r="K55" i="36"/>
  <c r="K59" i="36"/>
  <c r="K56" i="36"/>
  <c r="K60" i="36"/>
  <c r="X28" i="31"/>
  <c r="K54" i="36"/>
  <c r="K58" i="36"/>
  <c r="W30" i="31"/>
  <c r="E18" i="16"/>
  <c r="E33" i="31"/>
  <c r="G35" i="31"/>
  <c r="G34" i="31"/>
  <c r="H33" i="31"/>
  <c r="E24" i="16"/>
  <c r="H35" i="31"/>
  <c r="I34" i="31"/>
  <c r="I33" i="31"/>
  <c r="K35" i="31"/>
  <c r="K34" i="31"/>
  <c r="L33" i="31"/>
  <c r="L35" i="31"/>
  <c r="M34" i="31"/>
  <c r="M33" i="31"/>
  <c r="O35" i="31"/>
  <c r="O34" i="31"/>
  <c r="P33" i="31"/>
  <c r="P35" i="31"/>
  <c r="Q34" i="31"/>
  <c r="Q33" i="31"/>
  <c r="S35" i="31"/>
  <c r="S34" i="31"/>
  <c r="T33" i="31"/>
  <c r="T35" i="31"/>
  <c r="L60" i="36"/>
  <c r="L54" i="36"/>
  <c r="L58" i="36"/>
  <c r="Y26" i="32"/>
  <c r="X26" i="32"/>
  <c r="Y28" i="32"/>
  <c r="K69" i="36"/>
  <c r="K70" i="36"/>
  <c r="W7" i="32"/>
  <c r="E8" i="32"/>
  <c r="W8" i="32"/>
  <c r="R46" i="32"/>
  <c r="R47" i="32"/>
  <c r="S46" i="32"/>
  <c r="S49" i="32"/>
  <c r="X28" i="33"/>
  <c r="K63" i="36"/>
  <c r="K65" i="36"/>
  <c r="Y28" i="33"/>
  <c r="K64" i="36"/>
  <c r="P34" i="33"/>
  <c r="P35" i="33"/>
  <c r="X28" i="35"/>
  <c r="K73" i="36"/>
  <c r="K78" i="36"/>
  <c r="K75" i="36"/>
  <c r="K80" i="36"/>
  <c r="Y28" i="35"/>
  <c r="K74" i="36"/>
  <c r="K79" i="36"/>
  <c r="E33" i="35"/>
  <c r="F18" i="16"/>
  <c r="G35" i="35"/>
  <c r="O34" i="35"/>
  <c r="O35" i="35"/>
  <c r="P35" i="35"/>
  <c r="L73" i="36"/>
  <c r="L78" i="36"/>
  <c r="L80" i="36"/>
  <c r="W32" i="35"/>
  <c r="G75" i="36"/>
  <c r="G80" i="36"/>
  <c r="S49" i="35"/>
  <c r="V50" i="35"/>
  <c r="V43" i="35"/>
  <c r="V51" i="35"/>
  <c r="P18" i="16"/>
  <c r="P17" i="16"/>
  <c r="O18" i="16"/>
  <c r="O17" i="16"/>
  <c r="Y13" i="37"/>
  <c r="Y16" i="37"/>
  <c r="I6" i="36"/>
  <c r="I9" i="36"/>
  <c r="F35" i="33"/>
  <c r="F16" i="16"/>
  <c r="F33" i="33"/>
  <c r="P16" i="16"/>
  <c r="Y15" i="37"/>
  <c r="H6" i="36"/>
  <c r="Y17" i="37"/>
  <c r="G41" i="36"/>
  <c r="G42" i="36"/>
  <c r="S21" i="36"/>
  <c r="T21" i="36"/>
  <c r="S20" i="36"/>
  <c r="T20" i="36"/>
  <c r="L8" i="36"/>
  <c r="L7" i="36"/>
  <c r="J9" i="36"/>
  <c r="P34" i="35"/>
  <c r="T53" i="35"/>
  <c r="E8" i="35"/>
  <c r="W7" i="35"/>
  <c r="P8" i="35"/>
  <c r="F35" i="35"/>
  <c r="W27" i="35"/>
  <c r="P33" i="35"/>
  <c r="T49" i="35"/>
  <c r="Y26" i="35"/>
  <c r="X26" i="35"/>
  <c r="W30" i="35"/>
  <c r="J75" i="36"/>
  <c r="J80" i="36"/>
  <c r="E35" i="35"/>
  <c r="E34" i="35"/>
  <c r="I49" i="35"/>
  <c r="J43" i="35"/>
  <c r="N43" i="35"/>
  <c r="U43" i="35"/>
  <c r="U50" i="35"/>
  <c r="G8" i="35"/>
  <c r="F33" i="35"/>
  <c r="Q33" i="35"/>
  <c r="R53" i="35"/>
  <c r="S47" i="35"/>
  <c r="V49" i="35"/>
  <c r="G33" i="35"/>
  <c r="G34" i="35"/>
  <c r="W42" i="35"/>
  <c r="O33" i="35"/>
  <c r="U50" i="33"/>
  <c r="O8" i="33"/>
  <c r="Y26" i="33"/>
  <c r="X26" i="33"/>
  <c r="T48" i="33"/>
  <c r="T47" i="33"/>
  <c r="R48" i="33"/>
  <c r="R47" i="33"/>
  <c r="W7" i="33"/>
  <c r="P8" i="33"/>
  <c r="K43" i="33"/>
  <c r="R43" i="33"/>
  <c r="V50" i="33"/>
  <c r="V43" i="33"/>
  <c r="G35" i="33"/>
  <c r="W35" i="33"/>
  <c r="S65" i="36"/>
  <c r="T65" i="36"/>
  <c r="G34" i="33"/>
  <c r="W30" i="33"/>
  <c r="Q33" i="33"/>
  <c r="F34" i="33"/>
  <c r="R53" i="33"/>
  <c r="S50" i="33"/>
  <c r="J49" i="33"/>
  <c r="T53" i="33"/>
  <c r="E8" i="33"/>
  <c r="W31" i="33"/>
  <c r="L65" i="36"/>
  <c r="L63" i="36"/>
  <c r="W32" i="33"/>
  <c r="G65" i="36"/>
  <c r="Q34" i="33"/>
  <c r="N49" i="33"/>
  <c r="U51" i="33"/>
  <c r="W42" i="33"/>
  <c r="O33" i="33"/>
  <c r="O34" i="33"/>
  <c r="H43" i="33"/>
  <c r="L43" i="33"/>
  <c r="S43" i="33"/>
  <c r="E33" i="33"/>
  <c r="P33" i="33"/>
  <c r="I43" i="33"/>
  <c r="M43" i="33"/>
  <c r="T43" i="33"/>
  <c r="W43" i="32"/>
  <c r="V47" i="32"/>
  <c r="V48" i="32"/>
  <c r="V49" i="32"/>
  <c r="U47" i="32"/>
  <c r="U48" i="32"/>
  <c r="U49" i="32"/>
  <c r="T47" i="32"/>
  <c r="T48" i="32"/>
  <c r="T49" i="32"/>
  <c r="S47" i="32"/>
  <c r="S48" i="32"/>
  <c r="R48" i="32"/>
  <c r="R49" i="32"/>
  <c r="X28" i="32"/>
  <c r="K68" i="36"/>
  <c r="G35" i="32"/>
  <c r="F35" i="32"/>
  <c r="W27" i="32"/>
  <c r="W31" i="32"/>
  <c r="L70" i="36"/>
  <c r="L68" i="36"/>
  <c r="W32" i="32"/>
  <c r="G70" i="36"/>
  <c r="O35" i="32"/>
  <c r="W30" i="32"/>
  <c r="P35" i="32"/>
  <c r="Q35" i="32"/>
  <c r="E33" i="32"/>
  <c r="P33" i="32"/>
  <c r="E34" i="32"/>
  <c r="P34" i="32"/>
  <c r="F33" i="32"/>
  <c r="Q33" i="32"/>
  <c r="E35" i="32"/>
  <c r="G33" i="32"/>
  <c r="G34" i="32"/>
  <c r="O33" i="32"/>
  <c r="R6" i="31"/>
  <c r="R11" i="31"/>
  <c r="S6" i="31"/>
  <c r="S11" i="31"/>
  <c r="T6" i="31"/>
  <c r="T11" i="31"/>
  <c r="F8" i="31"/>
  <c r="J8" i="31"/>
  <c r="N8" i="31"/>
  <c r="R8" i="31"/>
  <c r="F33" i="31"/>
  <c r="J33" i="31"/>
  <c r="N33" i="31"/>
  <c r="R33" i="31"/>
  <c r="H34" i="31"/>
  <c r="L34" i="31"/>
  <c r="P34" i="31"/>
  <c r="T34" i="31"/>
  <c r="E35" i="31"/>
  <c r="I35" i="31"/>
  <c r="M35" i="31"/>
  <c r="Q35" i="31"/>
  <c r="G33" i="31"/>
  <c r="K33" i="31"/>
  <c r="O33" i="31"/>
  <c r="S33" i="31"/>
  <c r="E34" i="31"/>
  <c r="F35" i="31"/>
  <c r="J35" i="31"/>
  <c r="N35" i="31"/>
  <c r="R35" i="31"/>
  <c r="K34" i="30"/>
  <c r="W31" i="30"/>
  <c r="L52" i="36"/>
  <c r="L50" i="36"/>
  <c r="W32" i="30"/>
  <c r="G52" i="36"/>
  <c r="S6" i="30"/>
  <c r="S11" i="30"/>
  <c r="K8" i="30"/>
  <c r="S8" i="30"/>
  <c r="F34" i="30"/>
  <c r="F35" i="30"/>
  <c r="F33" i="30"/>
  <c r="T6" i="30"/>
  <c r="T11" i="30"/>
  <c r="W7" i="30"/>
  <c r="W35" i="30"/>
  <c r="S52" i="36"/>
  <c r="T52" i="36"/>
  <c r="W27" i="30"/>
  <c r="G8" i="30"/>
  <c r="O8" i="30"/>
  <c r="J34" i="30"/>
  <c r="J33" i="30"/>
  <c r="J35" i="30"/>
  <c r="N34" i="30"/>
  <c r="N35" i="30"/>
  <c r="N33" i="30"/>
  <c r="R34" i="30"/>
  <c r="R33" i="30"/>
  <c r="R35" i="30"/>
  <c r="F8" i="30"/>
  <c r="N8" i="30"/>
  <c r="R14" i="30"/>
  <c r="W30" i="30"/>
  <c r="X26" i="30"/>
  <c r="X28" i="30"/>
  <c r="K50" i="36"/>
  <c r="G33" i="30"/>
  <c r="K33" i="30"/>
  <c r="O33" i="30"/>
  <c r="S33" i="30"/>
  <c r="E34" i="30"/>
  <c r="T35" i="29"/>
  <c r="W29" i="29"/>
  <c r="S35" i="29"/>
  <c r="W27" i="29"/>
  <c r="G35" i="29"/>
  <c r="F33" i="29"/>
  <c r="P35" i="29"/>
  <c r="N33" i="29"/>
  <c r="L35" i="29"/>
  <c r="J33" i="29"/>
  <c r="H35" i="29"/>
  <c r="W32" i="29"/>
  <c r="G48" i="36"/>
  <c r="R33" i="29"/>
  <c r="E33" i="29"/>
  <c r="E34" i="29"/>
  <c r="W30" i="29"/>
  <c r="E35" i="29"/>
  <c r="G34" i="29"/>
  <c r="S34" i="29"/>
  <c r="X26" i="29"/>
  <c r="X28" i="29"/>
  <c r="K46" i="36"/>
  <c r="E31" i="29"/>
  <c r="G33" i="29"/>
  <c r="K33" i="29"/>
  <c r="O33" i="29"/>
  <c r="S33" i="29"/>
  <c r="H34" i="29"/>
  <c r="L34" i="29"/>
  <c r="P34" i="29"/>
  <c r="T34" i="29"/>
  <c r="I35" i="29"/>
  <c r="M35" i="29"/>
  <c r="Q35" i="29"/>
  <c r="O34" i="29"/>
  <c r="X25" i="29"/>
  <c r="I34" i="29"/>
  <c r="M34" i="29"/>
  <c r="Q34" i="29"/>
  <c r="F35" i="29"/>
  <c r="J35" i="29"/>
  <c r="N35" i="29"/>
  <c r="R35" i="29"/>
  <c r="K34" i="29"/>
  <c r="U15" i="17"/>
  <c r="V15" i="17"/>
  <c r="V16" i="17"/>
  <c r="U16" i="17"/>
  <c r="Q8" i="29"/>
  <c r="I8" i="29"/>
  <c r="M8" i="29"/>
  <c r="P8" i="29"/>
  <c r="R8" i="29"/>
  <c r="S8" i="29"/>
  <c r="T8" i="29"/>
  <c r="O8" i="29"/>
  <c r="K8" i="29"/>
  <c r="N8" i="29"/>
  <c r="F8" i="29"/>
  <c r="W10" i="29"/>
  <c r="K49" i="36"/>
  <c r="W9" i="29"/>
  <c r="E8" i="29"/>
  <c r="L8" i="29"/>
  <c r="J8" i="29"/>
  <c r="H8" i="29"/>
  <c r="T12" i="29"/>
  <c r="T17" i="29"/>
  <c r="W29" i="27"/>
  <c r="W28" i="27"/>
  <c r="W27" i="27"/>
  <c r="W26" i="27"/>
  <c r="Y26" i="27"/>
  <c r="W25" i="27"/>
  <c r="X25" i="27"/>
  <c r="Y25" i="27"/>
  <c r="Y24" i="27"/>
  <c r="X24" i="27"/>
  <c r="Y23" i="27"/>
  <c r="X23" i="27"/>
  <c r="W10" i="27"/>
  <c r="K40" i="36"/>
  <c r="K44" i="36"/>
  <c r="W9" i="27"/>
  <c r="T18" i="27"/>
  <c r="W29" i="26"/>
  <c r="Y29" i="26"/>
  <c r="W28" i="26"/>
  <c r="W27" i="26"/>
  <c r="W26" i="26"/>
  <c r="W25" i="26"/>
  <c r="X25" i="26"/>
  <c r="Y25" i="26"/>
  <c r="Y24" i="26"/>
  <c r="X24" i="26"/>
  <c r="Y23" i="26"/>
  <c r="X23" i="26"/>
  <c r="W10" i="26"/>
  <c r="K36" i="36"/>
  <c r="W9" i="26"/>
  <c r="Y24" i="20"/>
  <c r="X24" i="20"/>
  <c r="Y23" i="20"/>
  <c r="X23" i="20"/>
  <c r="T14" i="25"/>
  <c r="S14" i="25"/>
  <c r="R14" i="25"/>
  <c r="Q14" i="25"/>
  <c r="P14" i="25"/>
  <c r="O14" i="25"/>
  <c r="N14" i="25"/>
  <c r="M14" i="25"/>
  <c r="L14" i="25"/>
  <c r="K14" i="25"/>
  <c r="J14" i="25"/>
  <c r="I14" i="25"/>
  <c r="H14" i="25"/>
  <c r="G14" i="25"/>
  <c r="F14" i="25"/>
  <c r="T13" i="25"/>
  <c r="S13" i="25"/>
  <c r="Q13" i="25"/>
  <c r="P13" i="25"/>
  <c r="O13" i="25"/>
  <c r="M13" i="25"/>
  <c r="L13" i="25"/>
  <c r="K13" i="25"/>
  <c r="J13" i="25"/>
  <c r="I13" i="25"/>
  <c r="H13" i="25"/>
  <c r="G13" i="25"/>
  <c r="F13" i="25"/>
  <c r="T12" i="25"/>
  <c r="T16" i="25"/>
  <c r="S12" i="25"/>
  <c r="S15" i="25"/>
  <c r="R12" i="25"/>
  <c r="Q12" i="25"/>
  <c r="Q16" i="25"/>
  <c r="P12" i="25"/>
  <c r="P16" i="25"/>
  <c r="O12" i="25"/>
  <c r="O15" i="25"/>
  <c r="N12" i="25"/>
  <c r="M12" i="25"/>
  <c r="M16" i="25"/>
  <c r="L12" i="25"/>
  <c r="L15" i="25"/>
  <c r="K12" i="25"/>
  <c r="K15" i="25"/>
  <c r="J12" i="25"/>
  <c r="J16" i="25"/>
  <c r="I12" i="25"/>
  <c r="I16" i="25"/>
  <c r="H12" i="25"/>
  <c r="H16" i="25"/>
  <c r="G12" i="25"/>
  <c r="G15" i="25"/>
  <c r="F12" i="25"/>
  <c r="E11" i="25"/>
  <c r="W10" i="25"/>
  <c r="Q9" i="25"/>
  <c r="P9" i="25"/>
  <c r="O9" i="25"/>
  <c r="O17" i="25"/>
  <c r="G9" i="25"/>
  <c r="G17" i="25"/>
  <c r="F9" i="25"/>
  <c r="E9" i="25"/>
  <c r="W9" i="25"/>
  <c r="W8" i="25"/>
  <c r="W7" i="25"/>
  <c r="Y7" i="25"/>
  <c r="T14" i="24"/>
  <c r="S14" i="24"/>
  <c r="R14" i="24"/>
  <c r="Q14" i="24"/>
  <c r="P14" i="24"/>
  <c r="O14" i="24"/>
  <c r="N14" i="24"/>
  <c r="M14" i="24"/>
  <c r="L14" i="24"/>
  <c r="K14" i="24"/>
  <c r="J14" i="24"/>
  <c r="I14" i="24"/>
  <c r="H14" i="24"/>
  <c r="G14" i="24"/>
  <c r="F14" i="24"/>
  <c r="T13" i="24"/>
  <c r="S13" i="24"/>
  <c r="R13" i="24"/>
  <c r="Q13" i="24"/>
  <c r="P13" i="24"/>
  <c r="O13" i="24"/>
  <c r="N13" i="24"/>
  <c r="M13" i="24"/>
  <c r="L13" i="24"/>
  <c r="K13" i="24"/>
  <c r="J13" i="24"/>
  <c r="I13" i="24"/>
  <c r="H13" i="24"/>
  <c r="G13" i="24"/>
  <c r="F13" i="24"/>
  <c r="T12" i="24"/>
  <c r="T16" i="24"/>
  <c r="S12" i="24"/>
  <c r="S15" i="24"/>
  <c r="R12" i="24"/>
  <c r="R16" i="24"/>
  <c r="Q12" i="24"/>
  <c r="Q16" i="24"/>
  <c r="P12" i="24"/>
  <c r="P16" i="24"/>
  <c r="O12" i="24"/>
  <c r="O15" i="24"/>
  <c r="N12" i="24"/>
  <c r="N16" i="24"/>
  <c r="M12" i="24"/>
  <c r="M16" i="24"/>
  <c r="L12" i="24"/>
  <c r="L15" i="24"/>
  <c r="K12" i="24"/>
  <c r="K15" i="24"/>
  <c r="J12" i="24"/>
  <c r="J16" i="24"/>
  <c r="I12" i="24"/>
  <c r="I16" i="24"/>
  <c r="H12" i="24"/>
  <c r="H15" i="24"/>
  <c r="G12" i="24"/>
  <c r="G15" i="24"/>
  <c r="F12" i="24"/>
  <c r="E11" i="24"/>
  <c r="W10" i="24"/>
  <c r="Q9" i="24"/>
  <c r="P9" i="24"/>
  <c r="O9" i="24"/>
  <c r="G9" i="24"/>
  <c r="G17" i="24"/>
  <c r="F9" i="24"/>
  <c r="E9" i="24"/>
  <c r="W9" i="24"/>
  <c r="W8" i="24"/>
  <c r="W7" i="24"/>
  <c r="Y7" i="24"/>
  <c r="Q9" i="23"/>
  <c r="P9" i="23"/>
  <c r="O9" i="23"/>
  <c r="G9" i="23"/>
  <c r="F9" i="23"/>
  <c r="E9" i="23"/>
  <c r="W9" i="23"/>
  <c r="T14" i="23"/>
  <c r="T13" i="23"/>
  <c r="T12" i="23"/>
  <c r="S14" i="23"/>
  <c r="S13" i="23"/>
  <c r="S12" i="23"/>
  <c r="R14" i="23"/>
  <c r="R13" i="23"/>
  <c r="R12" i="23"/>
  <c r="N14" i="23"/>
  <c r="N13" i="23"/>
  <c r="N12" i="23"/>
  <c r="M14" i="23"/>
  <c r="M13" i="23"/>
  <c r="M12" i="23"/>
  <c r="M15" i="23"/>
  <c r="L14" i="23"/>
  <c r="L13" i="23"/>
  <c r="L12" i="23"/>
  <c r="L15" i="23"/>
  <c r="K14" i="23"/>
  <c r="K13" i="23"/>
  <c r="K12" i="23"/>
  <c r="J14" i="23"/>
  <c r="J13" i="23"/>
  <c r="J12" i="23"/>
  <c r="I14" i="23"/>
  <c r="I13" i="23"/>
  <c r="I12" i="23"/>
  <c r="H14" i="23"/>
  <c r="H13" i="23"/>
  <c r="H12" i="23"/>
  <c r="W10" i="23"/>
  <c r="Y10" i="23"/>
  <c r="W8" i="23"/>
  <c r="Q14" i="23"/>
  <c r="P14" i="23"/>
  <c r="O14" i="23"/>
  <c r="G14" i="23"/>
  <c r="F14" i="23"/>
  <c r="E14" i="23"/>
  <c r="Q13" i="23"/>
  <c r="P13" i="23"/>
  <c r="O13" i="23"/>
  <c r="G13" i="23"/>
  <c r="F13" i="23"/>
  <c r="E13" i="23"/>
  <c r="Q12" i="23"/>
  <c r="Q17" i="23"/>
  <c r="P12" i="23"/>
  <c r="P17" i="23"/>
  <c r="O12" i="23"/>
  <c r="G12" i="23"/>
  <c r="G16" i="23"/>
  <c r="F12" i="23"/>
  <c r="F16" i="23"/>
  <c r="E12" i="23"/>
  <c r="Q32" i="20"/>
  <c r="Q31" i="20"/>
  <c r="Q30" i="20"/>
  <c r="Q35" i="20"/>
  <c r="P32" i="20"/>
  <c r="P31" i="20"/>
  <c r="P30" i="20"/>
  <c r="P35" i="20"/>
  <c r="O32" i="20"/>
  <c r="O31" i="20"/>
  <c r="O30" i="20"/>
  <c r="O35" i="20"/>
  <c r="G32" i="20"/>
  <c r="G31" i="20"/>
  <c r="G30" i="20"/>
  <c r="G33" i="20"/>
  <c r="F32" i="20"/>
  <c r="F31" i="20"/>
  <c r="F30" i="20"/>
  <c r="W29" i="20"/>
  <c r="W28" i="20"/>
  <c r="W26" i="20"/>
  <c r="W25" i="20"/>
  <c r="X25" i="20"/>
  <c r="Y25" i="20"/>
  <c r="E31" i="20"/>
  <c r="E30" i="20"/>
  <c r="W10" i="20"/>
  <c r="K32" i="36"/>
  <c r="W9" i="20"/>
  <c r="V7" i="20"/>
  <c r="V8" i="20"/>
  <c r="U7" i="20"/>
  <c r="U8" i="20"/>
  <c r="T7" i="20"/>
  <c r="T8" i="20"/>
  <c r="S7" i="20"/>
  <c r="S8" i="20"/>
  <c r="R7" i="20"/>
  <c r="R8" i="20"/>
  <c r="N7" i="20"/>
  <c r="N8" i="20"/>
  <c r="M7" i="20"/>
  <c r="M8" i="20"/>
  <c r="L7" i="20"/>
  <c r="L8" i="20"/>
  <c r="K7" i="20"/>
  <c r="K8" i="20"/>
  <c r="J7" i="20"/>
  <c r="J8" i="20"/>
  <c r="I7" i="20"/>
  <c r="I8" i="20"/>
  <c r="H7" i="20"/>
  <c r="H8" i="20"/>
  <c r="W10" i="19"/>
  <c r="K26" i="36"/>
  <c r="K27" i="36"/>
  <c r="W9" i="19"/>
  <c r="W10" i="18"/>
  <c r="K25" i="36"/>
  <c r="W9" i="18"/>
  <c r="R49" i="35"/>
  <c r="S53" i="32"/>
  <c r="R53" i="32"/>
  <c r="W32" i="20"/>
  <c r="O17" i="24"/>
  <c r="W14" i="23"/>
  <c r="Y14" i="23"/>
  <c r="I8" i="36"/>
  <c r="I7" i="36"/>
  <c r="W7" i="18"/>
  <c r="E35" i="20"/>
  <c r="D16" i="16"/>
  <c r="D4" i="16"/>
  <c r="N16" i="16"/>
  <c r="N4" i="16"/>
  <c r="Y26" i="20"/>
  <c r="X26" i="20"/>
  <c r="K31" i="36"/>
  <c r="Y28" i="20"/>
  <c r="X28" i="20"/>
  <c r="E17" i="23"/>
  <c r="B16" i="16"/>
  <c r="B4" i="16"/>
  <c r="L16" i="16"/>
  <c r="L4" i="16"/>
  <c r="Y7" i="23"/>
  <c r="Y8" i="23"/>
  <c r="X8" i="23"/>
  <c r="K13" i="36"/>
  <c r="K12" i="36"/>
  <c r="Y8" i="24"/>
  <c r="X8" i="24"/>
  <c r="Y10" i="24"/>
  <c r="K15" i="36"/>
  <c r="K16" i="36"/>
  <c r="E14" i="24"/>
  <c r="E13" i="24"/>
  <c r="F17" i="24"/>
  <c r="F16" i="24"/>
  <c r="Y8" i="25"/>
  <c r="X8" i="25"/>
  <c r="Y10" i="25"/>
  <c r="K18" i="36"/>
  <c r="K21" i="36"/>
  <c r="K19" i="36"/>
  <c r="K22" i="36"/>
  <c r="E14" i="25"/>
  <c r="W14" i="25"/>
  <c r="E13" i="25"/>
  <c r="E12" i="25"/>
  <c r="W11" i="25"/>
  <c r="F17" i="25"/>
  <c r="F16" i="25"/>
  <c r="W27" i="20"/>
  <c r="X26" i="26"/>
  <c r="Y26" i="26"/>
  <c r="K35" i="36"/>
  <c r="Y28" i="26"/>
  <c r="X28" i="26"/>
  <c r="D17" i="16"/>
  <c r="D5" i="16"/>
  <c r="N17" i="16"/>
  <c r="N5" i="16"/>
  <c r="W32" i="26"/>
  <c r="G35" i="36"/>
  <c r="W7" i="27"/>
  <c r="Y28" i="27"/>
  <c r="K39" i="36"/>
  <c r="K43" i="36"/>
  <c r="X28" i="27"/>
  <c r="W30" i="27"/>
  <c r="J39" i="36"/>
  <c r="J43" i="36"/>
  <c r="D18" i="16"/>
  <c r="D6" i="16"/>
  <c r="N18" i="16"/>
  <c r="N6" i="16"/>
  <c r="W31" i="27"/>
  <c r="L39" i="36"/>
  <c r="W32" i="27"/>
  <c r="G39" i="36"/>
  <c r="G43" i="36"/>
  <c r="W31" i="29"/>
  <c r="L48" i="36"/>
  <c r="L46" i="36"/>
  <c r="O16" i="16"/>
  <c r="X30" i="29"/>
  <c r="J46" i="36"/>
  <c r="J48" i="36"/>
  <c r="W33" i="30"/>
  <c r="H52" i="36"/>
  <c r="X30" i="30"/>
  <c r="J50" i="36"/>
  <c r="J52" i="36"/>
  <c r="W33" i="31"/>
  <c r="H56" i="36"/>
  <c r="H60" i="36"/>
  <c r="W8" i="31"/>
  <c r="J70" i="36"/>
  <c r="J65" i="36"/>
  <c r="X30" i="33"/>
  <c r="S52" i="35"/>
  <c r="S51" i="35"/>
  <c r="W33" i="35"/>
  <c r="H75" i="36"/>
  <c r="H80" i="36"/>
  <c r="W43" i="35"/>
  <c r="S48" i="35"/>
  <c r="S53" i="35"/>
  <c r="X30" i="31"/>
  <c r="J54" i="36"/>
  <c r="J58" i="36"/>
  <c r="J56" i="36"/>
  <c r="J60" i="36"/>
  <c r="L24" i="16"/>
  <c r="W13" i="25"/>
  <c r="L19" i="36"/>
  <c r="L12" i="16"/>
  <c r="B24" i="16"/>
  <c r="B12" i="16"/>
  <c r="R16" i="25"/>
  <c r="B11" i="16"/>
  <c r="B23" i="16"/>
  <c r="L11" i="16"/>
  <c r="L23" i="16"/>
  <c r="W13" i="24"/>
  <c r="L16" i="36"/>
  <c r="L14" i="36"/>
  <c r="B10" i="16"/>
  <c r="B22" i="16"/>
  <c r="W13" i="23"/>
  <c r="L13" i="36"/>
  <c r="L11" i="36"/>
  <c r="L10" i="16"/>
  <c r="L22" i="16"/>
  <c r="H8" i="36"/>
  <c r="W34" i="33"/>
  <c r="H9" i="36"/>
  <c r="H7" i="36"/>
  <c r="S50" i="35"/>
  <c r="W34" i="35"/>
  <c r="I75" i="36"/>
  <c r="I80" i="36"/>
  <c r="T48" i="35"/>
  <c r="T47" i="35"/>
  <c r="I48" i="35"/>
  <c r="I47" i="35"/>
  <c r="U51" i="35"/>
  <c r="U49" i="35"/>
  <c r="W35" i="35"/>
  <c r="S75" i="36"/>
  <c r="R47" i="35"/>
  <c r="R48" i="35"/>
  <c r="W8" i="35"/>
  <c r="T50" i="33"/>
  <c r="W35" i="32"/>
  <c r="S70" i="36"/>
  <c r="T70" i="36"/>
  <c r="W43" i="33"/>
  <c r="W8" i="33"/>
  <c r="J48" i="33"/>
  <c r="J47" i="33"/>
  <c r="P14" i="33"/>
  <c r="V51" i="33"/>
  <c r="V49" i="33"/>
  <c r="T51" i="33"/>
  <c r="T49" i="33"/>
  <c r="W33" i="33"/>
  <c r="R51" i="33"/>
  <c r="R49" i="33"/>
  <c r="E14" i="33"/>
  <c r="O14" i="33"/>
  <c r="O12" i="33"/>
  <c r="O16" i="33"/>
  <c r="O13" i="33"/>
  <c r="H49" i="33"/>
  <c r="M49" i="33"/>
  <c r="S49" i="33"/>
  <c r="S51" i="33"/>
  <c r="R50" i="33"/>
  <c r="N48" i="33"/>
  <c r="N47" i="33"/>
  <c r="V51" i="32"/>
  <c r="V50" i="32"/>
  <c r="U51" i="32"/>
  <c r="U50" i="32"/>
  <c r="T51" i="32"/>
  <c r="T50" i="32"/>
  <c r="S51" i="32"/>
  <c r="S50" i="32"/>
  <c r="R51" i="32"/>
  <c r="R50" i="32"/>
  <c r="Y30" i="32"/>
  <c r="W33" i="32"/>
  <c r="W34" i="32"/>
  <c r="Y33" i="31"/>
  <c r="H55" i="36"/>
  <c r="X33" i="31"/>
  <c r="H54" i="36"/>
  <c r="T18" i="31"/>
  <c r="W34" i="31"/>
  <c r="I56" i="36"/>
  <c r="I60" i="36"/>
  <c r="R14" i="31"/>
  <c r="S18" i="31"/>
  <c r="W35" i="31"/>
  <c r="S56" i="36"/>
  <c r="R18" i="31"/>
  <c r="Y33" i="30"/>
  <c r="H51" i="36"/>
  <c r="X33" i="30"/>
  <c r="H50" i="36"/>
  <c r="W34" i="30"/>
  <c r="I52" i="36"/>
  <c r="S18" i="30"/>
  <c r="W8" i="30"/>
  <c r="R12" i="30"/>
  <c r="R13" i="30"/>
  <c r="R18" i="30"/>
  <c r="W35" i="29"/>
  <c r="S48" i="36"/>
  <c r="T48" i="36"/>
  <c r="W34" i="29"/>
  <c r="I48" i="36"/>
  <c r="W33" i="29"/>
  <c r="H48" i="36"/>
  <c r="S18" i="26"/>
  <c r="T18" i="19"/>
  <c r="T18" i="18"/>
  <c r="T18" i="29"/>
  <c r="W7" i="29"/>
  <c r="S14" i="29"/>
  <c r="R18" i="29"/>
  <c r="T14" i="29"/>
  <c r="T16" i="29"/>
  <c r="S12" i="29"/>
  <c r="S17" i="29"/>
  <c r="S13" i="29"/>
  <c r="T13" i="29"/>
  <c r="S18" i="29"/>
  <c r="G8" i="29"/>
  <c r="T15" i="29"/>
  <c r="X30" i="27"/>
  <c r="Y30" i="27"/>
  <c r="R18" i="27"/>
  <c r="S18" i="27"/>
  <c r="X26" i="27"/>
  <c r="T18" i="26"/>
  <c r="W7" i="26"/>
  <c r="W31" i="26"/>
  <c r="L35" i="36"/>
  <c r="L33" i="36"/>
  <c r="W30" i="26"/>
  <c r="J35" i="36"/>
  <c r="F35" i="20"/>
  <c r="N16" i="25"/>
  <c r="P15" i="25"/>
  <c r="X7" i="25"/>
  <c r="W12" i="25"/>
  <c r="J19" i="36"/>
  <c r="J22" i="36"/>
  <c r="E15" i="25"/>
  <c r="I15" i="25"/>
  <c r="M15" i="25"/>
  <c r="Q15" i="25"/>
  <c r="G16" i="25"/>
  <c r="K16" i="25"/>
  <c r="O16" i="25"/>
  <c r="S16" i="25"/>
  <c r="P17" i="25"/>
  <c r="H15" i="25"/>
  <c r="T15" i="25"/>
  <c r="F15" i="25"/>
  <c r="J15" i="25"/>
  <c r="N15" i="25"/>
  <c r="R15" i="25"/>
  <c r="L16" i="25"/>
  <c r="E17" i="25"/>
  <c r="Q17" i="25"/>
  <c r="W14" i="24"/>
  <c r="G16" i="36"/>
  <c r="P15" i="24"/>
  <c r="X7" i="24"/>
  <c r="E12" i="24"/>
  <c r="I15" i="24"/>
  <c r="M15" i="24"/>
  <c r="Q15" i="24"/>
  <c r="G16" i="24"/>
  <c r="K16" i="24"/>
  <c r="O16" i="24"/>
  <c r="S16" i="24"/>
  <c r="P17" i="24"/>
  <c r="T15" i="24"/>
  <c r="F15" i="24"/>
  <c r="J15" i="24"/>
  <c r="N15" i="24"/>
  <c r="R15" i="24"/>
  <c r="H16" i="24"/>
  <c r="L16" i="24"/>
  <c r="Q17" i="24"/>
  <c r="W11" i="24"/>
  <c r="H15" i="23"/>
  <c r="R15" i="23"/>
  <c r="O17" i="23"/>
  <c r="T15" i="23"/>
  <c r="J15" i="23"/>
  <c r="W12" i="23"/>
  <c r="T16" i="23"/>
  <c r="S15" i="23"/>
  <c r="S16" i="23"/>
  <c r="R16" i="23"/>
  <c r="N15" i="23"/>
  <c r="N16" i="23"/>
  <c r="M16" i="23"/>
  <c r="L16" i="23"/>
  <c r="K15" i="23"/>
  <c r="K16" i="23"/>
  <c r="J16" i="23"/>
  <c r="I15" i="23"/>
  <c r="I16" i="23"/>
  <c r="H16" i="23"/>
  <c r="O16" i="23"/>
  <c r="F15" i="23"/>
  <c r="G15" i="23"/>
  <c r="E16" i="23"/>
  <c r="P16" i="23"/>
  <c r="G17" i="23"/>
  <c r="F17" i="23"/>
  <c r="O15" i="23"/>
  <c r="Q16" i="23"/>
  <c r="Q15" i="23"/>
  <c r="E15" i="23"/>
  <c r="P15" i="23"/>
  <c r="O33" i="20"/>
  <c r="F33" i="20"/>
  <c r="T12" i="20"/>
  <c r="Q33" i="20"/>
  <c r="W31" i="20"/>
  <c r="L31" i="36"/>
  <c r="L29" i="36"/>
  <c r="Q34" i="20"/>
  <c r="P33" i="20"/>
  <c r="P34" i="20"/>
  <c r="G31" i="36"/>
  <c r="O34" i="20"/>
  <c r="G34" i="20"/>
  <c r="W30" i="20"/>
  <c r="G35" i="20"/>
  <c r="F34" i="20"/>
  <c r="E33" i="20"/>
  <c r="E34" i="20"/>
  <c r="W8" i="20"/>
  <c r="W7" i="20"/>
  <c r="T18" i="20"/>
  <c r="S12" i="20"/>
  <c r="S13" i="20"/>
  <c r="T16" i="20"/>
  <c r="T14" i="20"/>
  <c r="S14" i="20"/>
  <c r="T13" i="20"/>
  <c r="U14" i="20"/>
  <c r="S18" i="20"/>
  <c r="W8" i="19"/>
  <c r="R18" i="19"/>
  <c r="S18" i="19"/>
  <c r="W7" i="19"/>
  <c r="S18" i="18"/>
  <c r="W10" i="17"/>
  <c r="K24" i="36"/>
  <c r="W9" i="17"/>
  <c r="W7" i="17"/>
  <c r="S18" i="17"/>
  <c r="R18" i="17"/>
  <c r="T8" i="17"/>
  <c r="S8" i="17"/>
  <c r="R8" i="17"/>
  <c r="Q8" i="17"/>
  <c r="P8" i="17"/>
  <c r="O8" i="17"/>
  <c r="N8" i="17"/>
  <c r="M8" i="17"/>
  <c r="L8" i="17"/>
  <c r="K8" i="17"/>
  <c r="J8" i="17"/>
  <c r="I8" i="17"/>
  <c r="H8" i="17"/>
  <c r="G8" i="17"/>
  <c r="F8" i="17"/>
  <c r="W17" i="23"/>
  <c r="G13" i="36"/>
  <c r="G19" i="36"/>
  <c r="G22" i="36"/>
  <c r="Y14" i="25"/>
  <c r="G18" i="36"/>
  <c r="G21" i="36"/>
  <c r="X14" i="25"/>
  <c r="G17" i="36"/>
  <c r="G20" i="36"/>
  <c r="J31" i="36"/>
  <c r="X30" i="20"/>
  <c r="X31" i="20"/>
  <c r="B17" i="16"/>
  <c r="B5" i="16"/>
  <c r="W17" i="25"/>
  <c r="S19" i="36"/>
  <c r="W34" i="26"/>
  <c r="I35" i="36"/>
  <c r="W33" i="26"/>
  <c r="H35" i="36"/>
  <c r="W35" i="26"/>
  <c r="S35" i="36"/>
  <c r="T35" i="36"/>
  <c r="W34" i="27"/>
  <c r="I39" i="36"/>
  <c r="I43" i="36"/>
  <c r="Y35" i="27"/>
  <c r="S38" i="36"/>
  <c r="J38" i="36"/>
  <c r="J42" i="36"/>
  <c r="X35" i="27"/>
  <c r="S37" i="36"/>
  <c r="J37" i="36"/>
  <c r="J41" i="36"/>
  <c r="S60" i="36"/>
  <c r="T60" i="36"/>
  <c r="T56" i="36"/>
  <c r="H58" i="36"/>
  <c r="H59" i="36"/>
  <c r="I70" i="36"/>
  <c r="Y34" i="32"/>
  <c r="I69" i="36"/>
  <c r="X34" i="32"/>
  <c r="I68" i="36"/>
  <c r="H70" i="36"/>
  <c r="Y33" i="32"/>
  <c r="H69" i="36"/>
  <c r="X33" i="32"/>
  <c r="H68" i="36"/>
  <c r="Y35" i="32"/>
  <c r="S69" i="36"/>
  <c r="T69" i="36"/>
  <c r="J69" i="36"/>
  <c r="H65" i="36"/>
  <c r="X33" i="33"/>
  <c r="H63" i="36"/>
  <c r="X35" i="35"/>
  <c r="S73" i="36"/>
  <c r="J73" i="36"/>
  <c r="J78" i="36"/>
  <c r="T75" i="36"/>
  <c r="S80" i="36"/>
  <c r="T80" i="36"/>
  <c r="I65" i="36"/>
  <c r="X34" i="33"/>
  <c r="I63" i="36"/>
  <c r="J68" i="36"/>
  <c r="X35" i="32"/>
  <c r="S68" i="36"/>
  <c r="T68" i="36"/>
  <c r="L43" i="36"/>
  <c r="L41" i="36"/>
  <c r="L37" i="36"/>
  <c r="X31" i="27"/>
  <c r="K37" i="36"/>
  <c r="K41" i="36"/>
  <c r="Y31" i="27"/>
  <c r="K38" i="36"/>
  <c r="K42" i="36"/>
  <c r="K33" i="36"/>
  <c r="K34" i="36"/>
  <c r="E16" i="25"/>
  <c r="W16" i="25"/>
  <c r="I19" i="36"/>
  <c r="I22" i="36"/>
  <c r="B18" i="16"/>
  <c r="B6" i="16"/>
  <c r="L18" i="16"/>
  <c r="L6" i="16"/>
  <c r="L17" i="16"/>
  <c r="L5" i="16"/>
  <c r="S13" i="36"/>
  <c r="T13" i="36"/>
  <c r="K29" i="36"/>
  <c r="K30" i="36"/>
  <c r="L17" i="36"/>
  <c r="L22" i="36"/>
  <c r="L20" i="36"/>
  <c r="Y14" i="24"/>
  <c r="G15" i="36"/>
  <c r="X14" i="24"/>
  <c r="G14" i="36"/>
  <c r="J13" i="36"/>
  <c r="X12" i="23"/>
  <c r="X35" i="33"/>
  <c r="S63" i="36"/>
  <c r="T63" i="36"/>
  <c r="J63" i="36"/>
  <c r="Y30" i="33"/>
  <c r="H48" i="35"/>
  <c r="H47" i="35"/>
  <c r="H49" i="35"/>
  <c r="I52" i="35"/>
  <c r="I51" i="35"/>
  <c r="I50" i="35"/>
  <c r="T52" i="35"/>
  <c r="T50" i="35"/>
  <c r="T51" i="35"/>
  <c r="X34" i="35"/>
  <c r="I73" i="36"/>
  <c r="Y30" i="35"/>
  <c r="R52" i="35"/>
  <c r="R50" i="35"/>
  <c r="R51" i="35"/>
  <c r="X33" i="35"/>
  <c r="H73" i="36"/>
  <c r="F13" i="33"/>
  <c r="F12" i="33"/>
  <c r="F14" i="33"/>
  <c r="K48" i="33"/>
  <c r="K47" i="33"/>
  <c r="L47" i="33"/>
  <c r="L48" i="33"/>
  <c r="Q13" i="33"/>
  <c r="Q12" i="33"/>
  <c r="Q14" i="33"/>
  <c r="L49" i="33"/>
  <c r="N51" i="33"/>
  <c r="N50" i="33"/>
  <c r="G12" i="33"/>
  <c r="G13" i="33"/>
  <c r="G14" i="33"/>
  <c r="W46" i="33"/>
  <c r="H47" i="33"/>
  <c r="H48" i="33"/>
  <c r="J51" i="33"/>
  <c r="J50" i="33"/>
  <c r="K49" i="33"/>
  <c r="I48" i="33"/>
  <c r="I47" i="33"/>
  <c r="I49" i="33"/>
  <c r="P13" i="33"/>
  <c r="P12" i="33"/>
  <c r="O17" i="33"/>
  <c r="O15" i="33"/>
  <c r="W11" i="33"/>
  <c r="E13" i="33"/>
  <c r="E12" i="33"/>
  <c r="M48" i="33"/>
  <c r="M47" i="33"/>
  <c r="R13" i="31"/>
  <c r="R12" i="31"/>
  <c r="S13" i="31"/>
  <c r="S12" i="31"/>
  <c r="S14" i="31"/>
  <c r="X34" i="31"/>
  <c r="I54" i="36"/>
  <c r="Y34" i="31"/>
  <c r="I55" i="36"/>
  <c r="T13" i="31"/>
  <c r="T12" i="31"/>
  <c r="T14" i="31"/>
  <c r="T13" i="30"/>
  <c r="T12" i="30"/>
  <c r="T14" i="30"/>
  <c r="S13" i="30"/>
  <c r="S12" i="30"/>
  <c r="X34" i="30"/>
  <c r="I50" i="36"/>
  <c r="Y34" i="30"/>
  <c r="I51" i="36"/>
  <c r="T18" i="30"/>
  <c r="S14" i="30"/>
  <c r="R17" i="30"/>
  <c r="R16" i="30"/>
  <c r="R15" i="30"/>
  <c r="X34" i="29"/>
  <c r="I46" i="36"/>
  <c r="Y34" i="29"/>
  <c r="I47" i="36"/>
  <c r="X33" i="29"/>
  <c r="H46" i="36"/>
  <c r="Y33" i="29"/>
  <c r="H47" i="36"/>
  <c r="S15" i="29"/>
  <c r="W8" i="29"/>
  <c r="R13" i="29"/>
  <c r="R12" i="29"/>
  <c r="S16" i="29"/>
  <c r="R14" i="29"/>
  <c r="W35" i="27"/>
  <c r="S39" i="36"/>
  <c r="W8" i="27"/>
  <c r="W33" i="27"/>
  <c r="H39" i="36"/>
  <c r="H43" i="36"/>
  <c r="X34" i="26"/>
  <c r="I33" i="36"/>
  <c r="Y34" i="26"/>
  <c r="I34" i="36"/>
  <c r="X30" i="26"/>
  <c r="X33" i="26"/>
  <c r="H33" i="36"/>
  <c r="W8" i="26"/>
  <c r="R18" i="26"/>
  <c r="S15" i="20"/>
  <c r="W35" i="20"/>
  <c r="S31" i="36"/>
  <c r="T31" i="36"/>
  <c r="W15" i="25"/>
  <c r="H19" i="36"/>
  <c r="H22" i="36"/>
  <c r="X12" i="25"/>
  <c r="E16" i="24"/>
  <c r="W16" i="24"/>
  <c r="I16" i="36"/>
  <c r="E17" i="24"/>
  <c r="W17" i="24"/>
  <c r="S16" i="36"/>
  <c r="T16" i="36"/>
  <c r="E15" i="24"/>
  <c r="W15" i="24"/>
  <c r="H16" i="36"/>
  <c r="W12" i="24"/>
  <c r="J16" i="36"/>
  <c r="G12" i="36"/>
  <c r="X14" i="23"/>
  <c r="G11" i="36"/>
  <c r="W15" i="23"/>
  <c r="W16" i="23"/>
  <c r="T15" i="20"/>
  <c r="S16" i="20"/>
  <c r="W33" i="20"/>
  <c r="W34" i="20"/>
  <c r="R13" i="20"/>
  <c r="R12" i="20"/>
  <c r="R18" i="20"/>
  <c r="R14" i="20"/>
  <c r="U12" i="20"/>
  <c r="U13" i="20"/>
  <c r="V13" i="20"/>
  <c r="V12" i="20"/>
  <c r="V14" i="20"/>
  <c r="R18" i="18"/>
  <c r="W8" i="18"/>
  <c r="T18" i="17"/>
  <c r="W8" i="17"/>
  <c r="T14" i="17"/>
  <c r="Y34" i="33"/>
  <c r="I64" i="36"/>
  <c r="X34" i="27"/>
  <c r="I37" i="36"/>
  <c r="I41" i="36"/>
  <c r="Y33" i="26"/>
  <c r="H34" i="36"/>
  <c r="X35" i="20"/>
  <c r="S29" i="36"/>
  <c r="T29" i="36"/>
  <c r="I31" i="36"/>
  <c r="X34" i="20"/>
  <c r="H31" i="36"/>
  <c r="X33" i="20"/>
  <c r="X15" i="25"/>
  <c r="H17" i="36"/>
  <c r="X16" i="25"/>
  <c r="I17" i="36"/>
  <c r="X35" i="26"/>
  <c r="S33" i="36"/>
  <c r="T33" i="36"/>
  <c r="J33" i="36"/>
  <c r="X31" i="26"/>
  <c r="T39" i="36"/>
  <c r="S43" i="36"/>
  <c r="T43" i="36"/>
  <c r="I59" i="36"/>
  <c r="I58" i="36"/>
  <c r="H78" i="36"/>
  <c r="J74" i="36"/>
  <c r="J79" i="36"/>
  <c r="Y34" i="35"/>
  <c r="I74" i="36"/>
  <c r="I78" i="36"/>
  <c r="X16" i="23"/>
  <c r="I11" i="36"/>
  <c r="X15" i="23"/>
  <c r="H11" i="36"/>
  <c r="S78" i="36"/>
  <c r="T78" i="36"/>
  <c r="T73" i="36"/>
  <c r="T37" i="36"/>
  <c r="S41" i="36"/>
  <c r="T41" i="36"/>
  <c r="T38" i="36"/>
  <c r="S42" i="36"/>
  <c r="T42" i="36"/>
  <c r="T19" i="36"/>
  <c r="S22" i="36"/>
  <c r="T22" i="36"/>
  <c r="J29" i="36"/>
  <c r="Y30" i="20"/>
  <c r="F4" i="16"/>
  <c r="X13" i="25"/>
  <c r="J17" i="36"/>
  <c r="J20" i="36"/>
  <c r="X13" i="23"/>
  <c r="J11" i="36"/>
  <c r="Y12" i="23"/>
  <c r="Y13" i="23"/>
  <c r="H13" i="36"/>
  <c r="I13" i="36"/>
  <c r="P10" i="16"/>
  <c r="P22" i="16"/>
  <c r="F22" i="16"/>
  <c r="F10" i="16"/>
  <c r="P4" i="16"/>
  <c r="Y33" i="33"/>
  <c r="H64" i="36"/>
  <c r="Y35" i="33"/>
  <c r="S64" i="36"/>
  <c r="T64" i="36"/>
  <c r="J64" i="36"/>
  <c r="H52" i="35"/>
  <c r="H50" i="35"/>
  <c r="H51" i="35"/>
  <c r="Y35" i="35"/>
  <c r="S74" i="36"/>
  <c r="Y33" i="35"/>
  <c r="H74" i="36"/>
  <c r="W49" i="33"/>
  <c r="W14" i="33"/>
  <c r="F17" i="33"/>
  <c r="F15" i="33"/>
  <c r="F16" i="33"/>
  <c r="W13" i="33"/>
  <c r="L66" i="36"/>
  <c r="W48" i="33"/>
  <c r="L67" i="36"/>
  <c r="K50" i="33"/>
  <c r="K51" i="33"/>
  <c r="W12" i="33"/>
  <c r="J66" i="36"/>
  <c r="E17" i="33"/>
  <c r="E15" i="33"/>
  <c r="E16" i="33"/>
  <c r="Q17" i="33"/>
  <c r="Q15" i="33"/>
  <c r="Q16" i="33"/>
  <c r="W47" i="33"/>
  <c r="J67" i="36"/>
  <c r="H50" i="33"/>
  <c r="H51" i="33"/>
  <c r="G17" i="33"/>
  <c r="G15" i="33"/>
  <c r="G16" i="33"/>
  <c r="M50" i="33"/>
  <c r="M51" i="33"/>
  <c r="P17" i="33"/>
  <c r="P15" i="33"/>
  <c r="P16" i="33"/>
  <c r="I50" i="33"/>
  <c r="I51" i="33"/>
  <c r="L50" i="33"/>
  <c r="L51" i="33"/>
  <c r="S17" i="31"/>
  <c r="S15" i="31"/>
  <c r="S16" i="31"/>
  <c r="R17" i="31"/>
  <c r="R15" i="31"/>
  <c r="R16" i="31"/>
  <c r="T17" i="31"/>
  <c r="T15" i="31"/>
  <c r="T16" i="31"/>
  <c r="S17" i="30"/>
  <c r="S15" i="30"/>
  <c r="S16" i="30"/>
  <c r="T15" i="30"/>
  <c r="T17" i="30"/>
  <c r="T16" i="30"/>
  <c r="R17" i="29"/>
  <c r="R15" i="29"/>
  <c r="R16" i="29"/>
  <c r="X33" i="27"/>
  <c r="H37" i="36"/>
  <c r="Y33" i="27"/>
  <c r="H38" i="36"/>
  <c r="Y30" i="26"/>
  <c r="Y12" i="25"/>
  <c r="X12" i="24"/>
  <c r="U15" i="20"/>
  <c r="U16" i="20"/>
  <c r="V15" i="20"/>
  <c r="V16" i="20"/>
  <c r="R15" i="20"/>
  <c r="R16" i="20"/>
  <c r="T12" i="17"/>
  <c r="T15" i="17"/>
  <c r="R12" i="17"/>
  <c r="R14" i="17"/>
  <c r="S14" i="17"/>
  <c r="S12" i="17"/>
  <c r="J21" i="3"/>
  <c r="AB21" i="3"/>
  <c r="AB22" i="3"/>
  <c r="V21" i="3"/>
  <c r="V22" i="3"/>
  <c r="P21" i="3"/>
  <c r="P22" i="3"/>
  <c r="H12" i="3"/>
  <c r="F12" i="3"/>
  <c r="J22" i="3"/>
  <c r="F17" i="3"/>
  <c r="Y34" i="27"/>
  <c r="I38" i="36"/>
  <c r="I42" i="36"/>
  <c r="L12" i="3"/>
  <c r="N12" i="3"/>
  <c r="X15" i="24"/>
  <c r="H14" i="36"/>
  <c r="X16" i="24"/>
  <c r="I14" i="36"/>
  <c r="Y15" i="25"/>
  <c r="Y16" i="25"/>
  <c r="Y35" i="26"/>
  <c r="S34" i="36"/>
  <c r="T34" i="36"/>
  <c r="J34" i="36"/>
  <c r="Y31" i="26"/>
  <c r="H42" i="36"/>
  <c r="H41" i="36"/>
  <c r="H79" i="36"/>
  <c r="S79" i="36"/>
  <c r="T79" i="36"/>
  <c r="T74" i="36"/>
  <c r="Y16" i="23"/>
  <c r="I12" i="36"/>
  <c r="Y15" i="23"/>
  <c r="H12" i="36"/>
  <c r="J30" i="36"/>
  <c r="Y31" i="20"/>
  <c r="Y35" i="20"/>
  <c r="S30" i="36"/>
  <c r="T30" i="36"/>
  <c r="I79" i="36"/>
  <c r="H29" i="36"/>
  <c r="Y33" i="20"/>
  <c r="H30" i="36"/>
  <c r="I29" i="36"/>
  <c r="Y34" i="20"/>
  <c r="I30" i="36"/>
  <c r="I20" i="36"/>
  <c r="Y13" i="25"/>
  <c r="J18" i="36"/>
  <c r="J21" i="36"/>
  <c r="H20" i="36"/>
  <c r="X13" i="24"/>
  <c r="J14" i="36"/>
  <c r="J12" i="36"/>
  <c r="Y17" i="23"/>
  <c r="S12" i="36"/>
  <c r="T12" i="36"/>
  <c r="G66" i="36"/>
  <c r="W50" i="33"/>
  <c r="AB47" i="33"/>
  <c r="Z47" i="33"/>
  <c r="P67" i="36"/>
  <c r="AA47" i="33"/>
  <c r="W16" i="33"/>
  <c r="I66" i="36"/>
  <c r="W15" i="33"/>
  <c r="H66" i="36"/>
  <c r="Z12" i="33"/>
  <c r="P66" i="36"/>
  <c r="AB12" i="33"/>
  <c r="AA12" i="33"/>
  <c r="W51" i="33"/>
  <c r="I67" i="36"/>
  <c r="W17" i="33"/>
  <c r="I18" i="36"/>
  <c r="Y12" i="24"/>
  <c r="T16" i="17"/>
  <c r="S16" i="17"/>
  <c r="S15" i="17"/>
  <c r="R16" i="17"/>
  <c r="R15" i="17"/>
  <c r="AA22" i="3"/>
  <c r="U22" i="3"/>
  <c r="O22" i="3"/>
  <c r="Y15" i="24"/>
  <c r="Y16" i="24"/>
  <c r="I15" i="36"/>
  <c r="H18" i="36"/>
  <c r="I21" i="36"/>
  <c r="Y13" i="24"/>
  <c r="J15" i="36"/>
  <c r="H67" i="36"/>
  <c r="H21" i="36"/>
  <c r="H15" i="36"/>
  <c r="O18" i="33"/>
  <c r="E18" i="18"/>
  <c r="W5" i="20"/>
  <c r="W5" i="26"/>
  <c r="W5" i="27"/>
  <c r="W40" i="32"/>
  <c r="N53" i="33"/>
  <c r="J53" i="33"/>
  <c r="M53" i="33"/>
  <c r="I53" i="33"/>
  <c r="K53" i="33"/>
  <c r="L53" i="33"/>
  <c r="W40" i="33"/>
  <c r="L6" i="30"/>
  <c r="N6" i="30"/>
  <c r="J6" i="30"/>
  <c r="M6" i="30"/>
  <c r="I6" i="30"/>
  <c r="I11" i="30"/>
  <c r="K6" i="30"/>
  <c r="H6" i="30"/>
  <c r="N6" i="31"/>
  <c r="J6" i="31"/>
  <c r="M6" i="31"/>
  <c r="I6" i="31"/>
  <c r="L6" i="31"/>
  <c r="K6" i="31"/>
  <c r="I53" i="35"/>
  <c r="W40" i="35"/>
  <c r="E18" i="19"/>
  <c r="Q6" i="17"/>
  <c r="P6" i="17"/>
  <c r="O6" i="17"/>
  <c r="W5" i="18"/>
  <c r="W5" i="19"/>
  <c r="E6" i="29"/>
  <c r="G6" i="29"/>
  <c r="F6" i="29"/>
  <c r="W5" i="29"/>
  <c r="Q6" i="29"/>
  <c r="P6" i="29"/>
  <c r="O6" i="29"/>
  <c r="G6" i="30"/>
  <c r="F6" i="30"/>
  <c r="W5" i="30"/>
  <c r="E6" i="30"/>
  <c r="P6" i="30"/>
  <c r="O6" i="30"/>
  <c r="Q6" i="30"/>
  <c r="F6" i="31"/>
  <c r="G6" i="31"/>
  <c r="W5" i="31"/>
  <c r="Q6" i="31"/>
  <c r="O6" i="31"/>
  <c r="P6" i="31"/>
  <c r="F18" i="33"/>
  <c r="W5" i="33"/>
  <c r="G18" i="33"/>
  <c r="Q18" i="33"/>
  <c r="P18" i="33"/>
  <c r="W5" i="32"/>
  <c r="W5" i="35"/>
  <c r="P18" i="35"/>
  <c r="O18" i="35"/>
  <c r="Q18" i="35"/>
  <c r="E18" i="35"/>
  <c r="W6" i="35"/>
  <c r="F18" i="35"/>
  <c r="G18" i="35"/>
  <c r="Q18" i="32"/>
  <c r="P18" i="32"/>
  <c r="O18" i="32"/>
  <c r="G18" i="32"/>
  <c r="E18" i="32"/>
  <c r="W6" i="32"/>
  <c r="W6" i="33"/>
  <c r="E18" i="33"/>
  <c r="W18" i="33"/>
  <c r="P11" i="31"/>
  <c r="P18" i="31"/>
  <c r="O11" i="31"/>
  <c r="O18" i="31"/>
  <c r="Q11" i="31"/>
  <c r="Q18" i="31"/>
  <c r="E18" i="31"/>
  <c r="W6" i="31"/>
  <c r="G11" i="31"/>
  <c r="G18" i="31"/>
  <c r="F11" i="31"/>
  <c r="F18" i="31"/>
  <c r="Q11" i="30"/>
  <c r="Q18" i="30"/>
  <c r="O11" i="30"/>
  <c r="O18" i="30"/>
  <c r="P11" i="30"/>
  <c r="P18" i="30"/>
  <c r="E11" i="30"/>
  <c r="E18" i="30"/>
  <c r="W6" i="30"/>
  <c r="F11" i="30"/>
  <c r="F18" i="30"/>
  <c r="G11" i="30"/>
  <c r="G18" i="30"/>
  <c r="O11" i="29"/>
  <c r="O18" i="29"/>
  <c r="P11" i="29"/>
  <c r="P18" i="29"/>
  <c r="Q11" i="29"/>
  <c r="Q18" i="29"/>
  <c r="F11" i="29"/>
  <c r="F18" i="29"/>
  <c r="G11" i="29"/>
  <c r="G18" i="29"/>
  <c r="E11" i="29"/>
  <c r="E18" i="29"/>
  <c r="W6" i="29"/>
  <c r="O18" i="19"/>
  <c r="Q18" i="19"/>
  <c r="P18" i="19"/>
  <c r="F18" i="19"/>
  <c r="W6" i="19"/>
  <c r="G18" i="19"/>
  <c r="O18" i="18"/>
  <c r="Q18" i="18"/>
  <c r="P18" i="18"/>
  <c r="F18" i="18"/>
  <c r="W6" i="18"/>
  <c r="G18" i="18"/>
  <c r="O18" i="17"/>
  <c r="P18" i="17"/>
  <c r="Q18" i="17"/>
  <c r="W6" i="17"/>
  <c r="G18" i="17"/>
  <c r="W41" i="35"/>
  <c r="H53" i="35"/>
  <c r="N53" i="35"/>
  <c r="J53" i="35"/>
  <c r="K53" i="35"/>
  <c r="M53" i="35"/>
  <c r="L53" i="35"/>
  <c r="K11" i="31"/>
  <c r="K18" i="31"/>
  <c r="H18" i="31"/>
  <c r="L11" i="31"/>
  <c r="L18" i="31"/>
  <c r="I11" i="31"/>
  <c r="I18" i="31"/>
  <c r="M11" i="31"/>
  <c r="M18" i="31"/>
  <c r="J11" i="31"/>
  <c r="J18" i="31"/>
  <c r="N11" i="31"/>
  <c r="N18" i="31"/>
  <c r="H11" i="30"/>
  <c r="H18" i="30"/>
  <c r="K11" i="30"/>
  <c r="K18" i="30"/>
  <c r="I18" i="30"/>
  <c r="I12" i="30"/>
  <c r="I13" i="30"/>
  <c r="I14" i="30"/>
  <c r="M11" i="30"/>
  <c r="M18" i="30"/>
  <c r="J11" i="30"/>
  <c r="J18" i="30"/>
  <c r="N11" i="30"/>
  <c r="N18" i="30"/>
  <c r="L11" i="30"/>
  <c r="L18" i="30"/>
  <c r="H18" i="29"/>
  <c r="K18" i="29"/>
  <c r="N18" i="29"/>
  <c r="J18" i="29"/>
  <c r="L18" i="29"/>
  <c r="M18" i="29"/>
  <c r="I18" i="29"/>
  <c r="H53" i="33"/>
  <c r="W53" i="33"/>
  <c r="W41" i="33"/>
  <c r="H53" i="32"/>
  <c r="W41" i="32"/>
  <c r="I53" i="32"/>
  <c r="J53" i="32"/>
  <c r="K53" i="32"/>
  <c r="L53" i="32"/>
  <c r="M53" i="32"/>
  <c r="N53" i="32"/>
  <c r="I18" i="27"/>
  <c r="K18" i="27"/>
  <c r="L18" i="27"/>
  <c r="H18" i="27"/>
  <c r="W6" i="27"/>
  <c r="N18" i="27"/>
  <c r="J18" i="27"/>
  <c r="M18" i="27"/>
  <c r="I18" i="26"/>
  <c r="J18" i="26"/>
  <c r="L18" i="26"/>
  <c r="H18" i="26"/>
  <c r="W6" i="26"/>
  <c r="N18" i="26"/>
  <c r="K18" i="26"/>
  <c r="M18" i="26"/>
  <c r="H18" i="20"/>
  <c r="W6" i="20"/>
  <c r="K18" i="20"/>
  <c r="N18" i="20"/>
  <c r="J18" i="20"/>
  <c r="I18" i="20"/>
  <c r="M18" i="20"/>
  <c r="L18" i="20"/>
  <c r="H18" i="19"/>
  <c r="K18" i="19"/>
  <c r="N18" i="19"/>
  <c r="J18" i="19"/>
  <c r="I18" i="19"/>
  <c r="M18" i="19"/>
  <c r="L18" i="19"/>
  <c r="H18" i="18"/>
  <c r="K18" i="18"/>
  <c r="N18" i="18"/>
  <c r="J18" i="18"/>
  <c r="I18" i="18"/>
  <c r="M18" i="18"/>
  <c r="L18" i="18"/>
  <c r="H18" i="17"/>
  <c r="I18" i="17"/>
  <c r="J18" i="17"/>
  <c r="K18" i="17"/>
  <c r="L18" i="17"/>
  <c r="M18" i="17"/>
  <c r="N18" i="17"/>
  <c r="R9" i="5"/>
  <c r="T9" i="5"/>
  <c r="S9" i="5"/>
  <c r="E18" i="17"/>
  <c r="N12" i="17"/>
  <c r="N14" i="17"/>
  <c r="M14" i="17"/>
  <c r="M12" i="17"/>
  <c r="L14" i="17"/>
  <c r="L12" i="17"/>
  <c r="K14" i="17"/>
  <c r="K12" i="17"/>
  <c r="J12" i="17"/>
  <c r="J14" i="17"/>
  <c r="I14" i="17"/>
  <c r="I12" i="17"/>
  <c r="H14" i="17"/>
  <c r="H12" i="17"/>
  <c r="W18" i="18"/>
  <c r="M11" i="16"/>
  <c r="W11" i="18"/>
  <c r="W18" i="19"/>
  <c r="W11" i="19"/>
  <c r="L12" i="20"/>
  <c r="L13" i="20"/>
  <c r="L14" i="20"/>
  <c r="M13" i="20"/>
  <c r="M12" i="20"/>
  <c r="M14" i="20"/>
  <c r="I12" i="20"/>
  <c r="I13" i="20"/>
  <c r="I14" i="20"/>
  <c r="J13" i="20"/>
  <c r="J12" i="20"/>
  <c r="J14" i="20"/>
  <c r="N14" i="20"/>
  <c r="N13" i="20"/>
  <c r="N12" i="20"/>
  <c r="K13" i="20"/>
  <c r="K12" i="20"/>
  <c r="K14" i="20"/>
  <c r="W18" i="20"/>
  <c r="H12" i="20"/>
  <c r="H14" i="20"/>
  <c r="H13" i="20"/>
  <c r="W11" i="20"/>
  <c r="W18" i="26"/>
  <c r="W11" i="26"/>
  <c r="W18" i="27"/>
  <c r="W11" i="27"/>
  <c r="N48" i="32"/>
  <c r="N49" i="32"/>
  <c r="N47" i="32"/>
  <c r="M47" i="32"/>
  <c r="M48" i="32"/>
  <c r="M49" i="32"/>
  <c r="L47" i="32"/>
  <c r="L49" i="32"/>
  <c r="L48" i="32"/>
  <c r="K49" i="32"/>
  <c r="K47" i="32"/>
  <c r="K48" i="32"/>
  <c r="J48" i="32"/>
  <c r="J49" i="32"/>
  <c r="J47" i="32"/>
  <c r="I47" i="32"/>
  <c r="I48" i="32"/>
  <c r="I49" i="32"/>
  <c r="W53" i="32"/>
  <c r="W46" i="32"/>
  <c r="H48" i="32"/>
  <c r="H47" i="32"/>
  <c r="H49" i="32"/>
  <c r="I13" i="29"/>
  <c r="I12" i="29"/>
  <c r="I14" i="29"/>
  <c r="M14" i="29"/>
  <c r="M12" i="29"/>
  <c r="M13" i="29"/>
  <c r="L12" i="29"/>
  <c r="L13" i="29"/>
  <c r="L14" i="29"/>
  <c r="J13" i="29"/>
  <c r="J12" i="29"/>
  <c r="J14" i="29"/>
  <c r="N14" i="29"/>
  <c r="N13" i="29"/>
  <c r="N12" i="29"/>
  <c r="K14" i="29"/>
  <c r="K12" i="29"/>
  <c r="K13" i="29"/>
  <c r="H14" i="29"/>
  <c r="H13" i="29"/>
  <c r="H12" i="29"/>
  <c r="L14" i="30"/>
  <c r="L13" i="30"/>
  <c r="L12" i="30"/>
  <c r="N14" i="30"/>
  <c r="N12" i="30"/>
  <c r="N13" i="30"/>
  <c r="J12" i="30"/>
  <c r="J13" i="30"/>
  <c r="J14" i="30"/>
  <c r="M13" i="30"/>
  <c r="M12" i="30"/>
  <c r="M14" i="30"/>
  <c r="I17" i="30"/>
  <c r="I15" i="30"/>
  <c r="I16" i="30"/>
  <c r="K14" i="30"/>
  <c r="K13" i="30"/>
  <c r="K12" i="30"/>
  <c r="H13" i="30"/>
  <c r="H12" i="30"/>
  <c r="H14" i="30"/>
  <c r="N14" i="31"/>
  <c r="N13" i="31"/>
  <c r="N12" i="31"/>
  <c r="J14" i="31"/>
  <c r="J13" i="31"/>
  <c r="J12" i="31"/>
  <c r="M13" i="31"/>
  <c r="M12" i="31"/>
  <c r="M14" i="31"/>
  <c r="I12" i="31"/>
  <c r="I13" i="31"/>
  <c r="I14" i="31"/>
  <c r="L13" i="31"/>
  <c r="L12" i="31"/>
  <c r="L14" i="31"/>
  <c r="H13" i="31"/>
  <c r="H12" i="31"/>
  <c r="H14" i="31"/>
  <c r="K13" i="31"/>
  <c r="K12" i="31"/>
  <c r="K14" i="31"/>
  <c r="L49" i="35"/>
  <c r="L48" i="35"/>
  <c r="L47" i="35"/>
  <c r="M49" i="35"/>
  <c r="M48" i="35"/>
  <c r="M47" i="35"/>
  <c r="K48" i="35"/>
  <c r="K47" i="35"/>
  <c r="K49" i="35"/>
  <c r="J49" i="35"/>
  <c r="W46" i="35"/>
  <c r="J48" i="35"/>
  <c r="J47" i="35"/>
  <c r="N49" i="35"/>
  <c r="N48" i="35"/>
  <c r="N47" i="35"/>
  <c r="W53" i="35"/>
  <c r="G14" i="17"/>
  <c r="G12" i="17"/>
  <c r="E12" i="17"/>
  <c r="Q12" i="17"/>
  <c r="Q14" i="17"/>
  <c r="P14" i="17"/>
  <c r="P12" i="17"/>
  <c r="O14" i="17"/>
  <c r="O12" i="17"/>
  <c r="W18" i="29"/>
  <c r="W11" i="29"/>
  <c r="E13" i="29"/>
  <c r="E12" i="29"/>
  <c r="E14" i="29"/>
  <c r="G12" i="29"/>
  <c r="G13" i="29"/>
  <c r="G14" i="29"/>
  <c r="F13" i="29"/>
  <c r="F12" i="29"/>
  <c r="F14" i="29"/>
  <c r="Q14" i="29"/>
  <c r="Q13" i="29"/>
  <c r="Q12" i="29"/>
  <c r="P14" i="29"/>
  <c r="P12" i="29"/>
  <c r="P13" i="29"/>
  <c r="O13" i="29"/>
  <c r="O12" i="29"/>
  <c r="O14" i="29"/>
  <c r="G14" i="30"/>
  <c r="G13" i="30"/>
  <c r="G12" i="30"/>
  <c r="F13" i="30"/>
  <c r="F12" i="30"/>
  <c r="F14" i="30"/>
  <c r="W18" i="30"/>
  <c r="W11" i="30"/>
  <c r="E13" i="30"/>
  <c r="E12" i="30"/>
  <c r="E14" i="30"/>
  <c r="P14" i="30"/>
  <c r="P13" i="30"/>
  <c r="P12" i="30"/>
  <c r="O13" i="30"/>
  <c r="O12" i="30"/>
  <c r="O14" i="30"/>
  <c r="Q12" i="30"/>
  <c r="Q13" i="30"/>
  <c r="Q14" i="30"/>
  <c r="F14" i="31"/>
  <c r="F13" i="31"/>
  <c r="F12" i="31"/>
  <c r="G14" i="31"/>
  <c r="G13" i="31"/>
  <c r="G12" i="31"/>
  <c r="W18" i="31"/>
  <c r="E12" i="31"/>
  <c r="W11" i="31"/>
  <c r="E13" i="31"/>
  <c r="E14" i="31"/>
  <c r="Q14" i="31"/>
  <c r="Q12" i="31"/>
  <c r="Q13" i="31"/>
  <c r="O13" i="31"/>
  <c r="O12" i="31"/>
  <c r="O14" i="31"/>
  <c r="P13" i="31"/>
  <c r="P12" i="31"/>
  <c r="P14" i="31"/>
  <c r="E12" i="32"/>
  <c r="E14" i="32"/>
  <c r="W11" i="32"/>
  <c r="E13" i="32"/>
  <c r="F12" i="32"/>
  <c r="F13" i="32"/>
  <c r="F14" i="32"/>
  <c r="F18" i="32"/>
  <c r="W18" i="32"/>
  <c r="G12" i="32"/>
  <c r="G14" i="32"/>
  <c r="G13" i="32"/>
  <c r="O14" i="32"/>
  <c r="O13" i="32"/>
  <c r="O12" i="32"/>
  <c r="P13" i="32"/>
  <c r="P14" i="32"/>
  <c r="P12" i="32"/>
  <c r="Q12" i="32"/>
  <c r="Q14" i="32"/>
  <c r="Q13" i="32"/>
  <c r="G14" i="35"/>
  <c r="G13" i="35"/>
  <c r="G12" i="35"/>
  <c r="F13" i="35"/>
  <c r="F12" i="35"/>
  <c r="F14" i="35"/>
  <c r="W18" i="35"/>
  <c r="E14" i="35"/>
  <c r="E12" i="35"/>
  <c r="W11" i="35"/>
  <c r="E13" i="35"/>
  <c r="Q12" i="35"/>
  <c r="Q14" i="35"/>
  <c r="Q13" i="35"/>
  <c r="O14" i="35"/>
  <c r="O12" i="35"/>
  <c r="O13" i="35"/>
  <c r="P12" i="35"/>
  <c r="P13" i="35"/>
  <c r="P14" i="35"/>
  <c r="Q9" i="5"/>
  <c r="AB10" i="3"/>
  <c r="AB9" i="3"/>
  <c r="Z10" i="3"/>
  <c r="Z9" i="3"/>
  <c r="X10" i="3"/>
  <c r="X9" i="3"/>
  <c r="V10" i="3"/>
  <c r="V9" i="3"/>
  <c r="T10" i="3"/>
  <c r="T9" i="3"/>
  <c r="R10" i="3"/>
  <c r="R9" i="3"/>
  <c r="P10" i="3"/>
  <c r="P9" i="3"/>
  <c r="N10" i="3"/>
  <c r="N9" i="3"/>
  <c r="L10" i="3"/>
  <c r="L9" i="3"/>
  <c r="O11" i="16"/>
  <c r="O10" i="16"/>
  <c r="W14" i="20"/>
  <c r="P17" i="35"/>
  <c r="P15" i="35"/>
  <c r="P16" i="35"/>
  <c r="O17" i="35"/>
  <c r="O15" i="35"/>
  <c r="O16" i="35"/>
  <c r="Q17" i="35"/>
  <c r="Q16" i="35"/>
  <c r="Q15" i="35"/>
  <c r="P6" i="16"/>
  <c r="W13" i="35"/>
  <c r="L76" i="36"/>
  <c r="L81" i="36"/>
  <c r="F6" i="16"/>
  <c r="W12" i="35"/>
  <c r="E17" i="35"/>
  <c r="E15" i="35"/>
  <c r="E16" i="35"/>
  <c r="W14" i="35"/>
  <c r="F17" i="35"/>
  <c r="F15" i="35"/>
  <c r="F16" i="35"/>
  <c r="G17" i="35"/>
  <c r="G15" i="35"/>
  <c r="G16" i="35"/>
  <c r="Q15" i="32"/>
  <c r="Q17" i="32"/>
  <c r="Q16" i="32"/>
  <c r="P16" i="32"/>
  <c r="P17" i="32"/>
  <c r="P15" i="32"/>
  <c r="O16" i="32"/>
  <c r="O15" i="32"/>
  <c r="O17" i="32"/>
  <c r="W14" i="32"/>
  <c r="F5" i="16"/>
  <c r="G16" i="32"/>
  <c r="G15" i="32"/>
  <c r="G17" i="32"/>
  <c r="F17" i="32"/>
  <c r="F16" i="32"/>
  <c r="F15" i="32"/>
  <c r="W13" i="32"/>
  <c r="L71" i="36"/>
  <c r="P5" i="16"/>
  <c r="E16" i="32"/>
  <c r="E17" i="32"/>
  <c r="E15" i="32"/>
  <c r="W12" i="32"/>
  <c r="E6" i="16"/>
  <c r="P17" i="31"/>
  <c r="P15" i="31"/>
  <c r="P16" i="31"/>
  <c r="O17" i="31"/>
  <c r="O16" i="31"/>
  <c r="O15" i="31"/>
  <c r="Q17" i="31"/>
  <c r="Q16" i="31"/>
  <c r="Q15" i="31"/>
  <c r="W14" i="31"/>
  <c r="O6" i="16"/>
  <c r="W13" i="31"/>
  <c r="L57" i="36"/>
  <c r="L61" i="36"/>
  <c r="W12" i="31"/>
  <c r="E17" i="31"/>
  <c r="E15" i="31"/>
  <c r="E16" i="31"/>
  <c r="G17" i="31"/>
  <c r="G15" i="31"/>
  <c r="G16" i="31"/>
  <c r="F17" i="31"/>
  <c r="F15" i="31"/>
  <c r="F16" i="31"/>
  <c r="Q17" i="30"/>
  <c r="Q15" i="30"/>
  <c r="Q16" i="30"/>
  <c r="O17" i="30"/>
  <c r="O16" i="30"/>
  <c r="O15" i="30"/>
  <c r="P15" i="30"/>
  <c r="P17" i="30"/>
  <c r="P16" i="30"/>
  <c r="W14" i="30"/>
  <c r="E5" i="16"/>
  <c r="E17" i="30"/>
  <c r="W12" i="30"/>
  <c r="E15" i="30"/>
  <c r="E16" i="30"/>
  <c r="W13" i="30"/>
  <c r="L53" i="36"/>
  <c r="O5" i="16"/>
  <c r="F16" i="30"/>
  <c r="F17" i="30"/>
  <c r="F15" i="30"/>
  <c r="G16" i="30"/>
  <c r="G17" i="30"/>
  <c r="G15" i="30"/>
  <c r="O15" i="29"/>
  <c r="O17" i="29"/>
  <c r="O16" i="29"/>
  <c r="P17" i="29"/>
  <c r="P16" i="29"/>
  <c r="P15" i="29"/>
  <c r="Q17" i="29"/>
  <c r="Q15" i="29"/>
  <c r="Q16" i="29"/>
  <c r="F15" i="29"/>
  <c r="F17" i="29"/>
  <c r="F16" i="29"/>
  <c r="G17" i="29"/>
  <c r="G15" i="29"/>
  <c r="G16" i="29"/>
  <c r="W14" i="29"/>
  <c r="E4" i="16"/>
  <c r="E17" i="29"/>
  <c r="E15" i="29"/>
  <c r="W12" i="29"/>
  <c r="E16" i="29"/>
  <c r="O4" i="16"/>
  <c r="W13" i="29"/>
  <c r="L49" i="36"/>
  <c r="W17" i="19"/>
  <c r="S26" i="36"/>
  <c r="C18" i="16"/>
  <c r="C6" i="16"/>
  <c r="M18" i="16"/>
  <c r="M6" i="16"/>
  <c r="W13" i="19"/>
  <c r="L26" i="36"/>
  <c r="L27" i="36"/>
  <c r="C17" i="16"/>
  <c r="C5" i="16"/>
  <c r="W12" i="18"/>
  <c r="M17" i="16"/>
  <c r="M5" i="16"/>
  <c r="W13" i="18"/>
  <c r="L25" i="36"/>
  <c r="W14" i="18"/>
  <c r="O17" i="17"/>
  <c r="O16" i="17"/>
  <c r="O15" i="17"/>
  <c r="P17" i="17"/>
  <c r="P16" i="17"/>
  <c r="P15" i="17"/>
  <c r="Q17" i="17"/>
  <c r="Q16" i="17"/>
  <c r="Q15" i="17"/>
  <c r="E17" i="17"/>
  <c r="E15" i="17"/>
  <c r="E16" i="17"/>
  <c r="G16" i="17"/>
  <c r="G17" i="17"/>
  <c r="G15" i="17"/>
  <c r="N52" i="35"/>
  <c r="N50" i="35"/>
  <c r="N51" i="35"/>
  <c r="F24" i="16"/>
  <c r="F12" i="16"/>
  <c r="J52" i="35"/>
  <c r="J50" i="35"/>
  <c r="J51" i="35"/>
  <c r="W47" i="35"/>
  <c r="P24" i="16"/>
  <c r="P12" i="16"/>
  <c r="W48" i="35"/>
  <c r="L77" i="36"/>
  <c r="L82" i="36"/>
  <c r="W49" i="35"/>
  <c r="K52" i="35"/>
  <c r="K50" i="35"/>
  <c r="K51" i="35"/>
  <c r="M52" i="35"/>
  <c r="M50" i="35"/>
  <c r="M51" i="35"/>
  <c r="L52" i="35"/>
  <c r="L51" i="35"/>
  <c r="L50" i="35"/>
  <c r="K17" i="31"/>
  <c r="K16" i="31"/>
  <c r="K15" i="31"/>
  <c r="E12" i="16"/>
  <c r="H17" i="31"/>
  <c r="H15" i="31"/>
  <c r="H16" i="31"/>
  <c r="O12" i="16"/>
  <c r="L15" i="31"/>
  <c r="L17" i="31"/>
  <c r="L16" i="31"/>
  <c r="I17" i="31"/>
  <c r="I15" i="31"/>
  <c r="I16" i="31"/>
  <c r="M17" i="31"/>
  <c r="M16" i="31"/>
  <c r="M15" i="31"/>
  <c r="J17" i="31"/>
  <c r="J15" i="31"/>
  <c r="J16" i="31"/>
  <c r="N17" i="31"/>
  <c r="N15" i="31"/>
  <c r="N16" i="31"/>
  <c r="E11" i="16"/>
  <c r="H15" i="30"/>
  <c r="H17" i="30"/>
  <c r="H16" i="30"/>
  <c r="K17" i="30"/>
  <c r="K15" i="30"/>
  <c r="K16" i="30"/>
  <c r="M17" i="30"/>
  <c r="M15" i="30"/>
  <c r="M16" i="30"/>
  <c r="J17" i="30"/>
  <c r="J16" i="30"/>
  <c r="J15" i="30"/>
  <c r="N17" i="30"/>
  <c r="N15" i="30"/>
  <c r="N16" i="30"/>
  <c r="L17" i="30"/>
  <c r="L15" i="30"/>
  <c r="L16" i="30"/>
  <c r="H17" i="29"/>
  <c r="H16" i="29"/>
  <c r="H15" i="29"/>
  <c r="E10" i="16"/>
  <c r="K17" i="29"/>
  <c r="K15" i="29"/>
  <c r="K16" i="29"/>
  <c r="N15" i="29"/>
  <c r="N17" i="29"/>
  <c r="N16" i="29"/>
  <c r="J17" i="29"/>
  <c r="J15" i="29"/>
  <c r="J16" i="29"/>
  <c r="L17" i="29"/>
  <c r="L16" i="29"/>
  <c r="L15" i="29"/>
  <c r="M17" i="29"/>
  <c r="M15" i="29"/>
  <c r="M16" i="29"/>
  <c r="I17" i="29"/>
  <c r="I15" i="29"/>
  <c r="I16" i="29"/>
  <c r="F23" i="16"/>
  <c r="H50" i="32"/>
  <c r="H51" i="32"/>
  <c r="F11" i="16"/>
  <c r="P11" i="16"/>
  <c r="P23" i="16"/>
  <c r="W49" i="32"/>
  <c r="W48" i="32"/>
  <c r="L72" i="36"/>
  <c r="W47" i="32"/>
  <c r="I50" i="32"/>
  <c r="I51" i="32"/>
  <c r="J51" i="32"/>
  <c r="J50" i="32"/>
  <c r="K51" i="32"/>
  <c r="K50" i="32"/>
  <c r="L50" i="32"/>
  <c r="L51" i="32"/>
  <c r="M50" i="32"/>
  <c r="M51" i="32"/>
  <c r="N50" i="32"/>
  <c r="N51" i="32"/>
  <c r="W14" i="27"/>
  <c r="D24" i="16"/>
  <c r="D12" i="16"/>
  <c r="W12" i="27"/>
  <c r="N24" i="16"/>
  <c r="W13" i="27"/>
  <c r="L40" i="36"/>
  <c r="L44" i="36"/>
  <c r="N12" i="16"/>
  <c r="D23" i="16"/>
  <c r="D11" i="16"/>
  <c r="W12" i="26"/>
  <c r="N23" i="16"/>
  <c r="N11" i="16"/>
  <c r="W13" i="26"/>
  <c r="L36" i="36"/>
  <c r="W14" i="26"/>
  <c r="N10" i="16"/>
  <c r="N22" i="16"/>
  <c r="W13" i="20"/>
  <c r="L32" i="36"/>
  <c r="G32" i="36"/>
  <c r="H15" i="20"/>
  <c r="H16" i="20"/>
  <c r="D10" i="16"/>
  <c r="D22" i="16"/>
  <c r="W12" i="20"/>
  <c r="K16" i="20"/>
  <c r="K15" i="20"/>
  <c r="N15" i="20"/>
  <c r="N16" i="20"/>
  <c r="J15" i="20"/>
  <c r="J16" i="20"/>
  <c r="I15" i="20"/>
  <c r="I16" i="20"/>
  <c r="M16" i="20"/>
  <c r="M15" i="20"/>
  <c r="L16" i="20"/>
  <c r="L15" i="20"/>
  <c r="M24" i="16"/>
  <c r="M12" i="16"/>
  <c r="C24" i="16"/>
  <c r="C12" i="16"/>
  <c r="C23" i="16"/>
  <c r="M23" i="16"/>
  <c r="C11" i="16"/>
  <c r="H16" i="17"/>
  <c r="H15" i="17"/>
  <c r="C10" i="16"/>
  <c r="C22" i="16"/>
  <c r="M22" i="16"/>
  <c r="M10" i="16"/>
  <c r="I16" i="17"/>
  <c r="I15" i="17"/>
  <c r="J15" i="17"/>
  <c r="J16" i="17"/>
  <c r="K15" i="17"/>
  <c r="K16" i="17"/>
  <c r="L16" i="17"/>
  <c r="L15" i="17"/>
  <c r="M16" i="17"/>
  <c r="M15" i="17"/>
  <c r="N16" i="17"/>
  <c r="N15" i="17"/>
  <c r="W17" i="18"/>
  <c r="S25" i="36"/>
  <c r="T25" i="36"/>
  <c r="W17" i="29"/>
  <c r="W15" i="18"/>
  <c r="W16" i="18"/>
  <c r="J32" i="36"/>
  <c r="Z12" i="20"/>
  <c r="AA12" i="20"/>
  <c r="AB12" i="20"/>
  <c r="W16" i="20"/>
  <c r="I32" i="36"/>
  <c r="W15" i="20"/>
  <c r="G36" i="36"/>
  <c r="J36" i="36"/>
  <c r="AA12" i="26"/>
  <c r="Z12" i="26"/>
  <c r="AB12" i="26"/>
  <c r="W16" i="26"/>
  <c r="I36" i="36"/>
  <c r="W15" i="26"/>
  <c r="J40" i="36"/>
  <c r="J44" i="36"/>
  <c r="P44" i="36"/>
  <c r="AB12" i="27"/>
  <c r="AA12" i="27"/>
  <c r="Z12" i="27"/>
  <c r="W16" i="27"/>
  <c r="I40" i="36"/>
  <c r="I44" i="36"/>
  <c r="W15" i="27"/>
  <c r="G40" i="36"/>
  <c r="G44" i="36"/>
  <c r="W51" i="32"/>
  <c r="I72" i="36"/>
  <c r="W50" i="32"/>
  <c r="J72" i="36"/>
  <c r="AB47" i="32"/>
  <c r="AA47" i="32"/>
  <c r="Z47" i="32"/>
  <c r="J77" i="36"/>
  <c r="J82" i="36"/>
  <c r="P82" i="36"/>
  <c r="AA47" i="35"/>
  <c r="Z47" i="35"/>
  <c r="AB47" i="35"/>
  <c r="W51" i="35"/>
  <c r="I77" i="36"/>
  <c r="I82" i="36"/>
  <c r="W50" i="35"/>
  <c r="S27" i="36"/>
  <c r="T27" i="36"/>
  <c r="T26" i="36"/>
  <c r="G25" i="36"/>
  <c r="J25" i="36"/>
  <c r="X12" i="18"/>
  <c r="Y12" i="18"/>
  <c r="Z12" i="18"/>
  <c r="X12" i="19"/>
  <c r="Y12" i="19"/>
  <c r="Z12" i="19"/>
  <c r="W16" i="29"/>
  <c r="J49" i="36"/>
  <c r="Z12" i="29"/>
  <c r="AB12" i="29"/>
  <c r="AA12" i="29"/>
  <c r="W15" i="29"/>
  <c r="G49" i="36"/>
  <c r="W16" i="30"/>
  <c r="W15" i="30"/>
  <c r="J53" i="36"/>
  <c r="AB12" i="30"/>
  <c r="AA12" i="30"/>
  <c r="Z12" i="30"/>
  <c r="W17" i="30"/>
  <c r="G53" i="36"/>
  <c r="W16" i="31"/>
  <c r="W15" i="31"/>
  <c r="W17" i="31"/>
  <c r="J57" i="36"/>
  <c r="J61" i="36"/>
  <c r="P61" i="36"/>
  <c r="AB12" i="31"/>
  <c r="AA12" i="31"/>
  <c r="Z12" i="31"/>
  <c r="G57" i="36"/>
  <c r="G61" i="36"/>
  <c r="J71" i="36"/>
  <c r="Z12" i="32"/>
  <c r="AB12" i="32"/>
  <c r="AA12" i="32"/>
  <c r="W17" i="32"/>
  <c r="W15" i="32"/>
  <c r="W16" i="32"/>
  <c r="I71" i="36"/>
  <c r="G71" i="36"/>
  <c r="G76" i="36"/>
  <c r="G81" i="36"/>
  <c r="W16" i="35"/>
  <c r="I76" i="36"/>
  <c r="I81" i="36"/>
  <c r="W15" i="35"/>
  <c r="W17" i="35"/>
  <c r="J76" i="36"/>
  <c r="J81" i="36"/>
  <c r="P81" i="36"/>
  <c r="AA12" i="35"/>
  <c r="Z12" i="35"/>
  <c r="AB12" i="35"/>
  <c r="M12" i="5"/>
  <c r="O6" i="5"/>
  <c r="O12" i="5"/>
  <c r="N12" i="5"/>
  <c r="L12" i="5"/>
  <c r="R12" i="5"/>
  <c r="T12" i="5"/>
  <c r="S12" i="5"/>
  <c r="Q12" i="5"/>
  <c r="N6" i="5"/>
  <c r="P76" i="36"/>
  <c r="H76" i="36"/>
  <c r="H81" i="36"/>
  <c r="H71" i="36"/>
  <c r="P71" i="36"/>
  <c r="P57" i="36"/>
  <c r="H57" i="36"/>
  <c r="H61" i="36"/>
  <c r="I57" i="36"/>
  <c r="I61" i="36"/>
  <c r="P53" i="36"/>
  <c r="H53" i="36"/>
  <c r="I53" i="36"/>
  <c r="H49" i="36"/>
  <c r="P49" i="36"/>
  <c r="I49" i="36"/>
  <c r="P26" i="36"/>
  <c r="P25" i="36"/>
  <c r="H77" i="36"/>
  <c r="H82" i="36"/>
  <c r="P77" i="36"/>
  <c r="P72" i="36"/>
  <c r="H72" i="36"/>
  <c r="H40" i="36"/>
  <c r="H44" i="36"/>
  <c r="P40" i="36"/>
  <c r="H36" i="36"/>
  <c r="P36" i="36"/>
  <c r="H32" i="36"/>
  <c r="P32" i="36"/>
  <c r="I25" i="36"/>
  <c r="H25" i="36"/>
  <c r="K6" i="5"/>
  <c r="J6" i="5"/>
  <c r="K12" i="5"/>
  <c r="J12" i="5"/>
  <c r="J15" i="3"/>
  <c r="J14" i="3"/>
  <c r="J6" i="3"/>
  <c r="J7" i="3"/>
  <c r="J8" i="3"/>
  <c r="J16" i="3"/>
  <c r="J13" i="3"/>
  <c r="N44" i="36"/>
  <c r="N82" i="36"/>
  <c r="N61" i="36"/>
  <c r="N81" i="36"/>
  <c r="AB13" i="3"/>
  <c r="V13" i="3"/>
  <c r="AB8" i="3"/>
  <c r="V8" i="3"/>
  <c r="P8" i="3"/>
  <c r="P11" i="3"/>
  <c r="P13" i="3"/>
  <c r="Z49" i="33"/>
  <c r="Z14" i="20"/>
  <c r="Z14" i="26"/>
  <c r="Z14" i="27"/>
  <c r="Z49" i="32"/>
  <c r="Z49" i="35"/>
  <c r="X14" i="18"/>
  <c r="X14" i="19"/>
  <c r="Z14" i="29"/>
  <c r="Z14" i="30"/>
  <c r="Z14" i="31"/>
  <c r="AA49" i="35"/>
  <c r="AA49" i="33"/>
  <c r="AA14" i="20"/>
  <c r="AA14" i="26"/>
  <c r="AA14" i="27"/>
  <c r="AA49" i="32"/>
  <c r="Y14" i="18"/>
  <c r="Y14" i="19"/>
  <c r="AA14" i="29"/>
  <c r="AA14" i="30"/>
  <c r="AA14" i="31"/>
  <c r="AB49" i="35"/>
  <c r="AB49" i="33"/>
  <c r="AB14" i="20"/>
  <c r="AB14" i="26"/>
  <c r="AB14" i="27"/>
  <c r="AB49" i="32"/>
  <c r="Z14" i="18"/>
  <c r="Z14" i="19"/>
  <c r="AB14" i="29"/>
  <c r="AB14" i="30"/>
  <c r="AB14" i="31"/>
  <c r="U18" i="3"/>
  <c r="M81" i="36"/>
  <c r="M61" i="36"/>
  <c r="M44" i="36"/>
  <c r="Q8" i="5"/>
  <c r="Q10" i="5"/>
  <c r="Q5" i="5"/>
  <c r="Q7" i="5"/>
  <c r="J25" i="3"/>
  <c r="J9" i="5"/>
  <c r="M9" i="5"/>
  <c r="K9" i="5"/>
  <c r="L9" i="5"/>
  <c r="I6" i="5"/>
  <c r="I16" i="5"/>
  <c r="O18" i="3"/>
  <c r="Z50" i="33"/>
  <c r="N67" i="36"/>
  <c r="Q67" i="36"/>
  <c r="Z15" i="33"/>
  <c r="Z15" i="35"/>
  <c r="Z19" i="35"/>
  <c r="Z15" i="32"/>
  <c r="Z19" i="32"/>
  <c r="Z15" i="31"/>
  <c r="Z15" i="30"/>
  <c r="Z15" i="29"/>
  <c r="N49" i="36"/>
  <c r="Z50" i="35"/>
  <c r="Z54" i="35"/>
  <c r="Z50" i="32"/>
  <c r="Z54" i="32"/>
  <c r="Z15" i="27"/>
  <c r="Z19" i="27"/>
  <c r="Z15" i="26"/>
  <c r="Z19" i="26"/>
  <c r="Z15" i="20"/>
  <c r="N32" i="36"/>
  <c r="X15" i="19"/>
  <c r="X15" i="18"/>
  <c r="AB50" i="33"/>
  <c r="AB54" i="33"/>
  <c r="AB15" i="33"/>
  <c r="AB19" i="33"/>
  <c r="AB15" i="35"/>
  <c r="AB15" i="32"/>
  <c r="AB19" i="32"/>
  <c r="AB15" i="31"/>
  <c r="N57" i="36"/>
  <c r="AB15" i="30"/>
  <c r="AB15" i="29"/>
  <c r="AB50" i="35"/>
  <c r="N77" i="36"/>
  <c r="Q77" i="36"/>
  <c r="AB50" i="32"/>
  <c r="AB54" i="32"/>
  <c r="AB15" i="27"/>
  <c r="N40" i="36"/>
  <c r="AB15" i="26"/>
  <c r="AB19" i="26"/>
  <c r="AB15" i="20"/>
  <c r="AB19" i="20"/>
  <c r="Z15" i="19"/>
  <c r="N26" i="36"/>
  <c r="Z15" i="18"/>
  <c r="AA50" i="33"/>
  <c r="AA54" i="33"/>
  <c r="AA15" i="33"/>
  <c r="AA19" i="33"/>
  <c r="AA15" i="35"/>
  <c r="AA19" i="35"/>
  <c r="AA15" i="32"/>
  <c r="AA15" i="31"/>
  <c r="AA15" i="30"/>
  <c r="N53" i="36"/>
  <c r="AA15" i="29"/>
  <c r="AA50" i="35"/>
  <c r="AA54" i="35"/>
  <c r="AA50" i="32"/>
  <c r="N72" i="36"/>
  <c r="Q72" i="36"/>
  <c r="AA15" i="27"/>
  <c r="AA19" i="27"/>
  <c r="AA15" i="26"/>
  <c r="N36" i="36"/>
  <c r="AA15" i="20"/>
  <c r="AA19" i="20"/>
  <c r="Y15" i="19"/>
  <c r="Y15" i="18"/>
  <c r="N25" i="36"/>
  <c r="M57" i="36"/>
  <c r="M26" i="36"/>
  <c r="M40" i="36"/>
  <c r="AB19" i="27"/>
  <c r="M76" i="36"/>
  <c r="M53" i="36"/>
  <c r="M25" i="36"/>
  <c r="M71" i="36"/>
  <c r="M36" i="36"/>
  <c r="AA19" i="26"/>
  <c r="M49" i="36"/>
  <c r="M32" i="36"/>
  <c r="M66" i="36"/>
  <c r="Z54" i="33"/>
  <c r="R5" i="5"/>
  <c r="R7" i="5"/>
  <c r="P25" i="3"/>
  <c r="AA18" i="3"/>
  <c r="T8" i="5"/>
  <c r="T10" i="5"/>
  <c r="R8" i="5"/>
  <c r="R10" i="5"/>
  <c r="S8" i="5"/>
  <c r="S10" i="5"/>
  <c r="O9" i="5"/>
  <c r="N9" i="5"/>
  <c r="E6" i="5"/>
  <c r="F6" i="5"/>
  <c r="G6" i="5"/>
  <c r="O13" i="3"/>
  <c r="AA54" i="32"/>
  <c r="Z19" i="20"/>
  <c r="AB54" i="35"/>
  <c r="N58" i="36"/>
  <c r="N78" i="36"/>
  <c r="N20" i="36"/>
  <c r="N41" i="36"/>
  <c r="H13" i="3"/>
  <c r="I12" i="5"/>
  <c r="Q36" i="36"/>
  <c r="N71" i="36"/>
  <c r="Q71" i="36"/>
  <c r="AA19" i="32"/>
  <c r="Q40" i="36"/>
  <c r="N76" i="36"/>
  <c r="Q76" i="36"/>
  <c r="AB19" i="35"/>
  <c r="Q32" i="36"/>
  <c r="Z19" i="33"/>
  <c r="N66" i="36"/>
  <c r="Q66" i="36"/>
  <c r="Z13" i="3"/>
  <c r="T13" i="3"/>
  <c r="N13" i="3"/>
  <c r="I9" i="5"/>
  <c r="AA13" i="3"/>
  <c r="T5" i="5"/>
  <c r="T7" i="5"/>
  <c r="AB25" i="3"/>
  <c r="U13" i="3"/>
  <c r="S5" i="5"/>
  <c r="S7" i="5"/>
  <c r="V25" i="3"/>
  <c r="L14" i="3"/>
  <c r="L11" i="3"/>
  <c r="N11" i="3"/>
  <c r="Z8" i="3"/>
  <c r="N8" i="3"/>
  <c r="T8" i="3"/>
  <c r="L6" i="3"/>
  <c r="X8" i="3"/>
  <c r="L8" i="3"/>
  <c r="R8" i="3"/>
  <c r="F13" i="3"/>
  <c r="M58" i="36"/>
  <c r="M6" i="36"/>
  <c r="M78" i="36"/>
  <c r="M41" i="36"/>
  <c r="M20" i="36"/>
  <c r="M47" i="36"/>
  <c r="M64" i="36"/>
  <c r="M30" i="36"/>
  <c r="M12" i="36"/>
  <c r="M51" i="36"/>
  <c r="M69" i="36"/>
  <c r="M34" i="36"/>
  <c r="M15" i="36"/>
  <c r="M74" i="36"/>
  <c r="M55" i="36"/>
  <c r="M38" i="36"/>
  <c r="M18" i="36"/>
  <c r="N50" i="36"/>
  <c r="N8" i="36"/>
  <c r="AA33" i="31"/>
  <c r="AA33" i="30"/>
  <c r="N33" i="36"/>
  <c r="N68" i="36"/>
  <c r="AA33" i="35"/>
  <c r="AA33" i="29"/>
  <c r="AA33" i="26"/>
  <c r="AA33" i="33"/>
  <c r="AA33" i="32"/>
  <c r="AA33" i="27"/>
  <c r="AA33" i="20"/>
  <c r="N14" i="36"/>
  <c r="AA15" i="23"/>
  <c r="AA15" i="25"/>
  <c r="AA15" i="24"/>
  <c r="N16" i="36"/>
  <c r="N54" i="36"/>
  <c r="N9" i="36"/>
  <c r="N73" i="36"/>
  <c r="N37" i="36"/>
  <c r="N17" i="36"/>
  <c r="N47" i="36"/>
  <c r="N64" i="36"/>
  <c r="N12" i="36"/>
  <c r="N30" i="36"/>
  <c r="N51" i="36"/>
  <c r="N34" i="36"/>
  <c r="N69" i="36"/>
  <c r="N15" i="36"/>
  <c r="G12" i="5"/>
  <c r="E12" i="5"/>
  <c r="F12" i="5"/>
  <c r="M59" i="36"/>
  <c r="M79" i="36"/>
  <c r="M42" i="36"/>
  <c r="M21" i="36"/>
  <c r="N59" i="36"/>
  <c r="N79" i="36"/>
  <c r="N80" i="36"/>
  <c r="N42" i="36"/>
  <c r="N43" i="36"/>
  <c r="N21" i="36"/>
  <c r="N22" i="36"/>
  <c r="N60" i="36"/>
  <c r="X13" i="3"/>
  <c r="R13" i="3"/>
  <c r="M13" i="3"/>
  <c r="H25" i="3"/>
  <c r="K8" i="5"/>
  <c r="K10" i="5"/>
  <c r="Y13" i="3"/>
  <c r="O5" i="5"/>
  <c r="O7" i="5"/>
  <c r="Z25" i="3"/>
  <c r="M8" i="5"/>
  <c r="M10" i="5"/>
  <c r="W18" i="3"/>
  <c r="N8" i="5"/>
  <c r="N10" i="5"/>
  <c r="G8" i="5"/>
  <c r="S13" i="3"/>
  <c r="M5" i="5"/>
  <c r="T25" i="3"/>
  <c r="E9" i="5"/>
  <c r="G9" i="5"/>
  <c r="F9" i="5"/>
  <c r="L19" i="3"/>
  <c r="X19" i="3"/>
  <c r="R19" i="3"/>
  <c r="M18" i="3"/>
  <c r="S18" i="3"/>
  <c r="Z19" i="3"/>
  <c r="T19" i="3"/>
  <c r="N19" i="3"/>
  <c r="F26" i="3"/>
  <c r="I8" i="5"/>
  <c r="I10" i="5"/>
  <c r="H20" i="3"/>
  <c r="J19" i="3"/>
  <c r="I5" i="5"/>
  <c r="I7" i="5"/>
  <c r="F20" i="3"/>
  <c r="Y18" i="3"/>
  <c r="O8" i="5"/>
  <c r="O10" i="5"/>
  <c r="O6" i="36"/>
  <c r="O78" i="36"/>
  <c r="O58" i="36"/>
  <c r="O41" i="36"/>
  <c r="Q41" i="36"/>
  <c r="O20" i="36"/>
  <c r="Q20" i="36"/>
  <c r="O59" i="36"/>
  <c r="Q59" i="36"/>
  <c r="O42" i="36"/>
  <c r="Q42" i="36"/>
  <c r="O79" i="36"/>
  <c r="Q79" i="36"/>
  <c r="O21" i="36"/>
  <c r="Q21" i="36"/>
  <c r="N55" i="36"/>
  <c r="N38" i="36"/>
  <c r="N74" i="36"/>
  <c r="N18" i="36"/>
  <c r="AB33" i="31"/>
  <c r="AB33" i="30"/>
  <c r="AB33" i="35"/>
  <c r="AB33" i="33"/>
  <c r="AB33" i="32"/>
  <c r="AB33" i="29"/>
  <c r="AB33" i="26"/>
  <c r="AB33" i="27"/>
  <c r="AB33" i="20"/>
  <c r="AB15" i="25"/>
  <c r="N19" i="36"/>
  <c r="AB15" i="23"/>
  <c r="AB15" i="24"/>
  <c r="N7" i="36"/>
  <c r="Z33" i="31"/>
  <c r="Z33" i="30"/>
  <c r="N46" i="36"/>
  <c r="N63" i="36"/>
  <c r="Z33" i="35"/>
  <c r="Z33" i="33"/>
  <c r="N65" i="36"/>
  <c r="Z33" i="29"/>
  <c r="Z33" i="26"/>
  <c r="N11" i="36"/>
  <c r="Z33" i="32"/>
  <c r="Z33" i="27"/>
  <c r="Z33" i="20"/>
  <c r="N29" i="36"/>
  <c r="Z15" i="23"/>
  <c r="N13" i="36"/>
  <c r="Z15" i="25"/>
  <c r="Z15" i="24"/>
  <c r="M50" i="36"/>
  <c r="M68" i="36"/>
  <c r="AA32" i="35"/>
  <c r="AA36" i="35"/>
  <c r="AA57" i="35"/>
  <c r="AA32" i="33"/>
  <c r="AA36" i="33"/>
  <c r="AA57" i="33"/>
  <c r="AA32" i="32"/>
  <c r="M70" i="36"/>
  <c r="AA32" i="31"/>
  <c r="AA36" i="31"/>
  <c r="AA32" i="30"/>
  <c r="M52" i="36"/>
  <c r="M8" i="36"/>
  <c r="M33" i="36"/>
  <c r="AA32" i="27"/>
  <c r="AA36" i="27"/>
  <c r="AA38" i="27"/>
  <c r="AA32" i="26"/>
  <c r="M35" i="36"/>
  <c r="AA32" i="29"/>
  <c r="AA36" i="29"/>
  <c r="AA14" i="25"/>
  <c r="AA18" i="25"/>
  <c r="AA14" i="24"/>
  <c r="M14" i="36"/>
  <c r="AA32" i="20"/>
  <c r="AA36" i="20"/>
  <c r="AA38" i="20"/>
  <c r="AA14" i="23"/>
  <c r="AA18" i="23"/>
  <c r="M73" i="36"/>
  <c r="M54" i="36"/>
  <c r="AB32" i="35"/>
  <c r="M75" i="36"/>
  <c r="AB32" i="33"/>
  <c r="AB32" i="32"/>
  <c r="AB32" i="31"/>
  <c r="M56" i="36"/>
  <c r="AB32" i="30"/>
  <c r="M37" i="36"/>
  <c r="M9" i="36"/>
  <c r="AB32" i="27"/>
  <c r="M39" i="36"/>
  <c r="AB32" i="26"/>
  <c r="M17" i="36"/>
  <c r="AB32" i="29"/>
  <c r="AB14" i="25"/>
  <c r="AB14" i="24"/>
  <c r="AB32" i="20"/>
  <c r="AB14" i="23"/>
  <c r="L13" i="3"/>
  <c r="N70" i="36"/>
  <c r="N35" i="36"/>
  <c r="AA36" i="30"/>
  <c r="N52" i="36"/>
  <c r="M22" i="36"/>
  <c r="M43" i="36"/>
  <c r="M80" i="36"/>
  <c r="Q78" i="36"/>
  <c r="M60" i="36"/>
  <c r="E8" i="5"/>
  <c r="E10" i="5"/>
  <c r="K18" i="3"/>
  <c r="J8" i="5"/>
  <c r="J10" i="5"/>
  <c r="F27" i="3"/>
  <c r="H27" i="3"/>
  <c r="Q13" i="3"/>
  <c r="L5" i="5"/>
  <c r="F5" i="5"/>
  <c r="F7" i="5"/>
  <c r="R25" i="3"/>
  <c r="Q18" i="3"/>
  <c r="L8" i="5"/>
  <c r="L10" i="5"/>
  <c r="F8" i="5"/>
  <c r="F10" i="5"/>
  <c r="W13" i="3"/>
  <c r="N5" i="5"/>
  <c r="N7" i="5"/>
  <c r="G5" i="5"/>
  <c r="G7" i="5"/>
  <c r="X25" i="3"/>
  <c r="K5" i="5"/>
  <c r="K7" i="5"/>
  <c r="N25" i="3"/>
  <c r="G10" i="5"/>
  <c r="V19" i="3"/>
  <c r="P19" i="3"/>
  <c r="AB19" i="3"/>
  <c r="N20" i="3"/>
  <c r="L20" i="3"/>
  <c r="F28" i="3"/>
  <c r="I11" i="5"/>
  <c r="I13" i="5"/>
  <c r="I14" i="5"/>
  <c r="J20" i="3"/>
  <c r="O22" i="36"/>
  <c r="Q22" i="36"/>
  <c r="K13" i="3"/>
  <c r="AA36" i="32"/>
  <c r="AA57" i="32"/>
  <c r="L25" i="3"/>
  <c r="E5" i="5"/>
  <c r="E7" i="5"/>
  <c r="AA36" i="26"/>
  <c r="AA38" i="26"/>
  <c r="J5" i="5"/>
  <c r="J7" i="5"/>
  <c r="Q35" i="36"/>
  <c r="Q52" i="36"/>
  <c r="Q70" i="36"/>
  <c r="O81" i="36"/>
  <c r="Q81" i="36"/>
  <c r="O82" i="36"/>
  <c r="Q82" i="36"/>
  <c r="O44" i="36"/>
  <c r="Q44" i="36"/>
  <c r="O61" i="36"/>
  <c r="Q61" i="36"/>
  <c r="O7" i="36"/>
  <c r="O46" i="36"/>
  <c r="O63" i="36"/>
  <c r="O11" i="36"/>
  <c r="O29" i="36"/>
  <c r="O47" i="36"/>
  <c r="Q47" i="36"/>
  <c r="O64" i="36"/>
  <c r="Q64" i="36"/>
  <c r="O12" i="36"/>
  <c r="Q12" i="36"/>
  <c r="O30" i="36"/>
  <c r="Q30" i="36"/>
  <c r="M46" i="36"/>
  <c r="M63" i="36"/>
  <c r="Q63" i="36"/>
  <c r="Z32" i="35"/>
  <c r="Z36" i="35"/>
  <c r="Z57" i="35"/>
  <c r="Z32" i="33"/>
  <c r="Z32" i="32"/>
  <c r="Z36" i="32"/>
  <c r="Z57" i="32"/>
  <c r="Z32" i="31"/>
  <c r="Z32" i="30"/>
  <c r="Z36" i="30"/>
  <c r="M7" i="36"/>
  <c r="M29" i="36"/>
  <c r="Z32" i="27"/>
  <c r="Z36" i="27"/>
  <c r="Z38" i="27"/>
  <c r="Z32" i="26"/>
  <c r="Z36" i="26"/>
  <c r="Z38" i="26"/>
  <c r="Z32" i="29"/>
  <c r="M48" i="36"/>
  <c r="Z14" i="25"/>
  <c r="Z18" i="25"/>
  <c r="Z14" i="24"/>
  <c r="Z18" i="24"/>
  <c r="M11" i="36"/>
  <c r="Z32" i="20"/>
  <c r="M31" i="36"/>
  <c r="Z14" i="23"/>
  <c r="Z18" i="23"/>
  <c r="M19" i="36"/>
  <c r="Q19" i="36"/>
  <c r="AB18" i="25"/>
  <c r="M16" i="36"/>
  <c r="Q16" i="36"/>
  <c r="AA18" i="24"/>
  <c r="N31" i="36"/>
  <c r="N48" i="36"/>
  <c r="Z36" i="31"/>
  <c r="AB18" i="24"/>
  <c r="AB18" i="23"/>
  <c r="AB36" i="20"/>
  <c r="AB38" i="20"/>
  <c r="AB36" i="27"/>
  <c r="AB38" i="27"/>
  <c r="N39" i="36"/>
  <c r="Q39" i="36"/>
  <c r="AB36" i="26"/>
  <c r="AB38" i="26"/>
  <c r="AB36" i="29"/>
  <c r="AB36" i="32"/>
  <c r="AB57" i="32"/>
  <c r="AB36" i="33"/>
  <c r="AB57" i="33"/>
  <c r="AB36" i="35"/>
  <c r="AB57" i="35"/>
  <c r="N75" i="36"/>
  <c r="Q75" i="36"/>
  <c r="AB36" i="30"/>
  <c r="AB36" i="31"/>
  <c r="N56" i="36"/>
  <c r="Q56" i="36"/>
  <c r="O43" i="36"/>
  <c r="Q43" i="36"/>
  <c r="O60" i="36"/>
  <c r="Q60" i="36"/>
  <c r="Q58" i="36"/>
  <c r="O80" i="36"/>
  <c r="Q80" i="36"/>
  <c r="Q11" i="5"/>
  <c r="Q13" i="5"/>
  <c r="Q14" i="5"/>
  <c r="Q15" i="5"/>
  <c r="Q17" i="5"/>
  <c r="J27" i="3"/>
  <c r="J11" i="5"/>
  <c r="J13" i="5"/>
  <c r="E11" i="5"/>
  <c r="E13" i="5"/>
  <c r="L27" i="3"/>
  <c r="K11" i="5"/>
  <c r="K13" i="5"/>
  <c r="K14" i="5"/>
  <c r="N27" i="3"/>
  <c r="M20" i="3"/>
  <c r="K20" i="3"/>
  <c r="T20" i="3"/>
  <c r="Z20" i="3"/>
  <c r="R20" i="3"/>
  <c r="X20" i="3"/>
  <c r="P20" i="3"/>
  <c r="I17" i="5"/>
  <c r="F29" i="3"/>
  <c r="F30" i="3"/>
  <c r="F31" i="3"/>
  <c r="Q46" i="36"/>
  <c r="Q29" i="36"/>
  <c r="Q11" i="36"/>
  <c r="Q7" i="36"/>
  <c r="Z36" i="20"/>
  <c r="Z38" i="20"/>
  <c r="J14" i="5"/>
  <c r="Z36" i="29"/>
  <c r="Q31" i="36"/>
  <c r="R31" i="36"/>
  <c r="Q48" i="36"/>
  <c r="Z16" i="31"/>
  <c r="Z19" i="31"/>
  <c r="Z38" i="31"/>
  <c r="Z16" i="30"/>
  <c r="Z19" i="30"/>
  <c r="Z38" i="30"/>
  <c r="Z16" i="29"/>
  <c r="X16" i="19"/>
  <c r="X19" i="19"/>
  <c r="X16" i="18"/>
  <c r="X19" i="18"/>
  <c r="O9" i="36"/>
  <c r="Q9" i="36"/>
  <c r="R9" i="36"/>
  <c r="B30" i="16"/>
  <c r="O37" i="36"/>
  <c r="Q37" i="36"/>
  <c r="O54" i="36"/>
  <c r="Q54" i="36"/>
  <c r="R54" i="36"/>
  <c r="O73" i="36"/>
  <c r="Q73" i="36"/>
  <c r="R73" i="36"/>
  <c r="O17" i="36"/>
  <c r="Q17" i="36"/>
  <c r="R17" i="36"/>
  <c r="O8" i="36"/>
  <c r="Q8" i="36"/>
  <c r="R8" i="36"/>
  <c r="B29" i="16"/>
  <c r="O33" i="36"/>
  <c r="Q33" i="36"/>
  <c r="R33" i="36"/>
  <c r="O50" i="36"/>
  <c r="Q50" i="36"/>
  <c r="O68" i="36"/>
  <c r="Q68" i="36"/>
  <c r="R68" i="36"/>
  <c r="O14" i="36"/>
  <c r="Q14" i="36"/>
  <c r="O38" i="36"/>
  <c r="Q38" i="36"/>
  <c r="R38" i="36"/>
  <c r="O55" i="36"/>
  <c r="Q55" i="36"/>
  <c r="R55" i="36"/>
  <c r="O74" i="36"/>
  <c r="Q74" i="36"/>
  <c r="R74" i="36"/>
  <c r="O18" i="36"/>
  <c r="Q18" i="36"/>
  <c r="R18" i="36"/>
  <c r="O34" i="36"/>
  <c r="Q34" i="36"/>
  <c r="R34" i="36"/>
  <c r="O51" i="36"/>
  <c r="Q51" i="36"/>
  <c r="R51" i="36"/>
  <c r="O69" i="36"/>
  <c r="Q69" i="36"/>
  <c r="R69" i="36"/>
  <c r="O15" i="36"/>
  <c r="Q15" i="36"/>
  <c r="R15" i="36"/>
  <c r="R6" i="36"/>
  <c r="R64" i="36"/>
  <c r="R12" i="36"/>
  <c r="R30" i="36"/>
  <c r="R47" i="36"/>
  <c r="R78" i="36"/>
  <c r="R41" i="36"/>
  <c r="R20" i="36"/>
  <c r="R22" i="36"/>
  <c r="C28" i="16"/>
  <c r="R14" i="36"/>
  <c r="R59" i="36"/>
  <c r="R79" i="36"/>
  <c r="R42" i="36"/>
  <c r="R21" i="36"/>
  <c r="R39" i="36"/>
  <c r="R37" i="36"/>
  <c r="R75" i="36"/>
  <c r="R35" i="36"/>
  <c r="R70" i="36"/>
  <c r="R50" i="36"/>
  <c r="R58" i="36"/>
  <c r="R19" i="36"/>
  <c r="R7" i="36"/>
  <c r="B28" i="16"/>
  <c r="R63" i="36"/>
  <c r="R16" i="36"/>
  <c r="M13" i="36"/>
  <c r="Q13" i="36"/>
  <c r="R13" i="36"/>
  <c r="R11" i="36"/>
  <c r="R29" i="36"/>
  <c r="M65" i="36"/>
  <c r="Q65" i="36"/>
  <c r="R65" i="36"/>
  <c r="Z36" i="33"/>
  <c r="Z57" i="33"/>
  <c r="R46" i="36"/>
  <c r="R60" i="36"/>
  <c r="F28" i="16"/>
  <c r="R43" i="36"/>
  <c r="E28" i="16"/>
  <c r="R80" i="36"/>
  <c r="G28" i="16"/>
  <c r="J15" i="5"/>
  <c r="J17" i="5"/>
  <c r="R11" i="5"/>
  <c r="R13" i="5"/>
  <c r="R14" i="5"/>
  <c r="R15" i="5"/>
  <c r="R17" i="5"/>
  <c r="P27" i="3"/>
  <c r="W20" i="3"/>
  <c r="N11" i="5"/>
  <c r="N13" i="5"/>
  <c r="N14" i="5"/>
  <c r="G11" i="5"/>
  <c r="G13" i="5"/>
  <c r="G14" i="5"/>
  <c r="G17" i="5"/>
  <c r="X27" i="3"/>
  <c r="L11" i="5"/>
  <c r="L13" i="5"/>
  <c r="Q20" i="3"/>
  <c r="F11" i="5"/>
  <c r="F13" i="5"/>
  <c r="F14" i="5"/>
  <c r="F17" i="5"/>
  <c r="R27" i="3"/>
  <c r="Y20" i="3"/>
  <c r="O11" i="5"/>
  <c r="O13" i="5"/>
  <c r="O14" i="5"/>
  <c r="Z27" i="3"/>
  <c r="M11" i="5"/>
  <c r="M13" i="5"/>
  <c r="S20" i="3"/>
  <c r="T27" i="3"/>
  <c r="O20" i="3"/>
  <c r="V20" i="3"/>
  <c r="AB20" i="3"/>
  <c r="E14" i="5"/>
  <c r="E17" i="5"/>
  <c r="O49" i="36"/>
  <c r="Q49" i="36"/>
  <c r="R48" i="36"/>
  <c r="Z19" i="29"/>
  <c r="Z38" i="29"/>
  <c r="AB16" i="31"/>
  <c r="AB16" i="30"/>
  <c r="AB19" i="30"/>
  <c r="AB38" i="30"/>
  <c r="AB16" i="29"/>
  <c r="AB19" i="29"/>
  <c r="AB38" i="29"/>
  <c r="Z16" i="19"/>
  <c r="Z16" i="18"/>
  <c r="Z19" i="18"/>
  <c r="AA16" i="31"/>
  <c r="AA19" i="31"/>
  <c r="AA38" i="31"/>
  <c r="AA16" i="30"/>
  <c r="AA16" i="29"/>
  <c r="AA19" i="29"/>
  <c r="AA38" i="29"/>
  <c r="Y16" i="19"/>
  <c r="Y19" i="19"/>
  <c r="Y16" i="18"/>
  <c r="N15" i="5"/>
  <c r="N17" i="5"/>
  <c r="M6" i="5"/>
  <c r="M7" i="5"/>
  <c r="M14" i="5"/>
  <c r="AA20" i="3"/>
  <c r="T11" i="5"/>
  <c r="T13" i="5"/>
  <c r="T14" i="5"/>
  <c r="T15" i="5"/>
  <c r="T17" i="5"/>
  <c r="AB27" i="3"/>
  <c r="S11" i="5"/>
  <c r="S13" i="5"/>
  <c r="S14" i="5"/>
  <c r="S15" i="5"/>
  <c r="S17" i="5"/>
  <c r="U20" i="3"/>
  <c r="V27" i="3"/>
  <c r="L6" i="5"/>
  <c r="L7" i="5"/>
  <c r="L14" i="5"/>
  <c r="O26" i="36"/>
  <c r="Q26" i="36"/>
  <c r="R26" i="36"/>
  <c r="Z19" i="19"/>
  <c r="O25" i="36"/>
  <c r="Q25" i="36"/>
  <c r="R25" i="36"/>
  <c r="Y19" i="18"/>
  <c r="O53" i="36"/>
  <c r="Q53" i="36"/>
  <c r="R52" i="36"/>
  <c r="AA19" i="30"/>
  <c r="AA38" i="30"/>
  <c r="O57" i="36"/>
  <c r="Q57" i="36"/>
  <c r="R56" i="36"/>
  <c r="AB19" i="31"/>
  <c r="AB38" i="31"/>
  <c r="L15" i="5"/>
  <c r="L17" i="5"/>
  <c r="W11" i="17"/>
  <c r="F12" i="17"/>
  <c r="F18" i="17"/>
  <c r="W18" i="17"/>
  <c r="F14" i="17"/>
  <c r="W14" i="17"/>
  <c r="F15" i="17"/>
  <c r="W15" i="17"/>
  <c r="H24" i="36"/>
  <c r="C16" i="16"/>
  <c r="C4" i="16"/>
  <c r="W13" i="17"/>
  <c r="L24" i="36"/>
  <c r="M4" i="16"/>
  <c r="M16" i="16"/>
  <c r="Y14" i="17"/>
  <c r="G24" i="36"/>
  <c r="W12" i="17"/>
  <c r="F17" i="17"/>
  <c r="W17" i="17"/>
  <c r="S24" i="36"/>
  <c r="T24" i="36"/>
  <c r="Z14" i="17"/>
  <c r="F16" i="17"/>
  <c r="W16" i="17"/>
  <c r="I24" i="36"/>
  <c r="X14" i="17"/>
  <c r="M24" i="36"/>
  <c r="Y15" i="17"/>
  <c r="Z15" i="17"/>
  <c r="X15" i="17"/>
  <c r="N24" i="36"/>
  <c r="X12" i="17"/>
  <c r="P24" i="36"/>
  <c r="J24" i="36"/>
  <c r="Z12" i="17"/>
  <c r="Y12" i="17"/>
  <c r="X16" i="17"/>
  <c r="Y16" i="17"/>
  <c r="Z16" i="17"/>
  <c r="X19" i="17"/>
  <c r="O24" i="36"/>
  <c r="Q24" i="36"/>
  <c r="R24" i="36"/>
  <c r="Z19" i="17"/>
  <c r="Y19"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ADianin</author>
  </authors>
  <commentList>
    <comment ref="P3" authorId="0" shapeId="0" xr:uid="{00000000-0006-0000-0100-000001000000}">
      <text>
        <r>
          <rPr>
            <b/>
            <sz val="9"/>
            <color indexed="81"/>
            <rFont val="Tahoma"/>
            <family val="2"/>
          </rPr>
          <t>ADianin:</t>
        </r>
        <r>
          <rPr>
            <sz val="9"/>
            <color indexed="81"/>
            <rFont val="Tahoma"/>
            <family val="2"/>
          </rPr>
          <t xml:space="preserve">
Only for on-demand services!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ADianin</author>
  </authors>
  <commentList>
    <comment ref="W5" authorId="0" shapeId="0" xr:uid="{00000000-0006-0000-0D00-000001000000}">
      <text>
        <r>
          <rPr>
            <b/>
            <sz val="9"/>
            <color indexed="81"/>
            <rFont val="Tahoma"/>
            <family val="2"/>
          </rPr>
          <t>ADianin:</t>
        </r>
        <r>
          <rPr>
            <sz val="9"/>
            <color indexed="81"/>
            <rFont val="Tahoma"/>
            <family val="2"/>
          </rPr>
          <t xml:space="preserve">
40% of the full demand, since 40% of addresses in Mühlwald lie at more than 15 minutes walking from a PT stop of the line 451</t>
        </r>
      </text>
    </comment>
    <comment ref="W7" authorId="0" shapeId="0" xr:uid="{00000000-0006-0000-0D00-000002000000}">
      <text>
        <r>
          <rPr>
            <b/>
            <sz val="9"/>
            <color indexed="81"/>
            <rFont val="Tahoma"/>
            <family val="2"/>
          </rPr>
          <t>ADianin:</t>
        </r>
        <r>
          <rPr>
            <sz val="9"/>
            <color indexed="81"/>
            <rFont val="Tahoma"/>
            <family val="2"/>
          </rPr>
          <t xml:space="preserve">
Average distance of settlements to PT stops, considering also possible relocations of vehicles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ADianin</author>
  </authors>
  <commentList>
    <comment ref="W5" authorId="0" shapeId="0" xr:uid="{00000000-0006-0000-0E00-000001000000}">
      <text>
        <r>
          <rPr>
            <b/>
            <sz val="9"/>
            <color indexed="81"/>
            <rFont val="Tahoma"/>
            <family val="2"/>
          </rPr>
          <t>ADianin:</t>
        </r>
        <r>
          <rPr>
            <sz val="9"/>
            <color indexed="81"/>
            <rFont val="Tahoma"/>
            <family val="2"/>
          </rPr>
          <t xml:space="preserve">
40% of the full demand, since 40% of addresses in Mühlwald lie at more than 15 minutes walking from a PT stop of the line 451</t>
        </r>
      </text>
    </comment>
    <comment ref="W7" authorId="0" shapeId="0" xr:uid="{00000000-0006-0000-0E00-000002000000}">
      <text>
        <r>
          <rPr>
            <b/>
            <sz val="9"/>
            <color indexed="81"/>
            <rFont val="Tahoma"/>
            <family val="2"/>
          </rPr>
          <t>ADianin:</t>
        </r>
        <r>
          <rPr>
            <sz val="9"/>
            <color indexed="81"/>
            <rFont val="Tahoma"/>
            <family val="2"/>
          </rPr>
          <t xml:space="preserve">
Average distance of settlements to PT stops, considering also possible relocations of vehicles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ADianin</author>
  </authors>
  <commentList>
    <comment ref="W5" authorId="0" shapeId="0" xr:uid="{00000000-0006-0000-0F00-000001000000}">
      <text>
        <r>
          <rPr>
            <b/>
            <sz val="9"/>
            <color indexed="81"/>
            <rFont val="Tahoma"/>
            <family val="2"/>
          </rPr>
          <t>ADianin:</t>
        </r>
        <r>
          <rPr>
            <sz val="9"/>
            <color indexed="81"/>
            <rFont val="Tahoma"/>
            <family val="2"/>
          </rPr>
          <t xml:space="preserve">
40% of the full demand, since 40% of addresses in Mühlwald lie at more than 15 minutes walking from a PT stop of the line 451</t>
        </r>
      </text>
    </comment>
    <comment ref="W7" authorId="0" shapeId="0" xr:uid="{00000000-0006-0000-0F00-000002000000}">
      <text>
        <r>
          <rPr>
            <b/>
            <sz val="9"/>
            <color indexed="81"/>
            <rFont val="Tahoma"/>
            <family val="2"/>
          </rPr>
          <t>ADianin:</t>
        </r>
        <r>
          <rPr>
            <sz val="9"/>
            <color indexed="81"/>
            <rFont val="Tahoma"/>
            <family val="2"/>
          </rPr>
          <t xml:space="preserve">
Average distance of settlements to PT stops, considering also possible relocations of vehicles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ADianin</author>
  </authors>
  <commentList>
    <comment ref="W5" authorId="0" shapeId="0" xr:uid="{00000000-0006-0000-1000-000001000000}">
      <text>
        <r>
          <rPr>
            <b/>
            <sz val="9"/>
            <color indexed="81"/>
            <rFont val="Tahoma"/>
            <family val="2"/>
          </rPr>
          <t>ADianin:</t>
        </r>
        <r>
          <rPr>
            <sz val="9"/>
            <color indexed="81"/>
            <rFont val="Tahoma"/>
            <family val="2"/>
          </rPr>
          <t xml:space="preserve">
40% of the full demand, since 40% of addresses in Mühlwald lie at more than 15 minutes walking from a PT stop of the line 451</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ADianin</author>
  </authors>
  <commentList>
    <comment ref="W5" authorId="0" shapeId="0" xr:uid="{00000000-0006-0000-1100-000001000000}">
      <text>
        <r>
          <rPr>
            <b/>
            <sz val="9"/>
            <color indexed="81"/>
            <rFont val="Tahoma"/>
            <family val="2"/>
          </rPr>
          <t>ADianin:</t>
        </r>
        <r>
          <rPr>
            <sz val="9"/>
            <color indexed="81"/>
            <rFont val="Tahoma"/>
            <family val="2"/>
          </rPr>
          <t xml:space="preserve">
40% of the full demand, since 40% of addresses in Mühlwald lie at more than 15 minutes walking from a PT stop of the line 451</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ADianin</author>
  </authors>
  <commentList>
    <comment ref="W5" authorId="0" shapeId="0" xr:uid="{00000000-0006-0000-1200-000001000000}">
      <text>
        <r>
          <rPr>
            <b/>
            <sz val="9"/>
            <color indexed="81"/>
            <rFont val="Tahoma"/>
            <family val="2"/>
          </rPr>
          <t>ADianin:</t>
        </r>
        <r>
          <rPr>
            <sz val="9"/>
            <color indexed="81"/>
            <rFont val="Tahoma"/>
            <family val="2"/>
          </rPr>
          <t xml:space="preserve">
40% of the full demand, since 40% of addresses in Mühlwald lie at more than 15 minutes walking from a PT stop of the line 451</t>
        </r>
      </text>
    </comment>
  </commentList>
</comments>
</file>

<file path=xl/sharedStrings.xml><?xml version="1.0" encoding="utf-8"?>
<sst xmlns="http://schemas.openxmlformats.org/spreadsheetml/2006/main" count="3792" uniqueCount="366">
  <si>
    <t>Number of connections (I)</t>
  </si>
  <si>
    <t>Service period (S)</t>
  </si>
  <si>
    <t>Average headway (H)</t>
  </si>
  <si>
    <t>AV1</t>
  </si>
  <si>
    <t>AV2</t>
  </si>
  <si>
    <t>AV3</t>
  </si>
  <si>
    <t>AV4</t>
  </si>
  <si>
    <t>AV5</t>
  </si>
  <si>
    <t>Optimisitc</t>
  </si>
  <si>
    <t>Neutral</t>
  </si>
  <si>
    <t>Pessimistic</t>
  </si>
  <si>
    <t>Within Mühlwald - Off-peak hours</t>
  </si>
  <si>
    <t>Between Mühlwald and surroundings - Peak hours</t>
  </si>
  <si>
    <t>Between Mühlwald and surroundings - Off-peak hours</t>
  </si>
  <si>
    <t>Agency Cost (AC)</t>
  </si>
  <si>
    <t>AV0</t>
  </si>
  <si>
    <t>HD1</t>
  </si>
  <si>
    <t>HD2</t>
  </si>
  <si>
    <t>HD3</t>
  </si>
  <si>
    <t>HD4</t>
  </si>
  <si>
    <t>HD5</t>
  </si>
  <si>
    <r>
      <t>AV0</t>
    </r>
    <r>
      <rPr>
        <b/>
        <sz val="7"/>
        <color theme="1"/>
        <rFont val="Times New Roman"/>
        <family val="1"/>
      </rPr>
      <t>(o)</t>
    </r>
  </si>
  <si>
    <r>
      <t>AV0</t>
    </r>
    <r>
      <rPr>
        <b/>
        <sz val="7"/>
        <color theme="1"/>
        <rFont val="Times New Roman"/>
        <family val="1"/>
      </rPr>
      <t>(n)</t>
    </r>
  </si>
  <si>
    <r>
      <t>AV0</t>
    </r>
    <r>
      <rPr>
        <b/>
        <sz val="7"/>
        <color theme="1"/>
        <rFont val="Times New Roman"/>
        <family val="1"/>
      </rPr>
      <t>(p)</t>
    </r>
  </si>
  <si>
    <t>Scenario typologies and variants</t>
  </si>
  <si>
    <t>Transport services</t>
  </si>
  <si>
    <t>Vehicle categories</t>
  </si>
  <si>
    <t>Operating period</t>
  </si>
  <si>
    <r>
      <rPr>
        <b/>
        <sz val="9"/>
        <color theme="1"/>
        <rFont val="Times New Roman"/>
        <family val="1"/>
      </rPr>
      <t>Transport Performance</t>
    </r>
    <r>
      <rPr>
        <b/>
        <i/>
        <sz val="9"/>
        <color theme="1"/>
        <rFont val="Times New Roman"/>
        <family val="1"/>
      </rPr>
      <t xml:space="preserve"> </t>
    </r>
    <r>
      <rPr>
        <b/>
        <sz val="9"/>
        <color theme="1"/>
        <rFont val="Times New Roman"/>
        <family val="1"/>
      </rPr>
      <t>(</t>
    </r>
    <r>
      <rPr>
        <b/>
        <i/>
        <sz val="9"/>
        <color theme="1"/>
        <rFont val="Times New Roman"/>
        <family val="1"/>
      </rPr>
      <t>TP</t>
    </r>
    <r>
      <rPr>
        <b/>
        <sz val="9"/>
        <color theme="1"/>
        <rFont val="Times New Roman"/>
        <family val="1"/>
      </rPr>
      <t>)</t>
    </r>
  </si>
  <si>
    <r>
      <rPr>
        <b/>
        <sz val="9"/>
        <color theme="1"/>
        <rFont val="Times New Roman"/>
        <family val="1"/>
      </rPr>
      <t>Agency Cost (</t>
    </r>
    <r>
      <rPr>
        <b/>
        <i/>
        <sz val="9"/>
        <color theme="1"/>
        <rFont val="Times New Roman"/>
        <family val="1"/>
      </rPr>
      <t>AC</t>
    </r>
    <r>
      <rPr>
        <b/>
        <sz val="9"/>
        <color theme="1"/>
        <rFont val="Times New Roman"/>
        <family val="1"/>
      </rPr>
      <t>)</t>
    </r>
  </si>
  <si>
    <r>
      <rPr>
        <b/>
        <sz val="9"/>
        <color theme="1"/>
        <rFont val="Times New Roman"/>
        <family val="1"/>
      </rPr>
      <t>Service Capacity (</t>
    </r>
    <r>
      <rPr>
        <b/>
        <i/>
        <sz val="9"/>
        <color theme="1"/>
        <rFont val="Times New Roman"/>
        <family val="1"/>
      </rPr>
      <t>SC</t>
    </r>
    <r>
      <rPr>
        <b/>
        <sz val="9"/>
        <color theme="1"/>
        <rFont val="Times New Roman"/>
        <family val="1"/>
      </rPr>
      <t>)</t>
    </r>
  </si>
  <si>
    <t>fs</t>
  </si>
  <si>
    <t>dd</t>
  </si>
  <si>
    <t>dt</t>
  </si>
  <si>
    <t>I</t>
  </si>
  <si>
    <t>S</t>
  </si>
  <si>
    <t>H</t>
  </si>
  <si>
    <t>FC</t>
  </si>
  <si>
    <t>DVC</t>
  </si>
  <si>
    <t>TVC</t>
  </si>
  <si>
    <t>IVC</t>
  </si>
  <si>
    <t>Ck &amp; AC</t>
  </si>
  <si>
    <t>%AC</t>
  </si>
  <si>
    <t>SC</t>
  </si>
  <si>
    <t>%SC</t>
  </si>
  <si>
    <t>v/d</t>
  </si>
  <si>
    <t>vkm/d</t>
  </si>
  <si>
    <t>vh/d</t>
  </si>
  <si>
    <t>con/d</t>
  </si>
  <si>
    <t>h/d</t>
  </si>
  <si>
    <t>min</t>
  </si>
  <si>
    <t>€/d</t>
  </si>
  <si>
    <t>€/vt</t>
  </si>
  <si>
    <t>%</t>
  </si>
  <si>
    <t>pax/h</t>
  </si>
  <si>
    <t>Business-as-usual</t>
  </si>
  <si>
    <t>HD0</t>
  </si>
  <si>
    <t>k1</t>
  </si>
  <si>
    <t>Whole day</t>
  </si>
  <si>
    <t>na</t>
  </si>
  <si>
    <t>AV0(o)</t>
  </si>
  <si>
    <t xml:space="preserve">AV0(n) </t>
  </si>
  <si>
    <t>AVO(p)</t>
  </si>
  <si>
    <t>Fixed-based</t>
  </si>
  <si>
    <t>AV1(o)</t>
  </si>
  <si>
    <t>k2</t>
  </si>
  <si>
    <t>k1+k2</t>
  </si>
  <si>
    <t xml:space="preserve">AV1(n) </t>
  </si>
  <si>
    <t>AV1(p)</t>
  </si>
  <si>
    <t>Demand-based</t>
  </si>
  <si>
    <t>AV2(o)</t>
  </si>
  <si>
    <t>k3</t>
  </si>
  <si>
    <t xml:space="preserve">AV2(n) </t>
  </si>
  <si>
    <t>AV2(p)</t>
  </si>
  <si>
    <t>Mixed in time</t>
  </si>
  <si>
    <t>AV3(o)</t>
  </si>
  <si>
    <t>Peak hours</t>
  </si>
  <si>
    <t>Off-peak hours</t>
  </si>
  <si>
    <t xml:space="preserve">AV3(n) </t>
  </si>
  <si>
    <t>AV3(p)</t>
  </si>
  <si>
    <t>Mixed in space</t>
  </si>
  <si>
    <t>AV4(o)</t>
  </si>
  <si>
    <t xml:space="preserve">AV4(n) </t>
  </si>
  <si>
    <t>AV4(p)</t>
  </si>
  <si>
    <t>Mixed in space &amp; time</t>
  </si>
  <si>
    <t>AV5(o)</t>
  </si>
  <si>
    <t xml:space="preserve">AV5(n) </t>
  </si>
  <si>
    <t>AV5(p)</t>
  </si>
  <si>
    <t>Calculation</t>
  </si>
  <si>
    <t>Cost item</t>
  </si>
  <si>
    <t>Code</t>
  </si>
  <si>
    <t>Unit</t>
  </si>
  <si>
    <t>Human-driven</t>
  </si>
  <si>
    <t>Autonomous (optimistic)</t>
  </si>
  <si>
    <t>Autonomous (neutral)</t>
  </si>
  <si>
    <t>Autonomous (pessimistic)</t>
  </si>
  <si>
    <t>Details</t>
  </si>
  <si>
    <t>Value</t>
  </si>
  <si>
    <t>Interests</t>
  </si>
  <si>
    <t>Int</t>
  </si>
  <si>
    <t>(€/vd)</t>
  </si>
  <si>
    <t>Dervived from Bosch 2018</t>
  </si>
  <si>
    <t>1</t>
  </si>
  <si>
    <t>Insurance</t>
  </si>
  <si>
    <t>Ins</t>
  </si>
  <si>
    <t>Derived from the value estimated for the 20-seat bus</t>
  </si>
  <si>
    <t>Taxes and levy</t>
  </si>
  <si>
    <t>Tax</t>
  </si>
  <si>
    <t>Derived from the value estimated for the 8-seat bus</t>
  </si>
  <si>
    <t>Parking</t>
  </si>
  <si>
    <t>Prk</t>
  </si>
  <si>
    <t>No parking costs for line busses</t>
  </si>
  <si>
    <t>Highway Tolls</t>
  </si>
  <si>
    <t>Tls</t>
  </si>
  <si>
    <t>No travel on highways</t>
  </si>
  <si>
    <t>Overheads</t>
  </si>
  <si>
    <t>Ovr</t>
  </si>
  <si>
    <t>The cost of driver covers 67% of the total cost for the personell (including commerical, administrative and operational workers)</t>
  </si>
  <si>
    <t>Same as the others</t>
  </si>
  <si>
    <t>Cleaning (line-based)</t>
  </si>
  <si>
    <t>Cln(x)</t>
  </si>
  <si>
    <t>One cleaning service every second day based on info from STA
About 50 € for cleaning one 12m bus</t>
  </si>
  <si>
    <t>One cleaning service every second day based on info from STA
About 35 € for cleaning one mini bus</t>
  </si>
  <si>
    <t>NA</t>
  </si>
  <si>
    <t>Fixed costs vehicle-day</t>
  </si>
  <si>
    <t>Depreciation</t>
  </si>
  <si>
    <t>Dpr</t>
  </si>
  <si>
    <t>(€/vkm)</t>
  </si>
  <si>
    <t>Technical bus life: 15 years
Cost of the bus: 220,000</t>
  </si>
  <si>
    <t>Technical bus life: 15 years
Cost of the mini-bus: 70,000</t>
  </si>
  <si>
    <t>Technical bus life: 15 years
Cost of the van: 40,000</t>
  </si>
  <si>
    <t>Fuel</t>
  </si>
  <si>
    <t>Ful</t>
  </si>
  <si>
    <t>Tyres and lubricants</t>
  </si>
  <si>
    <t>Tyr</t>
  </si>
  <si>
    <t>Mainteinance</t>
  </si>
  <si>
    <t>Mnt</t>
  </si>
  <si>
    <t>Dervied from ASSTRA 2013</t>
  </si>
  <si>
    <t>Rescaling of ASSTRA 2013</t>
  </si>
  <si>
    <t>Variable costs vehicle-km</t>
  </si>
  <si>
    <t>Crew remuneration</t>
  </si>
  <si>
    <t>Crw</t>
  </si>
  <si>
    <t>(€/vh)</t>
  </si>
  <si>
    <t>0</t>
  </si>
  <si>
    <t>Variable costs vehicle-h</t>
  </si>
  <si>
    <t>Cleaning (on-demand services)</t>
  </si>
  <si>
    <t>Cln(y)</t>
  </si>
  <si>
    <t>(€/vt)</t>
  </si>
  <si>
    <t>Cleaning service every 40 trips according to Bösch and Südtirol carsharing
About 25 € for cleaning one van</t>
  </si>
  <si>
    <t>Variable costs vehicle-trip</t>
  </si>
  <si>
    <t>Validation</t>
  </si>
  <si>
    <t>fcvd</t>
  </si>
  <si>
    <t>dvcvkm</t>
  </si>
  <si>
    <t>tvcvh</t>
  </si>
  <si>
    <t>TOTAL UNITARY COST</t>
  </si>
  <si>
    <t>-</t>
  </si>
  <si>
    <t>Only HD0</t>
  </si>
  <si>
    <t>Outgoing demand</t>
  </si>
  <si>
    <t>Ingoing demand</t>
  </si>
  <si>
    <t>Extra</t>
  </si>
  <si>
    <t>TOTAL or
AVERAGE
(k1)</t>
  </si>
  <si>
    <t>04-05</t>
  </si>
  <si>
    <t>05-06</t>
  </si>
  <si>
    <t>06-07</t>
  </si>
  <si>
    <t>07-08</t>
  </si>
  <si>
    <t>08-09</t>
  </si>
  <si>
    <t>09-10</t>
  </si>
  <si>
    <t>10-11</t>
  </si>
  <si>
    <t>11-12</t>
  </si>
  <si>
    <t>12-13</t>
  </si>
  <si>
    <t>13-14</t>
  </si>
  <si>
    <t>14-15</t>
  </si>
  <si>
    <t>15-16</t>
  </si>
  <si>
    <t>16-17</t>
  </si>
  <si>
    <t>17-18</t>
  </si>
  <si>
    <t>18-19</t>
  </si>
  <si>
    <t>19-20</t>
  </si>
  <si>
    <t>20-21</t>
  </si>
  <si>
    <t>21-22</t>
  </si>
  <si>
    <t>22-23</t>
  </si>
  <si>
    <t>23-24</t>
  </si>
  <si>
    <t>Input information</t>
  </si>
  <si>
    <t>Demand per time window</t>
  </si>
  <si>
    <t>Pax/time window</t>
  </si>
  <si>
    <t>Demand per hour</t>
  </si>
  <si>
    <t>Pax/hour</t>
  </si>
  <si>
    <t>Distance per single direction</t>
  </si>
  <si>
    <t>Km/pax</t>
  </si>
  <si>
    <t>Time full life cycle (average)</t>
  </si>
  <si>
    <t>Minutes</t>
  </si>
  <si>
    <t>Vehicle capacity</t>
  </si>
  <si>
    <t>Pax/v</t>
  </si>
  <si>
    <t>Design indicators</t>
  </si>
  <si>
    <t>Hours</t>
  </si>
  <si>
    <t>Needed frequency  - one direction</t>
  </si>
  <si>
    <t>Con/hour</t>
  </si>
  <si>
    <t>Needed connections (I) - both directions</t>
  </si>
  <si>
    <t>Con</t>
  </si>
  <si>
    <t>Derivative indicators</t>
  </si>
  <si>
    <t>Needed headway (H)</t>
  </si>
  <si>
    <t>Needed fleet size (fs)</t>
  </si>
  <si>
    <t>Vehicles</t>
  </si>
  <si>
    <t>Needed service distance (dd)</t>
  </si>
  <si>
    <t>Needed service time (dt)</t>
  </si>
  <si>
    <t>Service capacity in peaks (SC)</t>
  </si>
  <si>
    <t>TOTAL or
AVERAGE
(k1+k2)</t>
  </si>
  <si>
    <t>TOTAL or
AVERAGE
(k2)</t>
  </si>
  <si>
    <t>AGENCY COST</t>
  </si>
  <si>
    <t>AV1(n)</t>
  </si>
  <si>
    <t>AV2: Demand based</t>
  </si>
  <si>
    <t>TOTAL or
AVERAGE
(k3)</t>
  </si>
  <si>
    <t>AV2(n)</t>
  </si>
  <si>
    <t>Distance per passenger (average)</t>
  </si>
  <si>
    <t>Check</t>
  </si>
  <si>
    <t>Average occupancy rate</t>
  </si>
  <si>
    <t>AV3(n)</t>
  </si>
  <si>
    <t>TOTAL AGENCY COST</t>
  </si>
  <si>
    <t>AV4(n)</t>
  </si>
  <si>
    <t>AV5(n)</t>
  </si>
  <si>
    <t>fc</t>
  </si>
  <si>
    <t>dvc</t>
  </si>
  <si>
    <t>tvc</t>
  </si>
  <si>
    <t>v</t>
  </si>
  <si>
    <t>€/vd</t>
  </si>
  <si>
    <t>€/vkm</t>
  </si>
  <si>
    <t>€/vh</t>
  </si>
  <si>
    <t>AC</t>
  </si>
  <si>
    <t>AVS1</t>
  </si>
  <si>
    <t>AVS2</t>
  </si>
  <si>
    <t>Optimistic</t>
  </si>
  <si>
    <t>Origin</t>
  </si>
  <si>
    <t>Destination</t>
  </si>
  <si>
    <t>Steinhaus</t>
  </si>
  <si>
    <t>Total</t>
  </si>
  <si>
    <t>All pople</t>
  </si>
  <si>
    <t>Distance travelled</t>
  </si>
  <si>
    <t>Average distance travelled km/pax</t>
  </si>
  <si>
    <t>%of tourists among passengers in 2019</t>
  </si>
  <si>
    <t>AVSsq</t>
  </si>
  <si>
    <t>HDSsq</t>
  </si>
  <si>
    <t>HDS2</t>
  </si>
  <si>
    <t>Realistic</t>
  </si>
  <si>
    <t>Cd</t>
  </si>
  <si>
    <t>0,5</t>
  </si>
  <si>
    <t>Unitary fuel conumption: 3,5 km/l
Unitary fuel cost: 1,5 €/l (before war)</t>
  </si>
  <si>
    <t>Unitary fuel conumption: 7 km/l
Unitary fuel cost: 1,5 €/l (before war)</t>
  </si>
  <si>
    <t>Unitary fuel conumption: 14 km/l
Unitary fuel cost: 1,5 €/l (before war)</t>
  </si>
  <si>
    <t>Tyres:
- average travelled distance per tyre: 60,000 km
- average cost per tyre: 250 €
- number of tyres per bus: 4
Lubricant:
-consmuption: 1,25 g/km
-price: 0,0045 €/g</t>
  </si>
  <si>
    <t xml:space="preserve">Cost driver per year (gross): 35,302 €/year
Days worked per year: 250 days/year
Hours worked per day: 4,5 h/day
</t>
  </si>
  <si>
    <t>Average pax (actualised)</t>
  </si>
  <si>
    <t>off-Peak hours</t>
  </si>
  <si>
    <t>Within Sooß - Peak hours</t>
  </si>
  <si>
    <t>Sooß taxi</t>
  </si>
  <si>
    <t>Bus feeder</t>
  </si>
  <si>
    <t>AV3: Mixed in time - Sooß Taxi</t>
  </si>
  <si>
    <t>AV4: Mixed in space - Bus Feeder</t>
  </si>
  <si>
    <t>AV5: Mixed in space + time - Bus Feeder</t>
  </si>
  <si>
    <t>AV5: Mixed in space + time - Sooß Taxi</t>
  </si>
  <si>
    <t>People travelling in the timeframe
(total)</t>
  </si>
  <si>
    <t># people</t>
  </si>
  <si>
    <t>travel time</t>
  </si>
  <si>
    <t>distance</t>
  </si>
  <si>
    <t>Sooß</t>
  </si>
  <si>
    <t>Potenstein</t>
  </si>
  <si>
    <t>Matrei in Osttirol</t>
  </si>
  <si>
    <t>Weinitzen</t>
  </si>
  <si>
    <t>Graz</t>
  </si>
  <si>
    <t>Amstetten</t>
  </si>
  <si>
    <t>Karlsdorf bei Graz</t>
  </si>
  <si>
    <t>Mariazell</t>
  </si>
  <si>
    <t>Marbach an der Donau</t>
  </si>
  <si>
    <t>Mistelbach</t>
  </si>
  <si>
    <t>Tulln an der Donau</t>
  </si>
  <si>
    <t>St. Pölten</t>
  </si>
  <si>
    <t>Mauerbach</t>
  </si>
  <si>
    <t>Friedberg</t>
  </si>
  <si>
    <t>Wien-Döbling</t>
  </si>
  <si>
    <t>Wien-innere Stadt</t>
  </si>
  <si>
    <t>Wien-Alsergrund</t>
  </si>
  <si>
    <t>Gerasdorf bei Wien</t>
  </si>
  <si>
    <t>Wien-Währing</t>
  </si>
  <si>
    <t>Wien-Brigittenau</t>
  </si>
  <si>
    <t>Wien-Floridsdorf</t>
  </si>
  <si>
    <t>Wien-Josefstadt</t>
  </si>
  <si>
    <t>Wien-Neubau</t>
  </si>
  <si>
    <t>Wien-Ottakring</t>
  </si>
  <si>
    <t>Wien-Penzing</t>
  </si>
  <si>
    <t>Wien-Mariahilf</t>
  </si>
  <si>
    <t>Wien-Leopoldstadt</t>
  </si>
  <si>
    <t>Wien-Donaustadt</t>
  </si>
  <si>
    <t>Wien-Hietzing</t>
  </si>
  <si>
    <t>Wien-Simmering</t>
  </si>
  <si>
    <t>Gloggnitz</t>
  </si>
  <si>
    <t>Wien-Landstraße</t>
  </si>
  <si>
    <t>Wien-Wieden</t>
  </si>
  <si>
    <t>Breitenfurt bei Wien</t>
  </si>
  <si>
    <t>Wien-Margareten</t>
  </si>
  <si>
    <t>Wien-Rudolfsheim Fünfhaus</t>
  </si>
  <si>
    <t>Schwechat</t>
  </si>
  <si>
    <t>Willendorf</t>
  </si>
  <si>
    <t>Wien-Meidling</t>
  </si>
  <si>
    <t>Lanzendorf</t>
  </si>
  <si>
    <t>Wien-Favoriten</t>
  </si>
  <si>
    <t>Maria-Lanzendorf</t>
  </si>
  <si>
    <t>Perchtoldsdorf</t>
  </si>
  <si>
    <t>Leopoldsdorf</t>
  </si>
  <si>
    <t>Wien-Liesing</t>
  </si>
  <si>
    <t>Brunn am Gebirge</t>
  </si>
  <si>
    <t>Maria Enzersdorf</t>
  </si>
  <si>
    <t>Hinterbrühl</t>
  </si>
  <si>
    <t>Weißenbach an der Triesting</t>
  </si>
  <si>
    <t>Lichtenwörth</t>
  </si>
  <si>
    <t>Vösendorf</t>
  </si>
  <si>
    <t>Pottendorf</t>
  </si>
  <si>
    <t>Wiener Neudorf</t>
  </si>
  <si>
    <t>Wiener Neustadt</t>
  </si>
  <si>
    <t>Biedermannsdorf</t>
  </si>
  <si>
    <t>Mödling</t>
  </si>
  <si>
    <t>Weikersdorf am Steinfelde</t>
  </si>
  <si>
    <t>Theresienfeld</t>
  </si>
  <si>
    <t>Blumau-Neurißhof</t>
  </si>
  <si>
    <t>Heiligenkreuz</t>
  </si>
  <si>
    <t>Guntramsdorf</t>
  </si>
  <si>
    <t>Berndorf</t>
  </si>
  <si>
    <t>Günselsdorf</t>
  </si>
  <si>
    <t>Schönau an der Triesting</t>
  </si>
  <si>
    <t>Gumpoldskirchen</t>
  </si>
  <si>
    <t>Trumau</t>
  </si>
  <si>
    <t>Traiskirchen</t>
  </si>
  <si>
    <t>Enzensfeld-Lindabrunn</t>
  </si>
  <si>
    <t>Leobersdorf</t>
  </si>
  <si>
    <t>Pfaffstätten</t>
  </si>
  <si>
    <t>Kottingbrunn</t>
  </si>
  <si>
    <t>Baden</t>
  </si>
  <si>
    <t>Bad Vöslau</t>
  </si>
  <si>
    <t>Sum of people commuting</t>
  </si>
  <si>
    <t>Sum of distance travelled in Sooß</t>
  </si>
  <si>
    <t>Bus line 315</t>
  </si>
  <si>
    <t>AV1: Fixed based - Bus Line 315</t>
  </si>
  <si>
    <t>AV3: Mixed in time - Bus Line 315</t>
  </si>
  <si>
    <t>AV4: Mixed in space - Bus Line 315</t>
  </si>
  <si>
    <t>AV5: Mixed in space + time - Bus line 315</t>
  </si>
  <si>
    <t>Quantitative scenario analysis for Sooß</t>
  </si>
  <si>
    <t>Data sheet</t>
  </si>
  <si>
    <t>Content description</t>
  </si>
  <si>
    <t>Comparison</t>
  </si>
  <si>
    <t>As a supplement to the paper "What can be done with today’s budget and demand? - Scenarios of rural public transport automation in Mühlwald (South Tyrol) ", which was published as part of the project "RAAV - Rural Accessibility and Automated Driving" between the TU Vienna (Austria) and the EURAC institute (Bolzano, Italy), this file serves to summarise the derivation of the in the paper presented results in a comprehensible manner and to make them publicly available.
The following data tables are additional content allowing to illustrate the assumptions regarding the design and structure of the formulated automated vehicle variants and scenarios for public transit systems. 
They contain agency cost assumptions and scenario performance indicators leading to agency cost estimations.</t>
  </si>
  <si>
    <t>Summary</t>
  </si>
  <si>
    <t xml:space="preserve">Figures and diagrams comparing the final results of every AV-variant and -scenario to the status quo. The comparison is focused on the transport performance indicators between the vriants and scenarios as well as the agency cost between the pessimistic scenario of each variant compared to the same scenario under the assumption of the deployment of human drivers. </t>
  </si>
  <si>
    <t>A summary of all calculated transport performance indicators and agency cost components for every every AV-variant and -scenario as well as the pessimistic scenario under the assumption of the deployment of human drivers.</t>
  </si>
  <si>
    <t>Unitary agency cost</t>
  </si>
  <si>
    <t>An overview of all assumptions underlying the calculations of fixed and variable operating costs for human-driven vehicles as well as automated vehicles in optimistic, neutral and pessimistic scenarios.</t>
  </si>
  <si>
    <t>HDO</t>
  </si>
  <si>
    <t>The transport performance indicators for the current public transport system deployed in Sooß.</t>
  </si>
  <si>
    <t>AV1 (o, n, p)</t>
  </si>
  <si>
    <t>The transport performance indicators for the optimistic (o), neutral (n) and pessimistic (p) scenario for the automated vehicle variant AV1</t>
  </si>
  <si>
    <t>AV2 (o, n, p)</t>
  </si>
  <si>
    <t>AV3 (o, n, p)</t>
  </si>
  <si>
    <t>AV4 (o, n, p)</t>
  </si>
  <si>
    <t>AV5 (o, n, p)</t>
  </si>
  <si>
    <t>The transport performance indicators for the optimistic (o), neutral (n) and pessimistic (p) scenario for the automated vehicle variant AV2</t>
  </si>
  <si>
    <t>The transport performance indicators for the optimistic (o), neutral (n) and pessimistic (p) scenario for the automated vehicle variant AV3</t>
  </si>
  <si>
    <t>The transport performance indicators for the optimistic (o), neutral (n) and pessimistic (p) scenario for the automated vehicle variant AV4</t>
  </si>
  <si>
    <t>The transport performance indicators for the optimistic (o), neutral (n) and pessimistic (p) scenario for the automated vehicle variant AV5</t>
  </si>
  <si>
    <t>Demand</t>
  </si>
  <si>
    <t>Data based assumptions about the transport demand in the municipality.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</si>
</sst>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_(* \(#,##0.00\);_(* &quot;-&quot;??_);_(@_)"/>
    <numFmt numFmtId="165" formatCode="_([$€-2]\ * #,##0.00_);_([$€-2]\ * \(#,##0.00\);_([$€-2]\ * &quot;-&quot;??_);_(@_)"/>
    <numFmt numFmtId="166" formatCode="0.0%"/>
    <numFmt numFmtId="169" formatCode="_([$€-2]\ * #,##0_);_([$€-2]\ * \(#,##0\);_([$€-2]\ * &quot;-&quot;??_);_(@_)"/>
    <numFmt numFmtId="170" formatCode="0.0"/>
    <numFmt numFmtId="172" formatCode="#,##0.0"/>
    <numFmt numFmtId="173" formatCode="0.000"/>
    <numFmt numFmtId="174" formatCode="0.000000"/>
    <numFmt numFmtId="175" formatCode="#,##0.000"/>
  </numFmts>
  <fonts count="49"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Calibri"/>
      <family val="2"/>
      <scheme val="minor"/>
    </font>
    <font>
      <b/>
      <sz val="11"/>
      <color theme="1"/>
      <name val="Calibri"/>
      <family val="2"/>
      <scheme val="minor"/>
    </font>
    <font>
      <i/>
      <sz val="10"/>
      <color theme="1"/>
      <name val="Calibri"/>
      <family val="2"/>
      <scheme val="minor"/>
    </font>
    <font>
      <b/>
      <i/>
      <sz val="10"/>
      <color theme="1"/>
      <name val="Calibri"/>
      <family val="2"/>
      <scheme val="minor"/>
    </font>
    <font>
      <sz val="9"/>
      <color indexed="81"/>
      <name val="Tahoma"/>
      <family val="2"/>
    </font>
    <font>
      <b/>
      <sz val="9"/>
      <color indexed="81"/>
      <name val="Tahoma"/>
      <family val="2"/>
    </font>
    <font>
      <sz val="10"/>
      <color theme="0" tint="-0.34998626667073579"/>
      <name val="Calibri"/>
      <family val="2"/>
      <scheme val="minor"/>
    </font>
    <font>
      <sz val="11"/>
      <name val="Calibri"/>
      <family val="2"/>
      <scheme val="minor"/>
    </font>
    <font>
      <b/>
      <i/>
      <sz val="10"/>
      <color rgb="FFC00000"/>
      <name val="Calibri"/>
      <family val="2"/>
      <scheme val="minor"/>
    </font>
    <font>
      <b/>
      <i/>
      <sz val="10"/>
      <name val="Calibri"/>
      <family val="2"/>
      <scheme val="minor"/>
    </font>
    <font>
      <i/>
      <sz val="10"/>
      <name val="Calibri"/>
      <family val="2"/>
      <scheme val="minor"/>
    </font>
    <font>
      <i/>
      <sz val="10"/>
      <color rgb="FFC00000"/>
      <name val="Calibri"/>
      <family val="2"/>
      <scheme val="minor"/>
    </font>
    <font>
      <b/>
      <i/>
      <sz val="10"/>
      <color rgb="FF0070C0"/>
      <name val="Calibri"/>
      <family val="2"/>
      <scheme val="minor"/>
    </font>
    <font>
      <i/>
      <sz val="10"/>
      <color rgb="FF0070C0"/>
      <name val="Calibri"/>
      <family val="2"/>
      <scheme val="minor"/>
    </font>
    <font>
      <b/>
      <sz val="11"/>
      <color rgb="FF0070C0"/>
      <name val="Calibri"/>
      <family val="2"/>
      <scheme val="minor"/>
    </font>
    <font>
      <i/>
      <sz val="11"/>
      <color theme="1"/>
      <name val="Calibri"/>
      <family val="2"/>
      <scheme val="minor"/>
    </font>
    <font>
      <b/>
      <sz val="11"/>
      <name val="Calibri"/>
      <family val="2"/>
      <scheme val="minor"/>
    </font>
    <font>
      <b/>
      <sz val="11"/>
      <color rgb="FFC00000"/>
      <name val="Calibri"/>
      <family val="2"/>
      <scheme val="minor"/>
    </font>
    <font>
      <b/>
      <sz val="11"/>
      <color rgb="FFFF0000"/>
      <name val="Calibri"/>
      <family val="2"/>
      <scheme val="minor"/>
    </font>
    <font>
      <b/>
      <sz val="20"/>
      <color theme="1"/>
      <name val="Calibri"/>
      <family val="2"/>
      <scheme val="minor"/>
    </font>
    <font>
      <b/>
      <sz val="9"/>
      <color theme="1"/>
      <name val="Calibri"/>
      <family val="2"/>
      <scheme val="minor"/>
    </font>
    <font>
      <b/>
      <sz val="15"/>
      <color theme="1"/>
      <name val="Calibri"/>
      <family val="2"/>
      <scheme val="minor"/>
    </font>
    <font>
      <sz val="11"/>
      <color rgb="FFFF0000"/>
      <name val="Calibri"/>
      <family val="2"/>
      <scheme val="minor"/>
    </font>
    <font>
      <b/>
      <sz val="9"/>
      <color theme="1"/>
      <name val="Times New Roman"/>
      <family val="1"/>
    </font>
    <font>
      <b/>
      <i/>
      <sz val="9"/>
      <color theme="1"/>
      <name val="Times New Roman"/>
      <family val="1"/>
    </font>
    <font>
      <b/>
      <sz val="8"/>
      <color theme="1"/>
      <name val="Times New Roman"/>
      <family val="1"/>
    </font>
    <font>
      <i/>
      <sz val="9"/>
      <color theme="1"/>
      <name val="Times New Roman"/>
      <family val="1"/>
    </font>
    <font>
      <sz val="9"/>
      <color theme="1"/>
      <name val="Times New Roman"/>
      <family val="1"/>
    </font>
    <font>
      <sz val="9"/>
      <color theme="1"/>
      <name val="Calibri"/>
      <family val="2"/>
      <scheme val="minor"/>
    </font>
    <font>
      <b/>
      <i/>
      <sz val="8"/>
      <color theme="1"/>
      <name val="Times New Roman"/>
      <family val="1"/>
    </font>
    <font>
      <sz val="10"/>
      <color rgb="FF0070C0"/>
      <name val="Calibri"/>
      <family val="2"/>
      <scheme val="minor"/>
    </font>
    <font>
      <sz val="10"/>
      <color rgb="FFFF0000"/>
      <name val="Calibri"/>
      <family val="2"/>
      <scheme val="minor"/>
    </font>
    <font>
      <b/>
      <sz val="10"/>
      <color rgb="FFFF0000"/>
      <name val="Calibri"/>
      <family val="2"/>
      <scheme val="minor"/>
    </font>
    <font>
      <b/>
      <sz val="9"/>
      <color rgb="FFFF0000"/>
      <name val="Calibri"/>
      <family val="2"/>
      <scheme val="minor"/>
    </font>
    <font>
      <sz val="13"/>
      <color theme="1"/>
      <name val="Calibri"/>
      <family val="2"/>
      <scheme val="minor"/>
    </font>
    <font>
      <b/>
      <sz val="7"/>
      <color theme="1"/>
      <name val="Times New Roman"/>
      <family val="1"/>
    </font>
    <font>
      <b/>
      <sz val="10"/>
      <name val="Calibri"/>
      <family val="2"/>
      <scheme val="minor"/>
    </font>
    <font>
      <sz val="10"/>
      <name val="Calibri"/>
      <family val="2"/>
      <scheme val="minor"/>
    </font>
    <font>
      <b/>
      <sz val="10"/>
      <color rgb="FF0070C0"/>
      <name val="Calibri"/>
      <family val="2"/>
      <scheme val="minor"/>
    </font>
    <font>
      <sz val="10"/>
      <color theme="0" tint="-0.499984740745262"/>
      <name val="Calibri"/>
      <family val="2"/>
      <scheme val="minor"/>
    </font>
    <font>
      <b/>
      <sz val="10"/>
      <color theme="0" tint="-0.499984740745262"/>
      <name val="Calibri"/>
      <family val="2"/>
      <scheme val="minor"/>
    </font>
    <font>
      <b/>
      <sz val="9"/>
      <color theme="0"/>
      <name val="Times New Roman"/>
      <family val="1"/>
    </font>
    <font>
      <b/>
      <sz val="10"/>
      <color theme="1"/>
      <name val="Times New Roman"/>
      <family val="1"/>
    </font>
    <font>
      <sz val="11"/>
      <color rgb="FF0070C0"/>
      <name val="Times New Roman"/>
      <family val="1"/>
    </font>
    <font>
      <b/>
      <sz val="12"/>
      <color theme="1"/>
      <name val="Calibri"/>
      <family val="2"/>
      <scheme val="minor"/>
    </font>
    <font>
      <sz val="8"/>
      <name val="Calibri"/>
      <family val="2"/>
      <scheme val="minor"/>
    </font>
  </fonts>
  <fills count="24">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0" tint="-0.34998626667073579"/>
        <bgColor indexed="64"/>
      </patternFill>
    </fill>
    <fill>
      <patternFill patternType="solid">
        <fgColor rgb="FF92D050"/>
        <bgColor indexed="64"/>
      </patternFill>
    </fill>
    <fill>
      <patternFill patternType="solid">
        <fgColor rgb="FF00B0F0"/>
        <bgColor indexed="64"/>
      </patternFill>
    </fill>
    <fill>
      <patternFill patternType="solid">
        <fgColor theme="1"/>
        <bgColor indexed="64"/>
      </patternFill>
    </fill>
    <fill>
      <patternFill patternType="solid">
        <fgColor theme="0" tint="-0.249977111117893"/>
        <bgColor indexed="64"/>
      </patternFill>
    </fill>
    <fill>
      <patternFill patternType="solid">
        <fgColor rgb="FFFFFF00"/>
        <bgColor indexed="64"/>
      </patternFill>
    </fill>
    <fill>
      <patternFill patternType="solid">
        <fgColor rgb="FFFFA3D1"/>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B4BFFE"/>
        <bgColor indexed="64"/>
      </patternFill>
    </fill>
    <fill>
      <patternFill patternType="solid">
        <fgColor rgb="FF80E4DF"/>
        <bgColor indexed="64"/>
      </patternFill>
    </fill>
    <fill>
      <patternFill patternType="solid">
        <fgColor theme="4" tint="0.59999389629810485"/>
        <bgColor indexed="64"/>
      </patternFill>
    </fill>
  </fills>
  <borders count="51">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diagonalUp="1" diagonalDown="1">
      <left/>
      <right style="thin">
        <color indexed="64"/>
      </right>
      <top/>
      <bottom/>
      <diagonal style="thin">
        <color indexed="64"/>
      </diagonal>
    </border>
    <border diagonalUp="1" diagonalDown="1">
      <left/>
      <right/>
      <top/>
      <bottom/>
      <diagonal style="thin">
        <color auto="1"/>
      </diagonal>
    </border>
    <border diagonalUp="1" diagonalDown="1">
      <left/>
      <right/>
      <top/>
      <bottom style="thin">
        <color indexed="64"/>
      </bottom>
      <diagonal style="thin">
        <color indexed="64"/>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804">
    <xf numFmtId="0" fontId="0" fillId="0" borderId="0" xfId="0"/>
    <xf numFmtId="0" fontId="0" fillId="0" borderId="0" xfId="0" applyAlignment="1">
      <alignment horizontal="left" vertical="center"/>
    </xf>
    <xf numFmtId="0" fontId="2" fillId="0" borderId="0" xfId="0" applyFont="1"/>
    <xf numFmtId="0" fontId="2" fillId="0" borderId="0" xfId="0" applyFont="1" applyAlignment="1">
      <alignment vertical="center"/>
    </xf>
    <xf numFmtId="0" fontId="3" fillId="0" borderId="0" xfId="0" applyFont="1" applyAlignment="1">
      <alignment vertical="center"/>
    </xf>
    <xf numFmtId="0" fontId="6" fillId="0" borderId="0" xfId="0" applyFont="1" applyAlignment="1">
      <alignment horizontal="left" vertical="center"/>
    </xf>
    <xf numFmtId="0" fontId="4" fillId="0" borderId="0" xfId="0" applyFont="1" applyAlignment="1">
      <alignment horizontal="center" vertical="center"/>
    </xf>
    <xf numFmtId="9" fontId="3" fillId="0" borderId="0" xfId="2" applyFont="1" applyFill="1"/>
    <xf numFmtId="9" fontId="0" fillId="0" borderId="0" xfId="2" applyFont="1" applyFill="1"/>
    <xf numFmtId="0" fontId="6" fillId="3" borderId="0" xfId="0" applyFont="1" applyFill="1" applyAlignment="1">
      <alignment horizontal="left" vertical="center"/>
    </xf>
    <xf numFmtId="0" fontId="0" fillId="3" borderId="0" xfId="0" applyFill="1"/>
    <xf numFmtId="0" fontId="2" fillId="3" borderId="0" xfId="0" applyFont="1" applyFill="1"/>
    <xf numFmtId="0" fontId="3" fillId="0" borderId="3" xfId="0" applyFont="1" applyBorder="1" applyAlignment="1">
      <alignment horizontal="center" vertical="center"/>
    </xf>
    <xf numFmtId="0" fontId="0" fillId="0" borderId="0" xfId="0" applyAlignment="1">
      <alignment horizontal="center" vertical="center"/>
    </xf>
    <xf numFmtId="0" fontId="4" fillId="0" borderId="3" xfId="0" applyFont="1" applyBorder="1" applyAlignment="1">
      <alignment horizontal="center" vertical="center"/>
    </xf>
    <xf numFmtId="2" fontId="0" fillId="0" borderId="0" xfId="0" applyNumberFormat="1"/>
    <xf numFmtId="0" fontId="2" fillId="0" borderId="0" xfId="0" applyFont="1" applyAlignment="1">
      <alignment horizontal="left" vertical="center"/>
    </xf>
    <xf numFmtId="9" fontId="0" fillId="0" borderId="0" xfId="0" applyNumberFormat="1"/>
    <xf numFmtId="0" fontId="10" fillId="0" borderId="0" xfId="0" applyFont="1" applyAlignment="1">
      <alignment horizontal="left" vertical="center"/>
    </xf>
    <xf numFmtId="0" fontId="6" fillId="2" borderId="3" xfId="0" applyFont="1" applyFill="1" applyBorder="1" applyAlignment="1">
      <alignment horizontal="left" vertical="center"/>
    </xf>
    <xf numFmtId="0" fontId="5" fillId="2" borderId="3" xfId="0" applyFont="1" applyFill="1" applyBorder="1" applyAlignment="1">
      <alignment horizontal="left" vertical="center"/>
    </xf>
    <xf numFmtId="0" fontId="6" fillId="9" borderId="3" xfId="0" applyFont="1" applyFill="1" applyBorder="1" applyAlignment="1">
      <alignment horizontal="left" vertical="center"/>
    </xf>
    <xf numFmtId="0" fontId="5" fillId="9" borderId="3" xfId="0" applyFont="1" applyFill="1" applyBorder="1" applyAlignment="1">
      <alignment vertical="center"/>
    </xf>
    <xf numFmtId="0" fontId="12" fillId="2" borderId="3" xfId="0" applyFont="1" applyFill="1" applyBorder="1" applyAlignment="1">
      <alignment horizontal="left" vertical="center"/>
    </xf>
    <xf numFmtId="0" fontId="13" fillId="2" borderId="3" xfId="0" applyFont="1" applyFill="1" applyBorder="1" applyAlignment="1">
      <alignment horizontal="left" vertical="center"/>
    </xf>
    <xf numFmtId="0" fontId="12" fillId="9" borderId="3" xfId="0" applyFont="1" applyFill="1" applyBorder="1" applyAlignment="1">
      <alignment horizontal="left" vertical="center"/>
    </xf>
    <xf numFmtId="0" fontId="12" fillId="5" borderId="3" xfId="0" applyFont="1" applyFill="1" applyBorder="1" applyAlignment="1">
      <alignment horizontal="left" vertical="center"/>
    </xf>
    <xf numFmtId="0" fontId="5" fillId="5" borderId="3" xfId="0" applyFont="1" applyFill="1" applyBorder="1" applyAlignment="1">
      <alignment vertical="center"/>
    </xf>
    <xf numFmtId="0" fontId="11" fillId="2" borderId="3" xfId="0" applyFont="1" applyFill="1" applyBorder="1" applyAlignment="1">
      <alignment horizontal="left" vertical="center"/>
    </xf>
    <xf numFmtId="0" fontId="14" fillId="2" borderId="3" xfId="0" applyFont="1" applyFill="1" applyBorder="1" applyAlignment="1">
      <alignment vertical="center"/>
    </xf>
    <xf numFmtId="0" fontId="6" fillId="5" borderId="3" xfId="0" applyFont="1" applyFill="1" applyBorder="1" applyAlignment="1">
      <alignment vertical="center"/>
    </xf>
    <xf numFmtId="0" fontId="15" fillId="2" borderId="3" xfId="0" applyFont="1" applyFill="1" applyBorder="1" applyAlignment="1">
      <alignment horizontal="left" vertical="center"/>
    </xf>
    <xf numFmtId="0" fontId="16" fillId="2" borderId="3" xfId="0" applyFont="1" applyFill="1" applyBorder="1" applyAlignment="1">
      <alignment horizontal="left" vertical="center"/>
    </xf>
    <xf numFmtId="0" fontId="2" fillId="4" borderId="9" xfId="0" applyFont="1" applyFill="1" applyBorder="1" applyAlignment="1">
      <alignment vertical="center"/>
    </xf>
    <xf numFmtId="0" fontId="5" fillId="4" borderId="7" xfId="0" applyFont="1" applyFill="1" applyBorder="1" applyAlignment="1">
      <alignment horizontal="left" vertical="center"/>
    </xf>
    <xf numFmtId="0" fontId="2" fillId="4" borderId="11" xfId="0" applyFont="1" applyFill="1" applyBorder="1" applyAlignment="1">
      <alignment vertical="center"/>
    </xf>
    <xf numFmtId="0" fontId="5" fillId="4" borderId="0" xfId="0" applyFont="1" applyFill="1" applyAlignment="1">
      <alignment horizontal="left" vertical="center"/>
    </xf>
    <xf numFmtId="0" fontId="3" fillId="2" borderId="11" xfId="0" applyFont="1" applyFill="1" applyBorder="1" applyAlignment="1">
      <alignment vertical="center"/>
    </xf>
    <xf numFmtId="0" fontId="6" fillId="2" borderId="0" xfId="0" applyFont="1" applyFill="1" applyAlignment="1">
      <alignment horizontal="left" vertical="center"/>
    </xf>
    <xf numFmtId="0" fontId="18" fillId="0" borderId="3" xfId="0" applyFont="1" applyBorder="1" applyAlignment="1">
      <alignment horizontal="center" vertical="center"/>
    </xf>
    <xf numFmtId="0" fontId="22" fillId="3" borderId="0" xfId="0" applyFont="1" applyFill="1" applyAlignment="1">
      <alignment vertical="center"/>
    </xf>
    <xf numFmtId="0" fontId="2" fillId="3" borderId="0" xfId="0" applyFont="1" applyFill="1" applyAlignment="1">
      <alignment vertical="center"/>
    </xf>
    <xf numFmtId="0" fontId="2" fillId="2" borderId="11" xfId="0" applyFont="1" applyFill="1" applyBorder="1"/>
    <xf numFmtId="0" fontId="9" fillId="4" borderId="9" xfId="0" applyFont="1" applyFill="1" applyBorder="1"/>
    <xf numFmtId="0" fontId="9" fillId="4" borderId="11" xfId="0" applyFont="1" applyFill="1" applyBorder="1"/>
    <xf numFmtId="0" fontId="9" fillId="4" borderId="13" xfId="0" applyFont="1" applyFill="1" applyBorder="1"/>
    <xf numFmtId="0" fontId="9" fillId="4" borderId="9" xfId="0" applyFont="1" applyFill="1" applyBorder="1" applyAlignment="1">
      <alignment horizontal="left" vertical="center"/>
    </xf>
    <xf numFmtId="0" fontId="9" fillId="4" borderId="11" xfId="0" applyFont="1" applyFill="1" applyBorder="1" applyAlignment="1">
      <alignment horizontal="left" vertical="center"/>
    </xf>
    <xf numFmtId="2" fontId="3" fillId="2" borderId="0" xfId="0" applyNumberFormat="1" applyFont="1" applyFill="1" applyAlignment="1">
      <alignment horizontal="center" vertical="center"/>
    </xf>
    <xf numFmtId="2" fontId="3" fillId="2" borderId="12" xfId="0" applyNumberFormat="1" applyFont="1" applyFill="1" applyBorder="1" applyAlignment="1">
      <alignment horizontal="center" vertical="center"/>
    </xf>
    <xf numFmtId="0" fontId="9" fillId="4" borderId="9"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0" xfId="0" applyFont="1" applyFill="1" applyAlignment="1">
      <alignment horizontal="center"/>
    </xf>
    <xf numFmtId="0" fontId="9" fillId="4" borderId="11" xfId="0" applyFont="1" applyFill="1" applyBorder="1" applyAlignment="1">
      <alignment horizontal="center" vertical="center"/>
    </xf>
    <xf numFmtId="0" fontId="9" fillId="4" borderId="0" xfId="0" applyFont="1" applyFill="1" applyAlignment="1">
      <alignment horizontal="center" vertical="center"/>
    </xf>
    <xf numFmtId="2" fontId="3" fillId="2" borderId="0" xfId="0" applyNumberFormat="1" applyFont="1" applyFill="1" applyAlignment="1">
      <alignment horizontal="center"/>
    </xf>
    <xf numFmtId="2" fontId="0" fillId="3" borderId="0" xfId="0" applyNumberFormat="1" applyFill="1" applyAlignment="1">
      <alignment horizontal="center" vertical="center"/>
    </xf>
    <xf numFmtId="0" fontId="2" fillId="2" borderId="11" xfId="0" applyFont="1" applyFill="1" applyBorder="1" applyAlignment="1">
      <alignment horizontal="center" vertical="center"/>
    </xf>
    <xf numFmtId="0" fontId="9" fillId="4" borderId="13" xfId="0" applyFont="1" applyFill="1" applyBorder="1" applyAlignment="1">
      <alignment horizontal="center" vertical="center"/>
    </xf>
    <xf numFmtId="2" fontId="2" fillId="4" borderId="7" xfId="0" applyNumberFormat="1" applyFont="1" applyFill="1" applyBorder="1" applyAlignment="1">
      <alignment horizontal="center" vertical="center"/>
    </xf>
    <xf numFmtId="2" fontId="2" fillId="4" borderId="0" xfId="0" applyNumberFormat="1" applyFont="1" applyFill="1" applyAlignment="1">
      <alignment horizontal="center" vertical="center"/>
    </xf>
    <xf numFmtId="2" fontId="2" fillId="3" borderId="0" xfId="0" applyNumberFormat="1" applyFont="1" applyFill="1" applyAlignment="1">
      <alignment horizontal="center"/>
    </xf>
    <xf numFmtId="166" fontId="2" fillId="4" borderId="7" xfId="0" applyNumberFormat="1" applyFont="1" applyFill="1" applyBorder="1" applyAlignment="1">
      <alignment horizontal="center"/>
    </xf>
    <xf numFmtId="166" fontId="2" fillId="4" borderId="7" xfId="0" applyNumberFormat="1" applyFont="1" applyFill="1" applyBorder="1" applyAlignment="1">
      <alignment horizontal="center" vertical="center"/>
    </xf>
    <xf numFmtId="166" fontId="2" fillId="4" borderId="0" xfId="0" applyNumberFormat="1" applyFont="1" applyFill="1" applyAlignment="1">
      <alignment horizontal="center"/>
    </xf>
    <xf numFmtId="166" fontId="2" fillId="4" borderId="0" xfId="0" applyNumberFormat="1" applyFont="1" applyFill="1" applyAlignment="1">
      <alignment horizontal="center" vertical="center"/>
    </xf>
    <xf numFmtId="166" fontId="2" fillId="4" borderId="8" xfId="0" applyNumberFormat="1" applyFont="1" applyFill="1" applyBorder="1" applyAlignment="1">
      <alignment horizontal="center"/>
    </xf>
    <xf numFmtId="166" fontId="2" fillId="4" borderId="8" xfId="0" applyNumberFormat="1" applyFont="1" applyFill="1" applyBorder="1" applyAlignment="1">
      <alignment horizontal="center" vertical="center"/>
    </xf>
    <xf numFmtId="0" fontId="2" fillId="4" borderId="10" xfId="0" applyFont="1" applyFill="1" applyBorder="1"/>
    <xf numFmtId="0" fontId="2" fillId="4" borderId="12" xfId="0" applyFont="1" applyFill="1" applyBorder="1"/>
    <xf numFmtId="0" fontId="3" fillId="2" borderId="12" xfId="0" applyFont="1" applyFill="1" applyBorder="1"/>
    <xf numFmtId="2" fontId="2" fillId="4" borderId="7" xfId="0" applyNumberFormat="1" applyFont="1" applyFill="1" applyBorder="1" applyAlignment="1">
      <alignment horizontal="center"/>
    </xf>
    <xf numFmtId="2" fontId="2" fillId="4" borderId="10" xfId="0" applyNumberFormat="1" applyFont="1" applyFill="1" applyBorder="1" applyAlignment="1">
      <alignment horizontal="center" vertical="center"/>
    </xf>
    <xf numFmtId="2" fontId="2" fillId="4" borderId="0" xfId="0" applyNumberFormat="1" applyFont="1" applyFill="1" applyAlignment="1">
      <alignment horizontal="center"/>
    </xf>
    <xf numFmtId="2" fontId="2" fillId="4" borderId="12" xfId="0" applyNumberFormat="1" applyFont="1" applyFill="1" applyBorder="1" applyAlignment="1">
      <alignment horizontal="center" vertical="center"/>
    </xf>
    <xf numFmtId="166" fontId="2" fillId="4" borderId="7" xfId="2" applyNumberFormat="1" applyFont="1" applyFill="1" applyBorder="1" applyAlignment="1">
      <alignment horizontal="center"/>
    </xf>
    <xf numFmtId="166" fontId="2" fillId="4" borderId="7" xfId="2" applyNumberFormat="1" applyFont="1" applyFill="1" applyBorder="1" applyAlignment="1">
      <alignment horizontal="center" vertical="center"/>
    </xf>
    <xf numFmtId="166" fontId="2" fillId="4" borderId="10" xfId="2" applyNumberFormat="1" applyFont="1" applyFill="1" applyBorder="1" applyAlignment="1">
      <alignment horizontal="center" vertical="center"/>
    </xf>
    <xf numFmtId="166" fontId="2" fillId="4" borderId="0" xfId="2" applyNumberFormat="1" applyFont="1" applyFill="1" applyBorder="1" applyAlignment="1">
      <alignment horizontal="center"/>
    </xf>
    <xf numFmtId="166" fontId="2" fillId="4" borderId="0" xfId="2" applyNumberFormat="1" applyFont="1" applyFill="1" applyBorder="1" applyAlignment="1">
      <alignment horizontal="center" vertical="center"/>
    </xf>
    <xf numFmtId="166" fontId="2" fillId="4" borderId="12" xfId="2" applyNumberFormat="1" applyFont="1" applyFill="1" applyBorder="1" applyAlignment="1">
      <alignment horizontal="center" vertical="center"/>
    </xf>
    <xf numFmtId="0" fontId="2" fillId="4" borderId="13" xfId="0" applyFont="1" applyFill="1" applyBorder="1" applyAlignment="1">
      <alignment vertical="center"/>
    </xf>
    <xf numFmtId="0" fontId="5" fillId="4" borderId="8" xfId="0" applyFont="1" applyFill="1" applyBorder="1" applyAlignment="1">
      <alignment horizontal="left" vertical="center"/>
    </xf>
    <xf numFmtId="166" fontId="2" fillId="4" borderId="8" xfId="2" applyNumberFormat="1" applyFont="1" applyFill="1" applyBorder="1" applyAlignment="1">
      <alignment horizontal="center"/>
    </xf>
    <xf numFmtId="166" fontId="2" fillId="4" borderId="8" xfId="2" applyNumberFormat="1" applyFont="1" applyFill="1" applyBorder="1" applyAlignment="1">
      <alignment horizontal="center" vertical="center"/>
    </xf>
    <xf numFmtId="166" fontId="2" fillId="4" borderId="14" xfId="2" applyNumberFormat="1" applyFont="1" applyFill="1" applyBorder="1" applyAlignment="1">
      <alignment horizontal="center" vertical="center"/>
    </xf>
    <xf numFmtId="0" fontId="3" fillId="0" borderId="4" xfId="0" applyFont="1" applyBorder="1" applyAlignment="1">
      <alignment horizontal="center" vertical="center"/>
    </xf>
    <xf numFmtId="2" fontId="0" fillId="0" borderId="0" xfId="0" applyNumberFormat="1" applyAlignment="1">
      <alignment horizontal="center" vertical="center"/>
    </xf>
    <xf numFmtId="2" fontId="0" fillId="2" borderId="15" xfId="1" applyNumberFormat="1" applyFont="1" applyFill="1" applyBorder="1" applyAlignment="1">
      <alignment horizontal="center" vertical="center"/>
    </xf>
    <xf numFmtId="1" fontId="0" fillId="2" borderId="16" xfId="1" applyNumberFormat="1" applyFont="1" applyFill="1" applyBorder="1" applyAlignment="1">
      <alignment horizontal="center" vertical="center"/>
    </xf>
    <xf numFmtId="2" fontId="4" fillId="9" borderId="16" xfId="0" applyNumberFormat="1" applyFont="1" applyFill="1" applyBorder="1" applyAlignment="1">
      <alignment horizontal="center" vertical="center"/>
    </xf>
    <xf numFmtId="2" fontId="0" fillId="2" borderId="16" xfId="0" applyNumberFormat="1" applyFill="1" applyBorder="1" applyAlignment="1">
      <alignment horizontal="center" vertical="center"/>
    </xf>
    <xf numFmtId="2" fontId="0" fillId="2" borderId="16" xfId="1" applyNumberFormat="1" applyFont="1" applyFill="1" applyBorder="1" applyAlignment="1">
      <alignment horizontal="center" vertical="center"/>
    </xf>
    <xf numFmtId="2" fontId="10" fillId="2" borderId="16" xfId="1" applyNumberFormat="1" applyFont="1" applyFill="1" applyBorder="1" applyAlignment="1">
      <alignment horizontal="center" vertical="center"/>
    </xf>
    <xf numFmtId="9" fontId="17" fillId="2" borderId="2" xfId="2" applyFont="1" applyFill="1" applyBorder="1" applyAlignment="1">
      <alignment horizontal="center" vertical="center"/>
    </xf>
    <xf numFmtId="0" fontId="4" fillId="3" borderId="0" xfId="0" applyFont="1" applyFill="1" applyAlignment="1">
      <alignment horizontal="center" vertical="center"/>
    </xf>
    <xf numFmtId="0" fontId="18" fillId="3" borderId="0" xfId="0" applyFont="1" applyFill="1" applyAlignment="1">
      <alignment horizontal="center" vertical="center"/>
    </xf>
    <xf numFmtId="2" fontId="0" fillId="3" borderId="0" xfId="1" applyNumberFormat="1" applyFont="1" applyFill="1" applyBorder="1" applyAlignment="1">
      <alignment horizontal="center" vertical="center"/>
    </xf>
    <xf numFmtId="1" fontId="0" fillId="3" borderId="0" xfId="1" applyNumberFormat="1" applyFont="1" applyFill="1" applyBorder="1" applyAlignment="1">
      <alignment horizontal="center" vertical="center"/>
    </xf>
    <xf numFmtId="2" fontId="4" fillId="3" borderId="0" xfId="0" applyNumberFormat="1" applyFont="1" applyFill="1" applyAlignment="1">
      <alignment horizontal="center" vertical="center"/>
    </xf>
    <xf numFmtId="2" fontId="10" fillId="3" borderId="0" xfId="1" applyNumberFormat="1" applyFont="1" applyFill="1" applyBorder="1" applyAlignment="1">
      <alignment horizontal="center" vertical="center"/>
    </xf>
    <xf numFmtId="169" fontId="19" fillId="3" borderId="0" xfId="1" applyNumberFormat="1" applyFont="1" applyFill="1" applyBorder="1" applyAlignment="1">
      <alignment horizontal="center" vertical="center"/>
    </xf>
    <xf numFmtId="169" fontId="20" fillId="3" borderId="0" xfId="2" applyNumberFormat="1" applyFont="1" applyFill="1" applyBorder="1" applyAlignment="1">
      <alignment horizontal="center" vertical="center"/>
    </xf>
    <xf numFmtId="169" fontId="4" fillId="3" borderId="0" xfId="1" applyNumberFormat="1" applyFont="1" applyFill="1" applyBorder="1" applyAlignment="1">
      <alignment horizontal="center" vertical="center"/>
    </xf>
    <xf numFmtId="9" fontId="17" fillId="3" borderId="0" xfId="2" applyFont="1" applyFill="1" applyBorder="1" applyAlignment="1">
      <alignment horizontal="center" vertical="center"/>
    </xf>
    <xf numFmtId="0" fontId="0" fillId="3" borderId="9" xfId="0" applyFill="1" applyBorder="1"/>
    <xf numFmtId="0" fontId="0" fillId="3" borderId="10" xfId="0" applyFill="1" applyBorder="1"/>
    <xf numFmtId="0" fontId="0" fillId="3" borderId="11" xfId="0" applyFill="1" applyBorder="1"/>
    <xf numFmtId="0" fontId="0" fillId="3" borderId="12" xfId="0" applyFill="1" applyBorder="1"/>
    <xf numFmtId="0" fontId="0" fillId="3" borderId="13" xfId="0" applyFill="1" applyBorder="1"/>
    <xf numFmtId="0" fontId="0" fillId="3" borderId="14" xfId="0" applyFill="1" applyBorder="1"/>
    <xf numFmtId="0" fontId="0" fillId="3" borderId="0" xfId="0" applyFill="1" applyAlignment="1">
      <alignment horizontal="left" vertical="center"/>
    </xf>
    <xf numFmtId="0" fontId="2" fillId="3" borderId="0" xfId="0" applyFont="1" applyFill="1" applyAlignment="1">
      <alignment horizontal="left" vertical="center"/>
    </xf>
    <xf numFmtId="0" fontId="10" fillId="3" borderId="0" xfId="0" applyFont="1" applyFill="1" applyAlignment="1">
      <alignment horizontal="left" vertical="center"/>
    </xf>
    <xf numFmtId="0" fontId="18" fillId="0" borderId="15" xfId="0" applyFont="1" applyBorder="1" applyAlignment="1">
      <alignment horizontal="center" vertical="center"/>
    </xf>
    <xf numFmtId="2" fontId="0" fillId="2" borderId="9" xfId="1" applyNumberFormat="1" applyFont="1" applyFill="1" applyBorder="1" applyAlignment="1">
      <alignment horizontal="center" vertical="center"/>
    </xf>
    <xf numFmtId="2" fontId="0" fillId="2" borderId="10" xfId="1" applyNumberFormat="1" applyFont="1" applyFill="1" applyBorder="1" applyAlignment="1">
      <alignment horizontal="center" vertical="center"/>
    </xf>
    <xf numFmtId="1" fontId="0" fillId="2" borderId="11" xfId="1" applyNumberFormat="1" applyFont="1" applyFill="1" applyBorder="1" applyAlignment="1">
      <alignment horizontal="center" vertical="center"/>
    </xf>
    <xf numFmtId="1" fontId="0" fillId="2" borderId="12" xfId="1" applyNumberFormat="1" applyFont="1" applyFill="1" applyBorder="1" applyAlignment="1">
      <alignment horizontal="center" vertical="center"/>
    </xf>
    <xf numFmtId="2" fontId="4" fillId="9" borderId="11" xfId="0" applyNumberFormat="1" applyFont="1" applyFill="1" applyBorder="1" applyAlignment="1">
      <alignment horizontal="center" vertical="center"/>
    </xf>
    <xf numFmtId="2" fontId="4" fillId="9" borderId="12" xfId="0" applyNumberFormat="1" applyFont="1" applyFill="1" applyBorder="1" applyAlignment="1">
      <alignment horizontal="center" vertical="center"/>
    </xf>
    <xf numFmtId="2" fontId="0" fillId="2" borderId="11" xfId="0" applyNumberFormat="1" applyFill="1" applyBorder="1" applyAlignment="1">
      <alignment horizontal="center" vertical="center"/>
    </xf>
    <xf numFmtId="2" fontId="0" fillId="2" borderId="12" xfId="0" applyNumberFormat="1" applyFill="1" applyBorder="1" applyAlignment="1">
      <alignment horizontal="center" vertical="center"/>
    </xf>
    <xf numFmtId="2" fontId="0" fillId="2" borderId="11" xfId="1" applyNumberFormat="1" applyFont="1" applyFill="1" applyBorder="1" applyAlignment="1">
      <alignment horizontal="center" vertical="center"/>
    </xf>
    <xf numFmtId="2" fontId="0" fillId="2" borderId="12" xfId="1" applyNumberFormat="1" applyFont="1" applyFill="1" applyBorder="1" applyAlignment="1">
      <alignment horizontal="center" vertical="center"/>
    </xf>
    <xf numFmtId="2" fontId="10" fillId="2" borderId="11" xfId="1" applyNumberFormat="1" applyFont="1" applyFill="1" applyBorder="1" applyAlignment="1">
      <alignment horizontal="center" vertical="center"/>
    </xf>
    <xf numFmtId="2" fontId="10" fillId="2" borderId="12" xfId="1" applyNumberFormat="1" applyFont="1" applyFill="1" applyBorder="1" applyAlignment="1">
      <alignment horizontal="center" vertical="center"/>
    </xf>
    <xf numFmtId="2" fontId="19" fillId="5" borderId="16" xfId="1" applyNumberFormat="1" applyFont="1" applyFill="1" applyBorder="1" applyAlignment="1">
      <alignment horizontal="center" vertical="center"/>
    </xf>
    <xf numFmtId="1" fontId="19" fillId="5" borderId="16" xfId="1" applyNumberFormat="1" applyFont="1" applyFill="1" applyBorder="1" applyAlignment="1">
      <alignment horizontal="center" vertical="center"/>
    </xf>
    <xf numFmtId="1" fontId="19" fillId="3" borderId="0" xfId="1" applyNumberFormat="1" applyFont="1" applyFill="1" applyBorder="1" applyAlignment="1">
      <alignment horizontal="center" vertical="center"/>
    </xf>
    <xf numFmtId="1" fontId="4" fillId="5" borderId="16" xfId="1" applyNumberFormat="1" applyFont="1" applyFill="1" applyBorder="1" applyAlignment="1">
      <alignment horizontal="center" vertical="center"/>
    </xf>
    <xf numFmtId="1" fontId="4" fillId="3" borderId="0" xfId="1" applyNumberFormat="1" applyFont="1" applyFill="1" applyBorder="1" applyAlignment="1">
      <alignment horizontal="center" vertical="center"/>
    </xf>
    <xf numFmtId="1" fontId="20" fillId="2" borderId="16" xfId="2" applyNumberFormat="1" applyFont="1" applyFill="1" applyBorder="1" applyAlignment="1">
      <alignment horizontal="center" vertical="center"/>
    </xf>
    <xf numFmtId="1" fontId="20" fillId="3" borderId="0" xfId="2" applyNumberFormat="1" applyFont="1" applyFill="1" applyBorder="1" applyAlignment="1">
      <alignment horizontal="center" vertical="center"/>
    </xf>
    <xf numFmtId="2" fontId="19" fillId="5" borderId="12" xfId="1" applyNumberFormat="1" applyFont="1" applyFill="1" applyBorder="1" applyAlignment="1">
      <alignment horizontal="center" vertical="center"/>
    </xf>
    <xf numFmtId="2" fontId="19" fillId="5" borderId="11" xfId="1" applyNumberFormat="1" applyFont="1" applyFill="1" applyBorder="1" applyAlignment="1">
      <alignment horizontal="center" vertical="center"/>
    </xf>
    <xf numFmtId="2" fontId="4" fillId="5" borderId="11" xfId="1" applyNumberFormat="1" applyFont="1" applyFill="1" applyBorder="1" applyAlignment="1">
      <alignment horizontal="center" vertical="center"/>
    </xf>
    <xf numFmtId="169" fontId="20" fillId="2" borderId="11" xfId="2" applyNumberFormat="1" applyFont="1" applyFill="1" applyBorder="1" applyAlignment="1">
      <alignment horizontal="center" vertical="center"/>
    </xf>
    <xf numFmtId="2" fontId="0" fillId="2" borderId="9" xfId="2" applyNumberFormat="1" applyFont="1" applyFill="1" applyBorder="1" applyAlignment="1">
      <alignment horizontal="center" vertical="center"/>
    </xf>
    <xf numFmtId="2" fontId="0" fillId="2" borderId="11" xfId="2" applyNumberFormat="1" applyFont="1" applyFill="1" applyBorder="1" applyAlignment="1">
      <alignment horizontal="center" vertical="center"/>
    </xf>
    <xf numFmtId="2" fontId="0" fillId="2" borderId="12" xfId="2" applyNumberFormat="1" applyFont="1" applyFill="1" applyBorder="1" applyAlignment="1">
      <alignment horizontal="center" vertical="center"/>
    </xf>
    <xf numFmtId="2" fontId="0" fillId="2" borderId="10" xfId="2" applyNumberFormat="1" applyFont="1" applyFill="1" applyBorder="1" applyAlignment="1">
      <alignment horizontal="center" vertical="center"/>
    </xf>
    <xf numFmtId="10" fontId="17" fillId="2" borderId="13" xfId="2" applyNumberFormat="1" applyFont="1" applyFill="1" applyBorder="1" applyAlignment="1">
      <alignment horizontal="center" vertical="center"/>
    </xf>
    <xf numFmtId="2" fontId="0" fillId="3" borderId="0" xfId="0" applyNumberFormat="1" applyFill="1" applyAlignment="1">
      <alignment horizontal="left" vertical="center"/>
    </xf>
    <xf numFmtId="2" fontId="0" fillId="2" borderId="15" xfId="2" applyNumberFormat="1" applyFont="1" applyFill="1" applyBorder="1" applyAlignment="1">
      <alignment horizontal="center" vertical="center"/>
    </xf>
    <xf numFmtId="2" fontId="4" fillId="5" borderId="16" xfId="1" applyNumberFormat="1" applyFont="1" applyFill="1" applyBorder="1" applyAlignment="1">
      <alignment horizontal="center" vertical="center"/>
    </xf>
    <xf numFmtId="169" fontId="20" fillId="2" borderId="16" xfId="2" applyNumberFormat="1" applyFont="1" applyFill="1" applyBorder="1" applyAlignment="1">
      <alignment horizontal="center" vertical="center"/>
    </xf>
    <xf numFmtId="10" fontId="17" fillId="2" borderId="2" xfId="2" applyNumberFormat="1" applyFont="1" applyFill="1" applyBorder="1" applyAlignment="1">
      <alignment horizontal="center" vertical="center"/>
    </xf>
    <xf numFmtId="1" fontId="0" fillId="2" borderId="11" xfId="2" applyNumberFormat="1" applyFont="1" applyFill="1" applyBorder="1" applyAlignment="1">
      <alignment horizontal="center" vertical="center"/>
    </xf>
    <xf numFmtId="1" fontId="0" fillId="2" borderId="12" xfId="2" applyNumberFormat="1" applyFont="1" applyFill="1" applyBorder="1" applyAlignment="1">
      <alignment horizontal="center" vertical="center"/>
    </xf>
    <xf numFmtId="1" fontId="0" fillId="3" borderId="0" xfId="0" applyNumberFormat="1" applyFill="1" applyAlignment="1">
      <alignment horizontal="left" vertical="center"/>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2" fontId="4" fillId="0" borderId="0" xfId="0" applyNumberFormat="1" applyFont="1" applyAlignment="1">
      <alignment horizontal="center" vertical="center"/>
    </xf>
    <xf numFmtId="1" fontId="4" fillId="0" borderId="0" xfId="0" applyNumberFormat="1" applyFont="1" applyAlignment="1">
      <alignment horizontal="center" vertical="center"/>
    </xf>
    <xf numFmtId="0" fontId="0" fillId="0" borderId="0" xfId="0" applyAlignment="1">
      <alignment vertical="center"/>
    </xf>
    <xf numFmtId="1" fontId="1" fillId="2" borderId="16" xfId="1" applyNumberFormat="1" applyFont="1" applyFill="1" applyBorder="1" applyAlignment="1">
      <alignment horizontal="center" vertical="center"/>
    </xf>
    <xf numFmtId="1" fontId="1" fillId="2" borderId="11" xfId="1" applyNumberFormat="1" applyFont="1" applyFill="1" applyBorder="1" applyAlignment="1">
      <alignment horizontal="center" vertical="center"/>
    </xf>
    <xf numFmtId="1" fontId="1" fillId="2" borderId="11" xfId="2" applyNumberFormat="1" applyFont="1" applyFill="1" applyBorder="1" applyAlignment="1">
      <alignment horizontal="center" vertical="center"/>
    </xf>
    <xf numFmtId="1" fontId="1" fillId="2" borderId="16" xfId="2" applyNumberFormat="1" applyFont="1" applyFill="1" applyBorder="1" applyAlignment="1">
      <alignment horizontal="center" vertical="center"/>
    </xf>
    <xf numFmtId="2" fontId="1" fillId="2" borderId="16" xfId="0" applyNumberFormat="1" applyFont="1" applyFill="1" applyBorder="1" applyAlignment="1">
      <alignment horizontal="center" vertical="center"/>
    </xf>
    <xf numFmtId="2" fontId="1" fillId="2" borderId="11" xfId="0" applyNumberFormat="1" applyFont="1" applyFill="1" applyBorder="1" applyAlignment="1">
      <alignment horizontal="center" vertical="center"/>
    </xf>
    <xf numFmtId="2" fontId="1" fillId="2" borderId="11" xfId="2" applyNumberFormat="1" applyFont="1" applyFill="1" applyBorder="1" applyAlignment="1">
      <alignment horizontal="center" vertical="center"/>
    </xf>
    <xf numFmtId="2" fontId="1" fillId="2" borderId="16" xfId="2" applyNumberFormat="1" applyFont="1" applyFill="1" applyBorder="1" applyAlignment="1">
      <alignment horizontal="center" vertical="center"/>
    </xf>
    <xf numFmtId="2" fontId="1" fillId="2" borderId="16" xfId="1" applyNumberFormat="1" applyFont="1" applyFill="1" applyBorder="1" applyAlignment="1">
      <alignment horizontal="center" vertical="center"/>
    </xf>
    <xf numFmtId="2" fontId="1" fillId="2" borderId="11" xfId="1" applyNumberFormat="1" applyFont="1" applyFill="1" applyBorder="1" applyAlignment="1">
      <alignment horizontal="center" vertical="center"/>
    </xf>
    <xf numFmtId="1" fontId="10" fillId="2" borderId="11" xfId="2" applyNumberFormat="1" applyFont="1" applyFill="1" applyBorder="1" applyAlignment="1">
      <alignment horizontal="center" vertical="center"/>
    </xf>
    <xf numFmtId="1" fontId="10" fillId="2" borderId="16" xfId="2" applyNumberFormat="1" applyFont="1" applyFill="1" applyBorder="1" applyAlignment="1">
      <alignment horizontal="center" vertical="center"/>
    </xf>
    <xf numFmtId="0" fontId="27" fillId="3" borderId="3" xfId="0" applyFont="1" applyFill="1" applyBorder="1" applyAlignment="1">
      <alignment horizontal="center" vertical="center" wrapText="1"/>
    </xf>
    <xf numFmtId="4" fontId="30" fillId="3" borderId="0" xfId="0" applyNumberFormat="1" applyFont="1" applyFill="1" applyAlignment="1">
      <alignment horizontal="center" vertical="center" wrapText="1"/>
    </xf>
    <xf numFmtId="4" fontId="30" fillId="3" borderId="0" xfId="0" applyNumberFormat="1" applyFont="1" applyFill="1" applyAlignment="1">
      <alignment horizontal="center" vertical="center"/>
    </xf>
    <xf numFmtId="4" fontId="30" fillId="3" borderId="0" xfId="2" applyNumberFormat="1" applyFont="1" applyFill="1" applyBorder="1" applyAlignment="1">
      <alignment horizontal="center" vertical="center" wrapText="1"/>
    </xf>
    <xf numFmtId="0" fontId="29" fillId="3" borderId="3" xfId="0" applyFont="1" applyFill="1" applyBorder="1" applyAlignment="1">
      <alignment vertical="center" wrapText="1"/>
    </xf>
    <xf numFmtId="0" fontId="29" fillId="3" borderId="24" xfId="0" applyFont="1" applyFill="1" applyBorder="1" applyAlignment="1">
      <alignment vertical="center" wrapText="1"/>
    </xf>
    <xf numFmtId="0" fontId="32" fillId="3" borderId="3" xfId="0" applyFont="1" applyFill="1" applyBorder="1" applyAlignment="1">
      <alignment horizontal="center" vertical="center" wrapText="1"/>
    </xf>
    <xf numFmtId="0" fontId="2" fillId="3" borderId="0" xfId="0" applyFont="1" applyFill="1" applyAlignment="1">
      <alignment horizontal="center"/>
    </xf>
    <xf numFmtId="0" fontId="2" fillId="3" borderId="0" xfId="0" applyFont="1" applyFill="1" applyAlignment="1">
      <alignment horizontal="center" vertical="center"/>
    </xf>
    <xf numFmtId="2" fontId="2" fillId="3" borderId="0" xfId="0" applyNumberFormat="1" applyFont="1" applyFill="1" applyAlignment="1">
      <alignment horizontal="center" vertical="center"/>
    </xf>
    <xf numFmtId="0" fontId="2" fillId="2" borderId="0" xfId="0" applyFont="1" applyFill="1" applyAlignment="1">
      <alignment horizontal="center"/>
    </xf>
    <xf numFmtId="0" fontId="2" fillId="2" borderId="0" xfId="0" applyFont="1" applyFill="1" applyAlignment="1">
      <alignment horizontal="center" vertical="center"/>
    </xf>
    <xf numFmtId="0" fontId="2" fillId="4" borderId="10"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14" xfId="0" applyFont="1" applyFill="1" applyBorder="1" applyAlignment="1">
      <alignment horizontal="center" vertical="center"/>
    </xf>
    <xf numFmtId="1" fontId="0" fillId="0" borderId="0" xfId="0" applyNumberFormat="1"/>
    <xf numFmtId="0" fontId="2" fillId="0" borderId="0" xfId="0" applyFont="1" applyAlignment="1">
      <alignment horizontal="center" vertical="center"/>
    </xf>
    <xf numFmtId="0" fontId="3" fillId="0" borderId="0" xfId="0" applyFont="1"/>
    <xf numFmtId="0" fontId="33" fillId="0" borderId="0" xfId="0" applyFont="1" applyAlignment="1">
      <alignment horizontal="center" vertical="center"/>
    </xf>
    <xf numFmtId="0" fontId="3" fillId="0" borderId="11" xfId="0" applyFont="1" applyBorder="1" applyAlignment="1">
      <alignment horizontal="center" vertical="center" wrapText="1"/>
    </xf>
    <xf numFmtId="173" fontId="0" fillId="0" borderId="0" xfId="0" applyNumberFormat="1" applyAlignment="1">
      <alignment horizontal="center" vertical="center"/>
    </xf>
    <xf numFmtId="3" fontId="30" fillId="3" borderId="0" xfId="0" applyNumberFormat="1" applyFont="1" applyFill="1" applyAlignment="1">
      <alignment horizontal="center" vertical="center" wrapText="1"/>
    </xf>
    <xf numFmtId="3" fontId="30" fillId="3" borderId="0" xfId="0" applyNumberFormat="1" applyFont="1" applyFill="1" applyAlignment="1">
      <alignment horizontal="center" vertical="center"/>
    </xf>
    <xf numFmtId="0" fontId="27" fillId="3" borderId="25" xfId="0" applyFont="1" applyFill="1" applyBorder="1" applyAlignment="1">
      <alignment horizontal="center" vertical="center" wrapText="1"/>
    </xf>
    <xf numFmtId="0" fontId="27" fillId="3" borderId="34" xfId="0" applyFont="1" applyFill="1" applyBorder="1" applyAlignment="1">
      <alignment horizontal="center" vertical="center" wrapText="1"/>
    </xf>
    <xf numFmtId="0" fontId="28" fillId="3" borderId="26" xfId="0" applyFont="1" applyFill="1" applyBorder="1" applyAlignment="1">
      <alignment horizontal="center" vertical="center" wrapText="1"/>
    </xf>
    <xf numFmtId="0" fontId="28" fillId="3" borderId="27" xfId="0" applyFont="1" applyFill="1" applyBorder="1" applyAlignment="1">
      <alignment horizontal="center" vertical="center" wrapText="1"/>
    </xf>
    <xf numFmtId="0" fontId="28" fillId="3" borderId="35" xfId="0" applyFont="1" applyFill="1" applyBorder="1" applyAlignment="1">
      <alignment horizontal="center" vertical="center" wrapText="1"/>
    </xf>
    <xf numFmtId="0" fontId="28" fillId="3" borderId="28" xfId="0" applyFont="1" applyFill="1" applyBorder="1" applyAlignment="1">
      <alignment horizontal="center" vertical="center" wrapText="1"/>
    </xf>
    <xf numFmtId="0" fontId="37" fillId="0" borderId="0" xfId="0" applyFont="1"/>
    <xf numFmtId="9" fontId="30" fillId="0" borderId="11" xfId="2" applyFont="1" applyBorder="1" applyAlignment="1">
      <alignment horizontal="center" vertical="center"/>
    </xf>
    <xf numFmtId="9" fontId="30" fillId="0" borderId="0" xfId="2" applyFont="1" applyBorder="1" applyAlignment="1">
      <alignment horizontal="center" vertical="center"/>
    </xf>
    <xf numFmtId="9" fontId="30" fillId="0" borderId="12" xfId="2" applyFont="1" applyBorder="1" applyAlignment="1">
      <alignment horizontal="center" vertical="center"/>
    </xf>
    <xf numFmtId="9" fontId="30" fillId="0" borderId="13" xfId="2" applyFont="1" applyBorder="1" applyAlignment="1">
      <alignment horizontal="center" vertical="center"/>
    </xf>
    <xf numFmtId="9" fontId="30" fillId="0" borderId="8" xfId="2" applyFont="1" applyBorder="1" applyAlignment="1">
      <alignment horizontal="center" vertical="center"/>
    </xf>
    <xf numFmtId="9" fontId="30" fillId="0" borderId="14" xfId="2" applyFont="1" applyBorder="1" applyAlignment="1">
      <alignment horizontal="center" vertical="center"/>
    </xf>
    <xf numFmtId="0" fontId="26" fillId="0" borderId="9" xfId="0" applyFont="1" applyBorder="1" applyAlignment="1">
      <alignment vertical="top"/>
    </xf>
    <xf numFmtId="9" fontId="30" fillId="0" borderId="9" xfId="2" applyFont="1" applyBorder="1" applyAlignment="1">
      <alignment horizontal="center" vertical="center"/>
    </xf>
    <xf numFmtId="9" fontId="30" fillId="0" borderId="7" xfId="2" applyFont="1" applyBorder="1" applyAlignment="1">
      <alignment horizontal="center" vertical="center"/>
    </xf>
    <xf numFmtId="9" fontId="30" fillId="0" borderId="10" xfId="2" applyFont="1" applyBorder="1" applyAlignment="1">
      <alignment horizontal="center" vertical="center"/>
    </xf>
    <xf numFmtId="0" fontId="26" fillId="0" borderId="11" xfId="0" applyFont="1" applyBorder="1" applyAlignment="1">
      <alignment vertical="top"/>
    </xf>
    <xf numFmtId="0" fontId="26" fillId="0" borderId="13" xfId="0" applyFont="1" applyBorder="1" applyAlignment="1">
      <alignment vertical="top"/>
    </xf>
    <xf numFmtId="4" fontId="0" fillId="0" borderId="0" xfId="0" applyNumberForma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170" fontId="21" fillId="0" borderId="0" xfId="0" applyNumberFormat="1" applyFont="1" applyAlignment="1">
      <alignment horizontal="center" vertical="center"/>
    </xf>
    <xf numFmtId="1" fontId="21" fillId="0" borderId="0" xfId="0" applyNumberFormat="1" applyFont="1" applyAlignment="1">
      <alignment horizontal="center" vertical="center"/>
    </xf>
    <xf numFmtId="49" fontId="2" fillId="0" borderId="0" xfId="0" applyNumberFormat="1" applyFont="1" applyAlignment="1">
      <alignment horizontal="center" vertical="center"/>
    </xf>
    <xf numFmtId="0" fontId="40" fillId="0" borderId="0" xfId="0" applyFont="1"/>
    <xf numFmtId="0" fontId="10" fillId="0" borderId="0" xfId="0" applyFont="1"/>
    <xf numFmtId="0" fontId="10" fillId="0" borderId="0" xfId="0" applyFont="1" applyAlignment="1">
      <alignment horizontal="center" vertical="center"/>
    </xf>
    <xf numFmtId="0" fontId="40" fillId="0" borderId="0" xfId="0" applyFont="1" applyAlignment="1">
      <alignment horizontal="center" vertical="center"/>
    </xf>
    <xf numFmtId="0" fontId="39" fillId="0" borderId="0" xfId="0" applyFont="1"/>
    <xf numFmtId="170" fontId="33" fillId="0" borderId="7" xfId="0" applyNumberFormat="1" applyFont="1" applyBorder="1" applyAlignment="1">
      <alignment horizontal="center" vertical="center"/>
    </xf>
    <xf numFmtId="170" fontId="33" fillId="0" borderId="11" xfId="0" applyNumberFormat="1" applyFont="1" applyBorder="1" applyAlignment="1">
      <alignment horizontal="center" vertical="center"/>
    </xf>
    <xf numFmtId="170" fontId="33" fillId="0" borderId="0" xfId="0" applyNumberFormat="1" applyFont="1" applyAlignment="1">
      <alignment horizontal="center" vertical="center"/>
    </xf>
    <xf numFmtId="0" fontId="33" fillId="0" borderId="11" xfId="0" applyFont="1" applyBorder="1" applyAlignment="1">
      <alignment horizontal="center" vertical="center"/>
    </xf>
    <xf numFmtId="0" fontId="33" fillId="0" borderId="3" xfId="0" applyFont="1" applyBorder="1" applyAlignment="1">
      <alignment horizontal="left" vertical="center"/>
    </xf>
    <xf numFmtId="0" fontId="33" fillId="0" borderId="3" xfId="0" applyFont="1" applyBorder="1"/>
    <xf numFmtId="170" fontId="41" fillId="0" borderId="16"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9" xfId="0" applyFont="1" applyBorder="1" applyAlignment="1">
      <alignment horizontal="center" vertical="center" wrapText="1"/>
    </xf>
    <xf numFmtId="165" fontId="2" fillId="0" borderId="15" xfId="0" applyNumberFormat="1" applyFont="1" applyBorder="1" applyAlignment="1">
      <alignment horizontal="center" vertical="center"/>
    </xf>
    <xf numFmtId="165" fontId="2" fillId="0" borderId="16" xfId="0" applyNumberFormat="1" applyFont="1" applyBorder="1" applyAlignment="1">
      <alignment horizontal="center" vertical="center"/>
    </xf>
    <xf numFmtId="165" fontId="2" fillId="0" borderId="2" xfId="0" applyNumberFormat="1" applyFont="1" applyBorder="1" applyAlignment="1">
      <alignment horizontal="center" vertical="center"/>
    </xf>
    <xf numFmtId="170" fontId="33" fillId="0" borderId="12" xfId="0" applyNumberFormat="1" applyFont="1" applyBorder="1" applyAlignment="1">
      <alignment horizontal="center" vertical="center"/>
    </xf>
    <xf numFmtId="0" fontId="33" fillId="0" borderId="12" xfId="0" applyFont="1" applyBorder="1" applyAlignment="1">
      <alignment horizontal="center" vertical="center"/>
    </xf>
    <xf numFmtId="0" fontId="34" fillId="0" borderId="2" xfId="0" applyFont="1" applyBorder="1" applyAlignment="1">
      <alignment horizontal="left" vertical="center"/>
    </xf>
    <xf numFmtId="0" fontId="34" fillId="0" borderId="13" xfId="0" applyFont="1" applyBorder="1"/>
    <xf numFmtId="0" fontId="33" fillId="0" borderId="4" xfId="0" applyFont="1" applyBorder="1"/>
    <xf numFmtId="165" fontId="2" fillId="0" borderId="12" xfId="0" applyNumberFormat="1" applyFont="1" applyBorder="1" applyAlignment="1">
      <alignment horizontal="center" vertical="center"/>
    </xf>
    <xf numFmtId="165" fontId="2" fillId="0" borderId="14" xfId="0" applyNumberFormat="1" applyFont="1" applyBorder="1" applyAlignment="1">
      <alignment horizontal="center" vertical="center"/>
    </xf>
    <xf numFmtId="0" fontId="33" fillId="0" borderId="4" xfId="0" applyFont="1" applyBorder="1" applyAlignment="1">
      <alignment horizontal="left"/>
    </xf>
    <xf numFmtId="0" fontId="33" fillId="0" borderId="4" xfId="0" applyFont="1" applyBorder="1" applyAlignment="1">
      <alignment horizontal="left" vertical="center"/>
    </xf>
    <xf numFmtId="170" fontId="41" fillId="0" borderId="12" xfId="0" applyNumberFormat="1" applyFont="1" applyBorder="1" applyAlignment="1">
      <alignment horizontal="center" vertical="center"/>
    </xf>
    <xf numFmtId="165" fontId="2" fillId="0" borderId="10" xfId="0" applyNumberFormat="1" applyFont="1" applyBorder="1" applyAlignment="1">
      <alignment horizontal="center" vertical="center"/>
    </xf>
    <xf numFmtId="0" fontId="41" fillId="0" borderId="12" xfId="0" applyFont="1" applyBorder="1" applyAlignment="1">
      <alignment horizontal="center" vertical="center"/>
    </xf>
    <xf numFmtId="1" fontId="41" fillId="0" borderId="14" xfId="0" applyNumberFormat="1" applyFont="1" applyBorder="1" applyAlignment="1">
      <alignment horizontal="center" vertical="center"/>
    </xf>
    <xf numFmtId="170" fontId="35" fillId="0" borderId="6" xfId="0" applyNumberFormat="1" applyFont="1" applyBorder="1" applyAlignment="1">
      <alignment horizontal="center" vertical="center"/>
    </xf>
    <xf numFmtId="170" fontId="34" fillId="0" borderId="4" xfId="0" applyNumberFormat="1" applyFont="1" applyBorder="1" applyAlignment="1">
      <alignment horizontal="center" vertical="center"/>
    </xf>
    <xf numFmtId="170" fontId="34" fillId="0" borderId="5" xfId="0" applyNumberFormat="1" applyFont="1" applyBorder="1" applyAlignment="1">
      <alignment horizontal="center" vertical="center"/>
    </xf>
    <xf numFmtId="170" fontId="34" fillId="0" borderId="6" xfId="0" applyNumberFormat="1" applyFont="1" applyBorder="1" applyAlignment="1">
      <alignment horizontal="center" vertical="center"/>
    </xf>
    <xf numFmtId="0" fontId="33" fillId="2" borderId="3" xfId="0" applyFont="1" applyFill="1" applyBorder="1"/>
    <xf numFmtId="0" fontId="33" fillId="2" borderId="4" xfId="0" applyFont="1" applyFill="1" applyBorder="1"/>
    <xf numFmtId="165" fontId="3" fillId="6" borderId="3" xfId="0" applyNumberFormat="1" applyFont="1" applyFill="1" applyBorder="1"/>
    <xf numFmtId="165" fontId="3" fillId="0" borderId="3" xfId="0" applyNumberFormat="1" applyFont="1" applyBorder="1"/>
    <xf numFmtId="1" fontId="3" fillId="12" borderId="3" xfId="0" applyNumberFormat="1" applyFont="1" applyFill="1" applyBorder="1" applyAlignment="1">
      <alignment horizontal="center" vertical="center"/>
    </xf>
    <xf numFmtId="49" fontId="3" fillId="12" borderId="3" xfId="0" applyNumberFormat="1" applyFont="1" applyFill="1" applyBorder="1" applyAlignment="1">
      <alignment horizontal="center" vertical="center"/>
    </xf>
    <xf numFmtId="1" fontId="3" fillId="13" borderId="3" xfId="0" applyNumberFormat="1" applyFont="1" applyFill="1" applyBorder="1" applyAlignment="1">
      <alignment horizontal="center" vertical="center"/>
    </xf>
    <xf numFmtId="49" fontId="3" fillId="13" borderId="3" xfId="0" applyNumberFormat="1" applyFont="1" applyFill="1" applyBorder="1" applyAlignment="1">
      <alignment horizontal="center" vertical="center"/>
    </xf>
    <xf numFmtId="1" fontId="3" fillId="13" borderId="4" xfId="0" applyNumberFormat="1" applyFont="1" applyFill="1" applyBorder="1" applyAlignment="1">
      <alignment horizontal="center" vertical="center"/>
    </xf>
    <xf numFmtId="49" fontId="3" fillId="13" borderId="4" xfId="0" applyNumberFormat="1" applyFont="1" applyFill="1" applyBorder="1" applyAlignment="1">
      <alignment horizontal="center" vertical="center"/>
    </xf>
    <xf numFmtId="170" fontId="33" fillId="0" borderId="10" xfId="0" applyNumberFormat="1" applyFont="1" applyBorder="1" applyAlignment="1">
      <alignment horizontal="center" vertical="center"/>
    </xf>
    <xf numFmtId="0" fontId="33" fillId="0" borderId="13" xfId="0" applyFont="1" applyBorder="1" applyAlignment="1">
      <alignment horizontal="center" vertical="center"/>
    </xf>
    <xf numFmtId="0" fontId="33" fillId="0" borderId="8" xfId="0" applyFont="1" applyBorder="1" applyAlignment="1">
      <alignment horizontal="center" vertical="center"/>
    </xf>
    <xf numFmtId="0" fontId="33" fillId="0" borderId="14" xfId="0" applyFont="1" applyBorder="1" applyAlignment="1">
      <alignment horizontal="center" vertical="center"/>
    </xf>
    <xf numFmtId="1" fontId="41" fillId="0" borderId="10" xfId="0" applyNumberFormat="1" applyFont="1" applyBorder="1" applyAlignment="1">
      <alignment horizontal="center" vertical="center"/>
    </xf>
    <xf numFmtId="0" fontId="33" fillId="2" borderId="11" xfId="0" applyFont="1" applyFill="1" applyBorder="1" applyAlignment="1">
      <alignment horizontal="center" vertical="center"/>
    </xf>
    <xf numFmtId="0" fontId="33" fillId="2" borderId="0" xfId="0" applyFont="1" applyFill="1" applyAlignment="1">
      <alignment horizontal="center" vertical="center"/>
    </xf>
    <xf numFmtId="0" fontId="33" fillId="2" borderId="12" xfId="0" applyFont="1" applyFill="1" applyBorder="1" applyAlignment="1">
      <alignment horizontal="center" vertical="center"/>
    </xf>
    <xf numFmtId="0" fontId="34" fillId="0" borderId="3" xfId="0" applyFont="1" applyBorder="1" applyAlignment="1">
      <alignment horizontal="center" vertical="center"/>
    </xf>
    <xf numFmtId="0" fontId="33" fillId="9" borderId="3" xfId="0" applyFont="1" applyFill="1" applyBorder="1"/>
    <xf numFmtId="0" fontId="33" fillId="9" borderId="4" xfId="0" applyFont="1" applyFill="1" applyBorder="1"/>
    <xf numFmtId="0" fontId="33" fillId="9" borderId="11" xfId="0" applyFont="1" applyFill="1" applyBorder="1" applyAlignment="1">
      <alignment horizontal="center" vertical="center"/>
    </xf>
    <xf numFmtId="0" fontId="33" fillId="9" borderId="0" xfId="0" applyFont="1" applyFill="1" applyAlignment="1">
      <alignment horizontal="center" vertical="center"/>
    </xf>
    <xf numFmtId="0" fontId="33" fillId="9" borderId="12" xfId="0" applyFont="1" applyFill="1" applyBorder="1" applyAlignment="1">
      <alignment horizontal="center" vertical="center"/>
    </xf>
    <xf numFmtId="170" fontId="9" fillId="0" borderId="11" xfId="0" applyNumberFormat="1" applyFont="1" applyBorder="1" applyAlignment="1">
      <alignment horizontal="center" vertical="center"/>
    </xf>
    <xf numFmtId="170" fontId="9" fillId="0" borderId="0" xfId="0" applyNumberFormat="1" applyFont="1" applyAlignment="1">
      <alignment horizontal="center" vertical="center"/>
    </xf>
    <xf numFmtId="0" fontId="9" fillId="0" borderId="11" xfId="0" applyFont="1" applyBorder="1" applyAlignment="1">
      <alignment horizontal="center" vertical="center"/>
    </xf>
    <xf numFmtId="0" fontId="9" fillId="0" borderId="0" xfId="0" applyFont="1" applyAlignment="1">
      <alignment horizontal="center" vertical="center"/>
    </xf>
    <xf numFmtId="0" fontId="9" fillId="2" borderId="11" xfId="0" applyFont="1" applyFill="1" applyBorder="1" applyAlignment="1">
      <alignment horizontal="center" vertical="center"/>
    </xf>
    <xf numFmtId="0" fontId="9" fillId="2" borderId="0" xfId="0" applyFont="1" applyFill="1" applyAlignment="1">
      <alignment horizontal="center" vertical="center"/>
    </xf>
    <xf numFmtId="0" fontId="9" fillId="9" borderId="11" xfId="0" applyFont="1" applyFill="1" applyBorder="1" applyAlignment="1">
      <alignment horizontal="center" vertical="center"/>
    </xf>
    <xf numFmtId="0" fontId="9" fillId="9" borderId="0" xfId="0" applyFont="1" applyFill="1" applyAlignment="1">
      <alignment horizontal="center" vertical="center"/>
    </xf>
    <xf numFmtId="0" fontId="9" fillId="0" borderId="13" xfId="0" applyFont="1" applyBorder="1" applyAlignment="1">
      <alignment horizontal="center" vertical="center"/>
    </xf>
    <xf numFmtId="0" fontId="9" fillId="0" borderId="8" xfId="0" applyFont="1" applyBorder="1" applyAlignment="1">
      <alignment horizontal="center" vertical="center"/>
    </xf>
    <xf numFmtId="170" fontId="9" fillId="0" borderId="4" xfId="0" applyNumberFormat="1" applyFont="1" applyBorder="1" applyAlignment="1">
      <alignment horizontal="center" vertical="center"/>
    </xf>
    <xf numFmtId="170" fontId="9" fillId="0" borderId="5" xfId="0" applyNumberFormat="1" applyFont="1" applyBorder="1" applyAlignment="1">
      <alignment horizontal="center" vertical="center"/>
    </xf>
    <xf numFmtId="0" fontId="33" fillId="0" borderId="3" xfId="0" applyFont="1" applyBorder="1" applyAlignment="1">
      <alignment horizontal="left"/>
    </xf>
    <xf numFmtId="0" fontId="33" fillId="0" borderId="9" xfId="0" applyFont="1" applyBorder="1" applyAlignment="1">
      <alignment horizontal="center" vertical="center"/>
    </xf>
    <xf numFmtId="0" fontId="33" fillId="0" borderId="7" xfId="0" applyFont="1" applyBorder="1" applyAlignment="1">
      <alignment horizontal="center" vertical="center"/>
    </xf>
    <xf numFmtId="0" fontId="33" fillId="0" borderId="10" xfId="0" applyFont="1" applyBorder="1" applyAlignment="1">
      <alignment horizontal="center" vertical="center"/>
    </xf>
    <xf numFmtId="0" fontId="41" fillId="0" borderId="15" xfId="0" applyFont="1" applyBorder="1" applyAlignment="1">
      <alignment horizontal="center" vertical="center"/>
    </xf>
    <xf numFmtId="0" fontId="41" fillId="0" borderId="16" xfId="0" applyFont="1" applyBorder="1" applyAlignment="1">
      <alignment horizontal="center" vertical="center"/>
    </xf>
    <xf numFmtId="0" fontId="41" fillId="0" borderId="2" xfId="0" applyFont="1" applyBorder="1" applyAlignment="1">
      <alignment horizontal="center" vertical="center"/>
    </xf>
    <xf numFmtId="49" fontId="3" fillId="12" borderId="15" xfId="0" applyNumberFormat="1" applyFont="1" applyFill="1" applyBorder="1" applyAlignment="1">
      <alignment horizontal="center" vertical="center"/>
    </xf>
    <xf numFmtId="49" fontId="3" fillId="13" borderId="15" xfId="0" applyNumberFormat="1" applyFont="1" applyFill="1" applyBorder="1" applyAlignment="1">
      <alignment horizontal="center" vertical="center"/>
    </xf>
    <xf numFmtId="0" fontId="41" fillId="0" borderId="10" xfId="0" applyFont="1" applyBorder="1" applyAlignment="1">
      <alignment horizontal="center" vertical="center"/>
    </xf>
    <xf numFmtId="2" fontId="41" fillId="0" borderId="12" xfId="0" applyNumberFormat="1" applyFont="1" applyBorder="1" applyAlignment="1">
      <alignment horizontal="center" vertical="center"/>
    </xf>
    <xf numFmtId="170" fontId="35" fillId="0" borderId="3" xfId="0" applyNumberFormat="1" applyFont="1" applyBorder="1" applyAlignment="1">
      <alignment horizontal="center" vertical="center"/>
    </xf>
    <xf numFmtId="174" fontId="34" fillId="0" borderId="5" xfId="0" applyNumberFormat="1" applyFont="1" applyBorder="1" applyAlignment="1">
      <alignment horizontal="center" vertical="center"/>
    </xf>
    <xf numFmtId="174" fontId="34" fillId="0" borderId="6" xfId="0" applyNumberFormat="1" applyFont="1" applyBorder="1" applyAlignment="1">
      <alignment horizontal="center" vertical="center"/>
    </xf>
    <xf numFmtId="1" fontId="3" fillId="14" borderId="3" xfId="0" applyNumberFormat="1" applyFont="1" applyFill="1" applyBorder="1" applyAlignment="1">
      <alignment horizontal="center" vertical="center"/>
    </xf>
    <xf numFmtId="49" fontId="3" fillId="14" borderId="13" xfId="0" applyNumberFormat="1" applyFont="1" applyFill="1" applyBorder="1" applyAlignment="1">
      <alignment horizontal="center" vertical="center"/>
    </xf>
    <xf numFmtId="49" fontId="3" fillId="14" borderId="11" xfId="0" applyNumberFormat="1" applyFont="1" applyFill="1" applyBorder="1" applyAlignment="1">
      <alignment horizontal="center" vertical="center"/>
    </xf>
    <xf numFmtId="1" fontId="3" fillId="14" borderId="6" xfId="0" applyNumberFormat="1" applyFont="1" applyFill="1" applyBorder="1" applyAlignment="1">
      <alignment horizontal="center" vertical="center"/>
    </xf>
    <xf numFmtId="49" fontId="3" fillId="14" borderId="0" xfId="0" applyNumberFormat="1" applyFont="1" applyFill="1" applyAlignment="1">
      <alignment horizontal="center" vertical="center"/>
    </xf>
    <xf numFmtId="49" fontId="3" fillId="14" borderId="2" xfId="0" applyNumberFormat="1" applyFont="1" applyFill="1" applyBorder="1" applyAlignment="1">
      <alignment horizontal="center" vertical="center"/>
    </xf>
    <xf numFmtId="1" fontId="41" fillId="0" borderId="2" xfId="0" applyNumberFormat="1" applyFont="1" applyBorder="1" applyAlignment="1">
      <alignment horizontal="center" vertical="center"/>
    </xf>
    <xf numFmtId="2" fontId="41" fillId="0" borderId="16" xfId="0" applyNumberFormat="1" applyFont="1" applyBorder="1" applyAlignment="1">
      <alignment horizontal="center" vertical="center"/>
    </xf>
    <xf numFmtId="0" fontId="34" fillId="0" borderId="2" xfId="0" applyFont="1" applyBorder="1"/>
    <xf numFmtId="170" fontId="35" fillId="0" borderId="2" xfId="0" applyNumberFormat="1" applyFont="1" applyBorder="1" applyAlignment="1">
      <alignment horizontal="center" vertical="center"/>
    </xf>
    <xf numFmtId="0" fontId="41" fillId="0" borderId="14" xfId="0" applyFont="1" applyBorder="1" applyAlignment="1">
      <alignment horizontal="center" vertical="center"/>
    </xf>
    <xf numFmtId="170" fontId="35" fillId="0" borderId="14" xfId="0" applyNumberFormat="1" applyFont="1" applyBorder="1" applyAlignment="1">
      <alignment horizontal="center" vertical="center"/>
    </xf>
    <xf numFmtId="165" fontId="2" fillId="10" borderId="12" xfId="0" applyNumberFormat="1" applyFont="1" applyFill="1" applyBorder="1" applyAlignment="1">
      <alignment horizontal="center" vertical="center"/>
    </xf>
    <xf numFmtId="165" fontId="2" fillId="10" borderId="16" xfId="0" applyNumberFormat="1" applyFont="1" applyFill="1" applyBorder="1" applyAlignment="1">
      <alignment horizontal="center" vertical="center"/>
    </xf>
    <xf numFmtId="170" fontId="41" fillId="10" borderId="12" xfId="0" applyNumberFormat="1" applyFont="1" applyFill="1" applyBorder="1" applyAlignment="1">
      <alignment horizontal="center" vertical="center"/>
    </xf>
    <xf numFmtId="0" fontId="3" fillId="17" borderId="11" xfId="0" applyFont="1" applyFill="1" applyBorder="1" applyAlignment="1">
      <alignment vertical="center"/>
    </xf>
    <xf numFmtId="0" fontId="6" fillId="17" borderId="0" xfId="0" applyFont="1" applyFill="1" applyAlignment="1">
      <alignment horizontal="left" vertical="center"/>
    </xf>
    <xf numFmtId="2" fontId="3" fillId="17" borderId="12" xfId="0" applyNumberFormat="1" applyFont="1" applyFill="1" applyBorder="1" applyAlignment="1">
      <alignment horizontal="center" vertical="center"/>
    </xf>
    <xf numFmtId="0" fontId="2" fillId="14" borderId="11" xfId="0" applyFont="1" applyFill="1" applyBorder="1" applyAlignment="1">
      <alignment vertical="center"/>
    </xf>
    <xf numFmtId="0" fontId="5" fillId="14" borderId="0" xfId="0" applyFont="1" applyFill="1" applyAlignment="1">
      <alignment horizontal="left" vertical="center"/>
    </xf>
    <xf numFmtId="2" fontId="2" fillId="14" borderId="12" xfId="0" applyNumberFormat="1" applyFont="1" applyFill="1" applyBorder="1" applyAlignment="1">
      <alignment horizontal="center" vertical="center"/>
    </xf>
    <xf numFmtId="0" fontId="2" fillId="13" borderId="9" xfId="0" applyFont="1" applyFill="1" applyBorder="1" applyAlignment="1">
      <alignment vertical="center"/>
    </xf>
    <xf numFmtId="0" fontId="5" fillId="13" borderId="7" xfId="0" applyFont="1" applyFill="1" applyBorder="1" applyAlignment="1">
      <alignment horizontal="left" vertical="center"/>
    </xf>
    <xf numFmtId="2" fontId="2" fillId="13" borderId="7" xfId="0" applyNumberFormat="1" applyFont="1" applyFill="1" applyBorder="1" applyAlignment="1">
      <alignment horizontal="center" vertical="center"/>
    </xf>
    <xf numFmtId="2" fontId="2" fillId="13" borderId="10" xfId="0" applyNumberFormat="1" applyFont="1" applyFill="1" applyBorder="1" applyAlignment="1">
      <alignment horizontal="center" vertical="center"/>
    </xf>
    <xf numFmtId="0" fontId="2" fillId="13" borderId="11" xfId="0" applyFont="1" applyFill="1" applyBorder="1" applyAlignment="1">
      <alignment vertical="center"/>
    </xf>
    <xf numFmtId="0" fontId="5" fillId="13" borderId="0" xfId="0" applyFont="1" applyFill="1" applyAlignment="1">
      <alignment horizontal="left" vertical="center"/>
    </xf>
    <xf numFmtId="2" fontId="2" fillId="13" borderId="12" xfId="0" applyNumberFormat="1" applyFont="1" applyFill="1" applyBorder="1" applyAlignment="1">
      <alignment horizontal="center" vertical="center"/>
    </xf>
    <xf numFmtId="0" fontId="3" fillId="18" borderId="11" xfId="0" applyFont="1" applyFill="1" applyBorder="1" applyAlignment="1">
      <alignment vertical="center"/>
    </xf>
    <xf numFmtId="0" fontId="6" fillId="18" borderId="0" xfId="0" applyFont="1" applyFill="1" applyAlignment="1">
      <alignment horizontal="left" vertical="center"/>
    </xf>
    <xf numFmtId="2" fontId="3" fillId="18" borderId="12" xfId="0" applyNumberFormat="1" applyFont="1" applyFill="1" applyBorder="1" applyAlignment="1">
      <alignment horizontal="center" vertical="center"/>
    </xf>
    <xf numFmtId="0" fontId="3" fillId="12" borderId="11" xfId="0" applyFont="1" applyFill="1" applyBorder="1" applyAlignment="1">
      <alignment vertical="center"/>
    </xf>
    <xf numFmtId="0" fontId="6" fillId="12" borderId="0" xfId="0" applyFont="1" applyFill="1" applyAlignment="1">
      <alignment horizontal="left" vertical="center"/>
    </xf>
    <xf numFmtId="2" fontId="3" fillId="12" borderId="12" xfId="0" applyNumberFormat="1" applyFont="1" applyFill="1" applyBorder="1" applyAlignment="1">
      <alignment horizontal="center" vertical="center"/>
    </xf>
    <xf numFmtId="0" fontId="2" fillId="19" borderId="11" xfId="0" applyFont="1" applyFill="1" applyBorder="1" applyAlignment="1">
      <alignment vertical="center"/>
    </xf>
    <xf numFmtId="0" fontId="5" fillId="19" borderId="0" xfId="0" applyFont="1" applyFill="1" applyAlignment="1">
      <alignment horizontal="left" vertical="center"/>
    </xf>
    <xf numFmtId="2" fontId="2" fillId="19" borderId="12" xfId="0" applyNumberFormat="1" applyFont="1" applyFill="1" applyBorder="1" applyAlignment="1">
      <alignment horizontal="center" vertical="center"/>
    </xf>
    <xf numFmtId="0" fontId="3" fillId="20" borderId="13" xfId="0" applyFont="1" applyFill="1" applyBorder="1" applyAlignment="1">
      <alignment vertical="center"/>
    </xf>
    <xf numFmtId="0" fontId="6" fillId="20" borderId="8" xfId="0" applyFont="1" applyFill="1" applyBorder="1" applyAlignment="1">
      <alignment horizontal="left" vertical="center"/>
    </xf>
    <xf numFmtId="2" fontId="3" fillId="20" borderId="14" xfId="0" applyNumberFormat="1" applyFont="1" applyFill="1" applyBorder="1" applyAlignment="1">
      <alignment horizontal="center" vertical="center"/>
    </xf>
    <xf numFmtId="0" fontId="2" fillId="15" borderId="11" xfId="0" applyFont="1" applyFill="1" applyBorder="1" applyAlignment="1">
      <alignment vertical="center"/>
    </xf>
    <xf numFmtId="0" fontId="5" fillId="15" borderId="0" xfId="0" applyFont="1" applyFill="1" applyAlignment="1">
      <alignment horizontal="left" vertical="center"/>
    </xf>
    <xf numFmtId="2" fontId="2" fillId="15" borderId="12" xfId="0" applyNumberFormat="1" applyFont="1" applyFill="1" applyBorder="1" applyAlignment="1">
      <alignment horizontal="center" vertical="center"/>
    </xf>
    <xf numFmtId="0" fontId="42" fillId="13" borderId="9" xfId="0" applyFont="1" applyFill="1" applyBorder="1" applyAlignment="1">
      <alignment horizontal="left" vertical="top"/>
    </xf>
    <xf numFmtId="0" fontId="42" fillId="13" borderId="11" xfId="0" applyFont="1" applyFill="1" applyBorder="1" applyAlignment="1">
      <alignment horizontal="left" vertical="top"/>
    </xf>
    <xf numFmtId="0" fontId="42" fillId="13" borderId="11" xfId="0" applyFont="1" applyFill="1" applyBorder="1" applyAlignment="1">
      <alignment horizontal="left" vertical="top" wrapText="1"/>
    </xf>
    <xf numFmtId="0" fontId="42" fillId="12" borderId="11" xfId="0" applyFont="1" applyFill="1" applyBorder="1" applyAlignment="1">
      <alignment horizontal="left" vertical="top"/>
    </xf>
    <xf numFmtId="0" fontId="42" fillId="14" borderId="11" xfId="0" applyFont="1" applyFill="1" applyBorder="1" applyAlignment="1">
      <alignment horizontal="left" vertical="top" wrapText="1"/>
    </xf>
    <xf numFmtId="0" fontId="42" fillId="18" borderId="11" xfId="0" applyFont="1" applyFill="1" applyBorder="1" applyAlignment="1">
      <alignment horizontal="left" vertical="top"/>
    </xf>
    <xf numFmtId="0" fontId="42" fillId="19" borderId="11" xfId="0" applyFont="1" applyFill="1" applyBorder="1" applyAlignment="1">
      <alignment horizontal="left" vertical="top" wrapText="1"/>
    </xf>
    <xf numFmtId="0" fontId="42" fillId="17" borderId="11" xfId="0" applyFont="1" applyFill="1" applyBorder="1" applyAlignment="1">
      <alignment horizontal="left" vertical="top"/>
    </xf>
    <xf numFmtId="0" fontId="42" fillId="15" borderId="11" xfId="0" applyFont="1" applyFill="1" applyBorder="1" applyAlignment="1">
      <alignment horizontal="left" vertical="top" wrapText="1"/>
    </xf>
    <xf numFmtId="0" fontId="42" fillId="20" borderId="13" xfId="0" applyFont="1" applyFill="1" applyBorder="1" applyAlignment="1">
      <alignment horizontal="left" vertical="top"/>
    </xf>
    <xf numFmtId="49" fontId="42" fillId="13" borderId="9" xfId="0" applyNumberFormat="1" applyFont="1" applyFill="1" applyBorder="1" applyAlignment="1">
      <alignment horizontal="center" vertical="center" wrapText="1"/>
    </xf>
    <xf numFmtId="49" fontId="42" fillId="13" borderId="11" xfId="0" applyNumberFormat="1" applyFont="1" applyFill="1" applyBorder="1" applyAlignment="1">
      <alignment horizontal="center" vertical="center" wrapText="1"/>
    </xf>
    <xf numFmtId="2" fontId="42" fillId="12" borderId="11" xfId="0" applyNumberFormat="1" applyFont="1" applyFill="1" applyBorder="1" applyAlignment="1">
      <alignment horizontal="center" vertical="center" wrapText="1"/>
    </xf>
    <xf numFmtId="49" fontId="42" fillId="14" borderId="11" xfId="0" applyNumberFormat="1" applyFont="1" applyFill="1" applyBorder="1" applyAlignment="1">
      <alignment horizontal="center" vertical="center" wrapText="1"/>
    </xf>
    <xf numFmtId="2" fontId="42" fillId="18" borderId="11" xfId="0" applyNumberFormat="1" applyFont="1" applyFill="1" applyBorder="1" applyAlignment="1">
      <alignment horizontal="center" vertical="center" wrapText="1"/>
    </xf>
    <xf numFmtId="49" fontId="42" fillId="19" borderId="11" xfId="0" applyNumberFormat="1" applyFont="1" applyFill="1" applyBorder="1" applyAlignment="1">
      <alignment horizontal="center" vertical="center" wrapText="1"/>
    </xf>
    <xf numFmtId="2" fontId="42" fillId="17" borderId="11" xfId="0" applyNumberFormat="1" applyFont="1" applyFill="1" applyBorder="1" applyAlignment="1">
      <alignment horizontal="center" vertical="center" wrapText="1"/>
    </xf>
    <xf numFmtId="2" fontId="42" fillId="15" borderId="11" xfId="0" applyNumberFormat="1" applyFont="1" applyFill="1" applyBorder="1" applyAlignment="1">
      <alignment horizontal="center" vertical="center" wrapText="1"/>
    </xf>
    <xf numFmtId="2" fontId="42" fillId="20" borderId="13" xfId="0" applyNumberFormat="1" applyFont="1" applyFill="1" applyBorder="1" applyAlignment="1">
      <alignment horizontal="center" vertical="center" wrapText="1"/>
    </xf>
    <xf numFmtId="49" fontId="42" fillId="13" borderId="7" xfId="0" applyNumberFormat="1" applyFont="1" applyFill="1" applyBorder="1" applyAlignment="1">
      <alignment horizontal="center" vertical="center" wrapText="1"/>
    </xf>
    <xf numFmtId="2" fontId="42" fillId="20" borderId="8" xfId="0" applyNumberFormat="1" applyFont="1" applyFill="1" applyBorder="1" applyAlignment="1">
      <alignment horizontal="center" vertical="center" wrapText="1"/>
    </xf>
    <xf numFmtId="0" fontId="42" fillId="13" borderId="7" xfId="0" applyFont="1" applyFill="1" applyBorder="1" applyAlignment="1">
      <alignment horizontal="left" vertical="top"/>
    </xf>
    <xf numFmtId="0" fontId="42" fillId="20" borderId="8" xfId="0" applyFont="1" applyFill="1" applyBorder="1" applyAlignment="1">
      <alignment horizontal="left" vertical="top"/>
    </xf>
    <xf numFmtId="0" fontId="42" fillId="13" borderId="7" xfId="0" applyFont="1" applyFill="1" applyBorder="1" applyAlignment="1">
      <alignment horizontal="left" vertical="top" wrapText="1"/>
    </xf>
    <xf numFmtId="165" fontId="43" fillId="20" borderId="8" xfId="0" applyNumberFormat="1" applyFont="1" applyFill="1" applyBorder="1" applyAlignment="1">
      <alignment horizontal="left" vertical="top" wrapText="1"/>
    </xf>
    <xf numFmtId="2" fontId="2" fillId="13" borderId="41" xfId="0" applyNumberFormat="1" applyFont="1" applyFill="1" applyBorder="1" applyAlignment="1">
      <alignment horizontal="center" vertical="center"/>
    </xf>
    <xf numFmtId="2" fontId="2" fillId="15" borderId="42" xfId="0" applyNumberFormat="1" applyFont="1" applyFill="1" applyBorder="1" applyAlignment="1">
      <alignment horizontal="center" vertical="center"/>
    </xf>
    <xf numFmtId="2" fontId="3" fillId="20" borderId="43" xfId="0" applyNumberFormat="1" applyFont="1" applyFill="1" applyBorder="1" applyAlignment="1">
      <alignment horizontal="center" vertical="center"/>
    </xf>
    <xf numFmtId="3" fontId="30" fillId="3" borderId="3" xfId="0" applyNumberFormat="1" applyFont="1" applyFill="1" applyBorder="1" applyAlignment="1">
      <alignment horizontal="center" vertical="center" wrapText="1"/>
    </xf>
    <xf numFmtId="3" fontId="30" fillId="3" borderId="3" xfId="0" applyNumberFormat="1" applyFont="1" applyFill="1" applyBorder="1" applyAlignment="1">
      <alignment horizontal="center" vertical="center"/>
    </xf>
    <xf numFmtId="0" fontId="27" fillId="0" borderId="3" xfId="0" applyFont="1" applyBorder="1" applyAlignment="1">
      <alignment horizontal="center" vertical="center" wrapText="1"/>
    </xf>
    <xf numFmtId="0" fontId="28" fillId="0" borderId="27" xfId="0" applyFont="1" applyBorder="1" applyAlignment="1">
      <alignment horizontal="center" vertical="center" wrapText="1"/>
    </xf>
    <xf numFmtId="4" fontId="30" fillId="0" borderId="3" xfId="0" applyNumberFormat="1" applyFont="1" applyBorder="1" applyAlignment="1">
      <alignment horizontal="center" vertical="center" wrapText="1"/>
    </xf>
    <xf numFmtId="4" fontId="30" fillId="0" borderId="3" xfId="0" applyNumberFormat="1" applyFont="1" applyBorder="1" applyAlignment="1">
      <alignment horizontal="center" vertical="center"/>
    </xf>
    <xf numFmtId="0" fontId="0" fillId="0" borderId="0" xfId="0" applyAlignment="1">
      <alignment horizontal="left"/>
    </xf>
    <xf numFmtId="4" fontId="30" fillId="2" borderId="3" xfId="0" applyNumberFormat="1" applyFont="1" applyFill="1" applyBorder="1" applyAlignment="1">
      <alignment horizontal="center" vertical="center" wrapText="1"/>
    </xf>
    <xf numFmtId="4" fontId="30" fillId="9" borderId="3" xfId="0" applyNumberFormat="1" applyFont="1" applyFill="1" applyBorder="1" applyAlignment="1">
      <alignment horizontal="center" vertical="center" wrapText="1"/>
    </xf>
    <xf numFmtId="4" fontId="30" fillId="5" borderId="3" xfId="0" applyNumberFormat="1" applyFont="1" applyFill="1" applyBorder="1" applyAlignment="1">
      <alignment horizontal="center" vertical="center" wrapText="1"/>
    </xf>
    <xf numFmtId="0" fontId="26" fillId="3" borderId="0" xfId="0" applyFont="1" applyFill="1" applyAlignment="1">
      <alignment horizontal="right" vertical="center" wrapText="1"/>
    </xf>
    <xf numFmtId="0" fontId="28" fillId="3" borderId="0" xfId="0" applyFont="1" applyFill="1" applyAlignment="1">
      <alignment horizontal="center" vertical="center" wrapText="1"/>
    </xf>
    <xf numFmtId="0" fontId="27" fillId="3" borderId="0" xfId="0" applyFont="1" applyFill="1" applyAlignment="1">
      <alignment horizontal="center" vertical="center" textRotation="90" wrapText="1"/>
    </xf>
    <xf numFmtId="10" fontId="30" fillId="3" borderId="0" xfId="2" applyNumberFormat="1" applyFont="1" applyFill="1" applyBorder="1" applyAlignment="1">
      <alignment horizontal="center" vertical="center" wrapText="1"/>
    </xf>
    <xf numFmtId="0" fontId="30" fillId="0" borderId="3" xfId="0" applyFont="1" applyBorder="1" applyAlignment="1">
      <alignment horizontal="left" vertical="center" wrapText="1"/>
    </xf>
    <xf numFmtId="3" fontId="30" fillId="0" borderId="3" xfId="0" applyNumberFormat="1" applyFont="1" applyBorder="1" applyAlignment="1">
      <alignment horizontal="center" vertical="center" wrapText="1"/>
    </xf>
    <xf numFmtId="172" fontId="30" fillId="0" borderId="3" xfId="0" applyNumberFormat="1" applyFont="1" applyBorder="1" applyAlignment="1">
      <alignment horizontal="center" vertical="center" wrapText="1"/>
    </xf>
    <xf numFmtId="9" fontId="30" fillId="0" borderId="34" xfId="2" applyFont="1" applyFill="1" applyBorder="1" applyAlignment="1">
      <alignment horizontal="center" vertical="center" wrapText="1"/>
    </xf>
    <xf numFmtId="9" fontId="30" fillId="0" borderId="33" xfId="2" applyFont="1" applyFill="1" applyBorder="1" applyAlignment="1">
      <alignment horizontal="center" vertical="center" wrapText="1"/>
    </xf>
    <xf numFmtId="172" fontId="30" fillId="3" borderId="3" xfId="0" applyNumberFormat="1" applyFont="1" applyFill="1" applyBorder="1" applyAlignment="1">
      <alignment horizontal="center" vertical="center" wrapText="1"/>
    </xf>
    <xf numFmtId="4" fontId="30" fillId="14" borderId="3" xfId="0" applyNumberFormat="1" applyFont="1" applyFill="1" applyBorder="1" applyAlignment="1">
      <alignment horizontal="center" vertical="center" wrapText="1"/>
    </xf>
    <xf numFmtId="3" fontId="30" fillId="0" borderId="6" xfId="0" applyNumberFormat="1" applyFont="1" applyBorder="1" applyAlignment="1">
      <alignment horizontal="center" vertical="center" wrapText="1"/>
    </xf>
    <xf numFmtId="0" fontId="30" fillId="0" borderId="24" xfId="0" applyFont="1" applyBorder="1" applyAlignment="1">
      <alignment horizontal="left" vertical="center" wrapText="1"/>
    </xf>
    <xf numFmtId="3" fontId="30" fillId="0" borderId="23" xfId="0" applyNumberFormat="1" applyFont="1" applyBorder="1" applyAlignment="1">
      <alignment horizontal="center" vertical="center" wrapText="1"/>
    </xf>
    <xf numFmtId="3" fontId="30" fillId="0" borderId="24" xfId="0" applyNumberFormat="1" applyFont="1" applyBorder="1" applyAlignment="1">
      <alignment horizontal="center" vertical="center" wrapText="1"/>
    </xf>
    <xf numFmtId="172" fontId="30" fillId="0" borderId="24" xfId="0" applyNumberFormat="1" applyFont="1" applyBorder="1" applyAlignment="1">
      <alignment horizontal="center" vertical="center" wrapText="1"/>
    </xf>
    <xf numFmtId="3" fontId="30" fillId="0" borderId="25" xfId="0" applyNumberFormat="1" applyFont="1" applyBorder="1" applyAlignment="1">
      <alignment horizontal="center" vertical="center" wrapText="1"/>
    </xf>
    <xf numFmtId="3" fontId="30" fillId="3" borderId="25" xfId="0" applyNumberFormat="1" applyFont="1" applyFill="1" applyBorder="1" applyAlignment="1">
      <alignment horizontal="center" vertical="center" wrapText="1"/>
    </xf>
    <xf numFmtId="3" fontId="30" fillId="0" borderId="44" xfId="2" applyNumberFormat="1" applyFont="1" applyFill="1" applyBorder="1" applyAlignment="1">
      <alignment horizontal="center" vertical="center" wrapText="1"/>
    </xf>
    <xf numFmtId="3" fontId="30" fillId="0" borderId="6" xfId="2" applyNumberFormat="1" applyFont="1" applyFill="1" applyBorder="1" applyAlignment="1">
      <alignment horizontal="center" vertical="center" wrapText="1"/>
    </xf>
    <xf numFmtId="3" fontId="30" fillId="3" borderId="6" xfId="2" applyNumberFormat="1" applyFont="1" applyFill="1" applyBorder="1" applyAlignment="1">
      <alignment horizontal="center" vertical="center" wrapText="1"/>
    </xf>
    <xf numFmtId="3" fontId="30" fillId="0" borderId="3" xfId="0" applyNumberFormat="1" applyFont="1" applyBorder="1" applyAlignment="1">
      <alignment horizontal="center" vertical="center"/>
    </xf>
    <xf numFmtId="3" fontId="30" fillId="2" borderId="3" xfId="0" applyNumberFormat="1" applyFont="1" applyFill="1" applyBorder="1" applyAlignment="1">
      <alignment horizontal="center" vertical="center"/>
    </xf>
    <xf numFmtId="0" fontId="0" fillId="3" borderId="0" xfId="0" applyFill="1" applyAlignment="1">
      <alignment horizontal="left"/>
    </xf>
    <xf numFmtId="172" fontId="30" fillId="3" borderId="3" xfId="0" applyNumberFormat="1" applyFont="1" applyFill="1" applyBorder="1" applyAlignment="1">
      <alignment horizontal="center" vertical="center"/>
    </xf>
    <xf numFmtId="3" fontId="30" fillId="9" borderId="3" xfId="0" applyNumberFormat="1" applyFont="1" applyFill="1" applyBorder="1" applyAlignment="1">
      <alignment horizontal="center" vertical="center"/>
    </xf>
    <xf numFmtId="3" fontId="30" fillId="5" borderId="3" xfId="0" applyNumberFormat="1" applyFont="1" applyFill="1" applyBorder="1" applyAlignment="1">
      <alignment horizontal="center" vertical="center"/>
    </xf>
    <xf numFmtId="3" fontId="30" fillId="14" borderId="3" xfId="0" applyNumberFormat="1" applyFont="1" applyFill="1" applyBorder="1" applyAlignment="1">
      <alignment horizontal="center" vertical="center"/>
    </xf>
    <xf numFmtId="172" fontId="30" fillId="0" borderId="3" xfId="0" applyNumberFormat="1" applyFont="1" applyBorder="1" applyAlignment="1">
      <alignment horizontal="center" vertical="center"/>
    </xf>
    <xf numFmtId="3" fontId="30" fillId="3" borderId="23" xfId="0" applyNumberFormat="1" applyFont="1" applyFill="1" applyBorder="1" applyAlignment="1">
      <alignment horizontal="center" vertical="center"/>
    </xf>
    <xf numFmtId="3" fontId="30" fillId="3" borderId="24" xfId="0" applyNumberFormat="1" applyFont="1" applyFill="1" applyBorder="1" applyAlignment="1">
      <alignment horizontal="center" vertical="center"/>
    </xf>
    <xf numFmtId="172" fontId="30" fillId="3" borderId="24" xfId="0" applyNumberFormat="1" applyFont="1" applyFill="1" applyBorder="1" applyAlignment="1">
      <alignment horizontal="center" vertical="center"/>
    </xf>
    <xf numFmtId="3" fontId="30" fillId="3" borderId="25" xfId="0" applyNumberFormat="1" applyFont="1" applyFill="1" applyBorder="1" applyAlignment="1">
      <alignment horizontal="center" vertical="center"/>
    </xf>
    <xf numFmtId="3" fontId="30" fillId="0" borderId="25" xfId="0" applyNumberFormat="1" applyFont="1" applyBorder="1" applyAlignment="1">
      <alignment horizontal="center" vertical="center"/>
    </xf>
    <xf numFmtId="3" fontId="30" fillId="3" borderId="23" xfId="0" applyNumberFormat="1" applyFont="1" applyFill="1" applyBorder="1" applyAlignment="1">
      <alignment horizontal="center" vertical="center" wrapText="1"/>
    </xf>
    <xf numFmtId="3" fontId="30" fillId="3" borderId="24" xfId="0" applyNumberFormat="1" applyFont="1" applyFill="1" applyBorder="1" applyAlignment="1">
      <alignment horizontal="center" vertical="center" wrapText="1"/>
    </xf>
    <xf numFmtId="4" fontId="30" fillId="0" borderId="24" xfId="0" applyNumberFormat="1" applyFont="1" applyBorder="1" applyAlignment="1">
      <alignment horizontal="center" vertical="center" wrapText="1"/>
    </xf>
    <xf numFmtId="3" fontId="30" fillId="3" borderId="23" xfId="2" applyNumberFormat="1" applyFont="1" applyFill="1" applyBorder="1" applyAlignment="1">
      <alignment horizontal="center" vertical="center"/>
    </xf>
    <xf numFmtId="3" fontId="30" fillId="3" borderId="25" xfId="2" applyNumberFormat="1" applyFont="1" applyFill="1" applyBorder="1" applyAlignment="1">
      <alignment horizontal="center" vertical="center"/>
    </xf>
    <xf numFmtId="4" fontId="30" fillId="14" borderId="25" xfId="2" applyNumberFormat="1" applyFont="1" applyFill="1" applyBorder="1" applyAlignment="1">
      <alignment horizontal="center" vertical="center"/>
    </xf>
    <xf numFmtId="2" fontId="2" fillId="0" borderId="0" xfId="0" applyNumberFormat="1" applyFont="1" applyAlignment="1">
      <alignment horizontal="center" vertical="center"/>
    </xf>
    <xf numFmtId="170" fontId="2" fillId="0" borderId="0" xfId="0" applyNumberFormat="1" applyFont="1"/>
    <xf numFmtId="2" fontId="2" fillId="0" borderId="0" xfId="0" applyNumberFormat="1" applyFont="1"/>
    <xf numFmtId="170" fontId="0" fillId="0" borderId="0" xfId="0" applyNumberFormat="1"/>
    <xf numFmtId="170" fontId="25" fillId="0" borderId="0" xfId="0" applyNumberFormat="1" applyFont="1"/>
    <xf numFmtId="3" fontId="30" fillId="2" borderId="3" xfId="0" applyNumberFormat="1" applyFont="1" applyFill="1" applyBorder="1" applyAlignment="1">
      <alignment horizontal="center" vertical="center" wrapText="1"/>
    </xf>
    <xf numFmtId="172" fontId="30" fillId="2" borderId="3" xfId="0" applyNumberFormat="1" applyFont="1" applyFill="1" applyBorder="1" applyAlignment="1">
      <alignment horizontal="center" vertical="center" wrapText="1"/>
    </xf>
    <xf numFmtId="172" fontId="30" fillId="9" borderId="3" xfId="0" applyNumberFormat="1" applyFont="1" applyFill="1" applyBorder="1" applyAlignment="1">
      <alignment horizontal="center" vertical="center" wrapText="1"/>
    </xf>
    <xf numFmtId="3" fontId="30" fillId="9" borderId="3" xfId="0" applyNumberFormat="1" applyFont="1" applyFill="1" applyBorder="1" applyAlignment="1">
      <alignment horizontal="center" vertical="center" wrapText="1"/>
    </xf>
    <xf numFmtId="3" fontId="30" fillId="0" borderId="23" xfId="0" applyNumberFormat="1" applyFont="1" applyBorder="1" applyAlignment="1">
      <alignment horizontal="center" vertical="center"/>
    </xf>
    <xf numFmtId="3" fontId="30" fillId="0" borderId="24" xfId="0" applyNumberFormat="1" applyFont="1" applyBorder="1" applyAlignment="1">
      <alignment horizontal="center" vertical="center"/>
    </xf>
    <xf numFmtId="172" fontId="30" fillId="0" borderId="24" xfId="0" applyNumberFormat="1" applyFont="1" applyBorder="1" applyAlignment="1">
      <alignment horizontal="center" vertical="center"/>
    </xf>
    <xf numFmtId="3" fontId="30" fillId="9" borderId="25" xfId="0" applyNumberFormat="1" applyFont="1" applyFill="1" applyBorder="1" applyAlignment="1">
      <alignment horizontal="center" vertical="center" wrapText="1"/>
    </xf>
    <xf numFmtId="3" fontId="30" fillId="0" borderId="23" xfId="2" applyNumberFormat="1" applyFont="1" applyFill="1" applyBorder="1" applyAlignment="1">
      <alignment horizontal="center" vertical="center"/>
    </xf>
    <xf numFmtId="3" fontId="30" fillId="0" borderId="25" xfId="2" applyNumberFormat="1" applyFont="1" applyFill="1" applyBorder="1" applyAlignment="1">
      <alignment horizontal="center" vertical="center"/>
    </xf>
    <xf numFmtId="3" fontId="30" fillId="5" borderId="25" xfId="2" applyNumberFormat="1" applyFont="1" applyFill="1" applyBorder="1" applyAlignment="1">
      <alignment horizontal="center" vertical="center"/>
    </xf>
    <xf numFmtId="3" fontId="30" fillId="14" borderId="25" xfId="2" applyNumberFormat="1" applyFont="1" applyFill="1" applyBorder="1" applyAlignment="1">
      <alignment horizontal="center" vertical="center"/>
    </xf>
    <xf numFmtId="0" fontId="30" fillId="9" borderId="3" xfId="0" applyFont="1" applyFill="1" applyBorder="1" applyAlignment="1">
      <alignment horizontal="left" vertical="center" wrapText="1"/>
    </xf>
    <xf numFmtId="0" fontId="30" fillId="2" borderId="3" xfId="0" applyFont="1" applyFill="1" applyBorder="1" applyAlignment="1">
      <alignment horizontal="left" vertical="center" wrapText="1"/>
    </xf>
    <xf numFmtId="172" fontId="30" fillId="2" borderId="3" xfId="0" applyNumberFormat="1" applyFont="1" applyFill="1" applyBorder="1" applyAlignment="1">
      <alignment horizontal="center" vertical="center"/>
    </xf>
    <xf numFmtId="172" fontId="30" fillId="5" borderId="3" xfId="0" applyNumberFormat="1" applyFont="1" applyFill="1" applyBorder="1" applyAlignment="1">
      <alignment horizontal="center" vertical="center"/>
    </xf>
    <xf numFmtId="172" fontId="30" fillId="5" borderId="3" xfId="0" applyNumberFormat="1" applyFont="1" applyFill="1" applyBorder="1" applyAlignment="1">
      <alignment horizontal="center" vertical="center" wrapText="1"/>
    </xf>
    <xf numFmtId="3" fontId="30" fillId="5" borderId="3" xfId="0" applyNumberFormat="1" applyFont="1" applyFill="1" applyBorder="1" applyAlignment="1">
      <alignment horizontal="center" vertical="center" wrapText="1"/>
    </xf>
    <xf numFmtId="172" fontId="30" fillId="14" borderId="3" xfId="0" applyNumberFormat="1" applyFont="1" applyFill="1" applyBorder="1" applyAlignment="1">
      <alignment horizontal="center" vertical="center"/>
    </xf>
    <xf numFmtId="169" fontId="2" fillId="0" borderId="16" xfId="0" applyNumberFormat="1" applyFont="1" applyBorder="1" applyAlignment="1">
      <alignment horizontal="center" vertical="center"/>
    </xf>
    <xf numFmtId="3" fontId="0" fillId="0" borderId="0" xfId="0" applyNumberFormat="1"/>
    <xf numFmtId="3" fontId="30" fillId="0" borderId="25" xfId="2" quotePrefix="1" applyNumberFormat="1" applyFont="1" applyFill="1" applyBorder="1" applyAlignment="1">
      <alignment horizontal="center" vertical="center"/>
    </xf>
    <xf numFmtId="0" fontId="30" fillId="10" borderId="24" xfId="0" applyFont="1" applyFill="1" applyBorder="1" applyAlignment="1">
      <alignment horizontal="left" vertical="center" wrapText="1"/>
    </xf>
    <xf numFmtId="3" fontId="30" fillId="10" borderId="23" xfId="0" applyNumberFormat="1" applyFont="1" applyFill="1" applyBorder="1" applyAlignment="1">
      <alignment horizontal="center" vertical="center" wrapText="1"/>
    </xf>
    <xf numFmtId="3" fontId="30" fillId="10" borderId="24" xfId="0" applyNumberFormat="1" applyFont="1" applyFill="1" applyBorder="1" applyAlignment="1">
      <alignment horizontal="center" vertical="center" wrapText="1"/>
    </xf>
    <xf numFmtId="172" fontId="30" fillId="10" borderId="24" xfId="0" applyNumberFormat="1" applyFont="1" applyFill="1" applyBorder="1" applyAlignment="1">
      <alignment horizontal="center" vertical="center" wrapText="1"/>
    </xf>
    <xf numFmtId="172" fontId="30" fillId="10" borderId="33" xfId="0" applyNumberFormat="1" applyFont="1" applyFill="1" applyBorder="1" applyAlignment="1">
      <alignment horizontal="center" vertical="center" wrapText="1"/>
    </xf>
    <xf numFmtId="4" fontId="30" fillId="10" borderId="24" xfId="0" applyNumberFormat="1" applyFont="1" applyFill="1" applyBorder="1" applyAlignment="1">
      <alignment horizontal="center" vertical="center" wrapText="1"/>
    </xf>
    <xf numFmtId="9" fontId="30" fillId="10" borderId="33" xfId="2" applyFont="1" applyFill="1" applyBorder="1" applyAlignment="1">
      <alignment horizontal="center" vertical="center" wrapText="1"/>
    </xf>
    <xf numFmtId="3" fontId="30" fillId="10" borderId="23" xfId="2" applyNumberFormat="1" applyFont="1" applyFill="1" applyBorder="1" applyAlignment="1">
      <alignment horizontal="center" vertical="center" wrapText="1"/>
    </xf>
    <xf numFmtId="0" fontId="30" fillId="2" borderId="15" xfId="0" applyFont="1" applyFill="1" applyBorder="1" applyAlignment="1">
      <alignment horizontal="left" vertical="center" wrapText="1"/>
    </xf>
    <xf numFmtId="3" fontId="30" fillId="2" borderId="25" xfId="0" applyNumberFormat="1" applyFont="1" applyFill="1" applyBorder="1" applyAlignment="1">
      <alignment horizontal="center" vertical="center" wrapText="1"/>
    </xf>
    <xf numFmtId="172" fontId="30" fillId="2" borderId="34" xfId="0" applyNumberFormat="1" applyFont="1" applyFill="1" applyBorder="1" applyAlignment="1">
      <alignment horizontal="center" vertical="center" wrapText="1"/>
    </xf>
    <xf numFmtId="9" fontId="30" fillId="2" borderId="34" xfId="2" applyFont="1" applyFill="1" applyBorder="1" applyAlignment="1">
      <alignment horizontal="center" vertical="center" wrapText="1"/>
    </xf>
    <xf numFmtId="3" fontId="30" fillId="2" borderId="25" xfId="2" applyNumberFormat="1" applyFont="1" applyFill="1" applyBorder="1" applyAlignment="1">
      <alignment horizontal="center" vertical="center" wrapText="1"/>
    </xf>
    <xf numFmtId="0" fontId="30" fillId="9" borderId="15" xfId="0" applyFont="1" applyFill="1" applyBorder="1" applyAlignment="1">
      <alignment horizontal="left" vertical="center" wrapText="1"/>
    </xf>
    <xf numFmtId="172" fontId="30" fillId="9" borderId="34" xfId="0" applyNumberFormat="1" applyFont="1" applyFill="1" applyBorder="1" applyAlignment="1">
      <alignment horizontal="center" vertical="center" wrapText="1"/>
    </xf>
    <xf numFmtId="9" fontId="30" fillId="9" borderId="34" xfId="2" applyFont="1" applyFill="1" applyBorder="1" applyAlignment="1">
      <alignment horizontal="center" vertical="center" wrapText="1"/>
    </xf>
    <xf numFmtId="3" fontId="30" fillId="9" borderId="25" xfId="2" applyNumberFormat="1" applyFont="1" applyFill="1" applyBorder="1" applyAlignment="1">
      <alignment horizontal="center" vertical="center" wrapText="1"/>
    </xf>
    <xf numFmtId="0" fontId="30" fillId="5" borderId="27" xfId="0" applyFont="1" applyFill="1" applyBorder="1" applyAlignment="1">
      <alignment horizontal="left" vertical="center" wrapText="1"/>
    </xf>
    <xf numFmtId="3" fontId="30" fillId="5" borderId="26" xfId="0" applyNumberFormat="1" applyFont="1" applyFill="1" applyBorder="1" applyAlignment="1">
      <alignment horizontal="center" vertical="center" wrapText="1"/>
    </xf>
    <xf numFmtId="3" fontId="30" fillId="5" borderId="27" xfId="0" applyNumberFormat="1" applyFont="1" applyFill="1" applyBorder="1" applyAlignment="1">
      <alignment horizontal="center" vertical="center" wrapText="1"/>
    </xf>
    <xf numFmtId="172" fontId="30" fillId="5" borderId="27" xfId="0" applyNumberFormat="1" applyFont="1" applyFill="1" applyBorder="1" applyAlignment="1">
      <alignment horizontal="center" vertical="center" wrapText="1"/>
    </xf>
    <xf numFmtId="172" fontId="30" fillId="5" borderId="35" xfId="0" applyNumberFormat="1" applyFont="1" applyFill="1" applyBorder="1" applyAlignment="1">
      <alignment horizontal="center" vertical="center" wrapText="1"/>
    </xf>
    <xf numFmtId="4" fontId="30" fillId="5" borderId="27" xfId="0" applyNumberFormat="1" applyFont="1" applyFill="1" applyBorder="1" applyAlignment="1">
      <alignment horizontal="center" vertical="center" wrapText="1"/>
    </xf>
    <xf numFmtId="9" fontId="30" fillId="5" borderId="35" xfId="2" applyFont="1" applyFill="1" applyBorder="1" applyAlignment="1">
      <alignment horizontal="center" vertical="center" wrapText="1"/>
    </xf>
    <xf numFmtId="3" fontId="30" fillId="5" borderId="26" xfId="2" applyNumberFormat="1" applyFont="1" applyFill="1" applyBorder="1" applyAlignment="1">
      <alignment horizontal="center" vertical="center" wrapText="1"/>
    </xf>
    <xf numFmtId="0" fontId="30" fillId="3" borderId="0" xfId="0" applyFont="1" applyFill="1" applyAlignment="1">
      <alignment horizontal="left" vertical="center" wrapText="1"/>
    </xf>
    <xf numFmtId="0" fontId="30" fillId="3" borderId="0" xfId="0" applyFont="1" applyFill="1" applyAlignment="1">
      <alignment horizontal="center" vertical="center" wrapText="1"/>
    </xf>
    <xf numFmtId="0" fontId="29" fillId="3" borderId="0" xfId="0" applyFont="1" applyFill="1" applyAlignment="1">
      <alignment vertical="center" wrapText="1"/>
    </xf>
    <xf numFmtId="172" fontId="30" fillId="3" borderId="0" xfId="0" applyNumberFormat="1" applyFont="1" applyFill="1" applyAlignment="1">
      <alignment horizontal="center" vertical="center" wrapText="1"/>
    </xf>
    <xf numFmtId="9" fontId="30" fillId="3" borderId="0" xfId="2" applyFont="1" applyFill="1" applyBorder="1" applyAlignment="1">
      <alignment horizontal="center" vertical="center" wrapText="1"/>
    </xf>
    <xf numFmtId="3" fontId="30" fillId="3" borderId="0" xfId="2" applyNumberFormat="1" applyFont="1" applyFill="1" applyBorder="1" applyAlignment="1">
      <alignment horizontal="center" vertical="center" wrapText="1"/>
    </xf>
    <xf numFmtId="3" fontId="30" fillId="2" borderId="6" xfId="2" applyNumberFormat="1" applyFont="1" applyFill="1" applyBorder="1" applyAlignment="1">
      <alignment horizontal="center" vertical="center" wrapText="1"/>
    </xf>
    <xf numFmtId="3" fontId="30" fillId="9" borderId="6" xfId="2" applyNumberFormat="1" applyFont="1" applyFill="1" applyBorder="1" applyAlignment="1">
      <alignment horizontal="center" vertical="center" wrapText="1"/>
    </xf>
    <xf numFmtId="0" fontId="30" fillId="5" borderId="3" xfId="0" applyFont="1" applyFill="1" applyBorder="1" applyAlignment="1">
      <alignment horizontal="left" vertical="center" wrapText="1"/>
    </xf>
    <xf numFmtId="3" fontId="30" fillId="5" borderId="25" xfId="0" applyNumberFormat="1" applyFont="1" applyFill="1" applyBorder="1" applyAlignment="1">
      <alignment horizontal="center" vertical="center" wrapText="1"/>
    </xf>
    <xf numFmtId="172" fontId="30" fillId="5" borderId="34" xfId="0" applyNumberFormat="1" applyFont="1" applyFill="1" applyBorder="1" applyAlignment="1">
      <alignment horizontal="center" vertical="center" wrapText="1"/>
    </xf>
    <xf numFmtId="9" fontId="30" fillId="5" borderId="34" xfId="2" applyFont="1" applyFill="1" applyBorder="1" applyAlignment="1">
      <alignment horizontal="center" vertical="center" wrapText="1"/>
    </xf>
    <xf numFmtId="3" fontId="30" fillId="5" borderId="6" xfId="2" applyNumberFormat="1" applyFont="1" applyFill="1" applyBorder="1" applyAlignment="1">
      <alignment horizontal="center" vertical="center" wrapText="1"/>
    </xf>
    <xf numFmtId="0" fontId="30" fillId="14" borderId="27" xfId="0" applyFont="1" applyFill="1" applyBorder="1" applyAlignment="1">
      <alignment horizontal="left" vertical="center" wrapText="1"/>
    </xf>
    <xf numFmtId="3" fontId="30" fillId="14" borderId="26" xfId="0" applyNumberFormat="1" applyFont="1" applyFill="1" applyBorder="1" applyAlignment="1">
      <alignment horizontal="center" vertical="center" wrapText="1"/>
    </xf>
    <xf numFmtId="3" fontId="30" fillId="14" borderId="27" xfId="0" applyNumberFormat="1" applyFont="1" applyFill="1" applyBorder="1" applyAlignment="1">
      <alignment horizontal="center" vertical="center" wrapText="1"/>
    </xf>
    <xf numFmtId="172" fontId="30" fillId="14" borderId="27" xfId="0" applyNumberFormat="1" applyFont="1" applyFill="1" applyBorder="1" applyAlignment="1">
      <alignment horizontal="center" vertical="center" wrapText="1"/>
    </xf>
    <xf numFmtId="172" fontId="30" fillId="14" borderId="35" xfId="0" applyNumberFormat="1" applyFont="1" applyFill="1" applyBorder="1" applyAlignment="1">
      <alignment horizontal="center" vertical="center" wrapText="1"/>
    </xf>
    <xf numFmtId="4" fontId="30" fillId="14" borderId="27" xfId="0" applyNumberFormat="1" applyFont="1" applyFill="1" applyBorder="1" applyAlignment="1">
      <alignment horizontal="center" vertical="center" wrapText="1"/>
    </xf>
    <xf numFmtId="9" fontId="30" fillId="14" borderId="35" xfId="2" applyFont="1" applyFill="1" applyBorder="1" applyAlignment="1">
      <alignment horizontal="center" vertical="center" wrapText="1"/>
    </xf>
    <xf numFmtId="3" fontId="30" fillId="14" borderId="45" xfId="0" applyNumberFormat="1" applyFont="1" applyFill="1" applyBorder="1" applyAlignment="1">
      <alignment horizontal="center" vertical="center" wrapText="1"/>
    </xf>
    <xf numFmtId="0" fontId="30" fillId="2" borderId="24" xfId="0" applyFont="1" applyFill="1" applyBorder="1" applyAlignment="1">
      <alignment horizontal="left" vertical="center" wrapText="1"/>
    </xf>
    <xf numFmtId="3" fontId="30" fillId="2" borderId="23" xfId="0" applyNumberFormat="1" applyFont="1" applyFill="1" applyBorder="1" applyAlignment="1">
      <alignment horizontal="center" vertical="center" wrapText="1"/>
    </xf>
    <xf numFmtId="3" fontId="30" fillId="2" borderId="24" xfId="0" applyNumberFormat="1" applyFont="1" applyFill="1" applyBorder="1" applyAlignment="1">
      <alignment horizontal="center" vertical="center" wrapText="1"/>
    </xf>
    <xf numFmtId="172" fontId="30" fillId="2" borderId="24" xfId="0" applyNumberFormat="1" applyFont="1" applyFill="1" applyBorder="1" applyAlignment="1">
      <alignment horizontal="center" vertical="center" wrapText="1"/>
    </xf>
    <xf numFmtId="172" fontId="30" fillId="2" borderId="33" xfId="0" applyNumberFormat="1" applyFont="1" applyFill="1" applyBorder="1" applyAlignment="1">
      <alignment horizontal="center" vertical="center" wrapText="1"/>
    </xf>
    <xf numFmtId="9" fontId="30" fillId="2" borderId="33" xfId="2" applyFont="1" applyFill="1" applyBorder="1" applyAlignment="1">
      <alignment horizontal="center" vertical="center" wrapText="1"/>
    </xf>
    <xf numFmtId="3" fontId="30" fillId="2" borderId="23" xfId="2" applyNumberFormat="1" applyFont="1" applyFill="1" applyBorder="1" applyAlignment="1">
      <alignment horizontal="center" vertical="center" wrapText="1"/>
    </xf>
    <xf numFmtId="3" fontId="30" fillId="5" borderId="25" xfId="2" applyNumberFormat="1" applyFont="1" applyFill="1" applyBorder="1" applyAlignment="1">
      <alignment horizontal="center" vertical="center" wrapText="1"/>
    </xf>
    <xf numFmtId="3" fontId="30" fillId="14" borderId="26" xfId="2" applyNumberFormat="1" applyFont="1" applyFill="1" applyBorder="1" applyAlignment="1">
      <alignment horizontal="center" vertical="center" wrapText="1"/>
    </xf>
    <xf numFmtId="3" fontId="30" fillId="2" borderId="25" xfId="0" applyNumberFormat="1" applyFont="1" applyFill="1" applyBorder="1" applyAlignment="1">
      <alignment horizontal="center" vertical="center"/>
    </xf>
    <xf numFmtId="172" fontId="30" fillId="2" borderId="34" xfId="0" applyNumberFormat="1" applyFont="1" applyFill="1" applyBorder="1" applyAlignment="1">
      <alignment horizontal="center" vertical="center"/>
    </xf>
    <xf numFmtId="3" fontId="30" fillId="2" borderId="25" xfId="2" applyNumberFormat="1" applyFont="1" applyFill="1" applyBorder="1" applyAlignment="1">
      <alignment horizontal="center" vertical="center"/>
    </xf>
    <xf numFmtId="4" fontId="30" fillId="2" borderId="25" xfId="2" applyNumberFormat="1" applyFont="1" applyFill="1" applyBorder="1" applyAlignment="1">
      <alignment horizontal="center" vertical="center" wrapText="1"/>
    </xf>
    <xf numFmtId="10" fontId="30" fillId="2" borderId="34" xfId="2" applyNumberFormat="1" applyFont="1" applyFill="1" applyBorder="1" applyAlignment="1">
      <alignment horizontal="center" vertical="center" wrapText="1"/>
    </xf>
    <xf numFmtId="3" fontId="30" fillId="9" borderId="25" xfId="0" applyNumberFormat="1" applyFont="1" applyFill="1" applyBorder="1" applyAlignment="1">
      <alignment horizontal="center" vertical="center"/>
    </xf>
    <xf numFmtId="172" fontId="30" fillId="9" borderId="3" xfId="0" applyNumberFormat="1" applyFont="1" applyFill="1" applyBorder="1" applyAlignment="1">
      <alignment horizontal="center" vertical="center"/>
    </xf>
    <xf numFmtId="172" fontId="30" fillId="9" borderId="34" xfId="0" applyNumberFormat="1" applyFont="1" applyFill="1" applyBorder="1" applyAlignment="1">
      <alignment horizontal="center" vertical="center"/>
    </xf>
    <xf numFmtId="3" fontId="30" fillId="9" borderId="25" xfId="2" applyNumberFormat="1" applyFont="1" applyFill="1" applyBorder="1" applyAlignment="1">
      <alignment horizontal="center" vertical="center"/>
    </xf>
    <xf numFmtId="4" fontId="30" fillId="9" borderId="25" xfId="2" applyNumberFormat="1" applyFont="1" applyFill="1" applyBorder="1" applyAlignment="1">
      <alignment horizontal="center" vertical="center" wrapText="1"/>
    </xf>
    <xf numFmtId="10" fontId="30" fillId="9" borderId="34" xfId="2" applyNumberFormat="1" applyFont="1" applyFill="1" applyBorder="1" applyAlignment="1">
      <alignment horizontal="center" vertical="center" wrapText="1"/>
    </xf>
    <xf numFmtId="3" fontId="30" fillId="5" borderId="25" xfId="0" applyNumberFormat="1" applyFont="1" applyFill="1" applyBorder="1" applyAlignment="1">
      <alignment horizontal="center" vertical="center"/>
    </xf>
    <xf numFmtId="172" fontId="30" fillId="5" borderId="34" xfId="0" applyNumberFormat="1" applyFont="1" applyFill="1" applyBorder="1" applyAlignment="1">
      <alignment horizontal="center" vertical="center"/>
    </xf>
    <xf numFmtId="4" fontId="30" fillId="5" borderId="25" xfId="2" applyNumberFormat="1" applyFont="1" applyFill="1" applyBorder="1" applyAlignment="1">
      <alignment horizontal="center" vertical="center" wrapText="1"/>
    </xf>
    <xf numFmtId="10" fontId="30" fillId="5" borderId="34" xfId="2" applyNumberFormat="1" applyFont="1" applyFill="1" applyBorder="1" applyAlignment="1">
      <alignment horizontal="center" vertical="center" wrapText="1"/>
    </xf>
    <xf numFmtId="0" fontId="30" fillId="14" borderId="3" xfId="0" applyFont="1" applyFill="1" applyBorder="1" applyAlignment="1">
      <alignment horizontal="left" vertical="center" wrapText="1"/>
    </xf>
    <xf numFmtId="3" fontId="30" fillId="14" borderId="25" xfId="0" applyNumberFormat="1" applyFont="1" applyFill="1" applyBorder="1" applyAlignment="1">
      <alignment horizontal="center" vertical="center"/>
    </xf>
    <xf numFmtId="172" fontId="30" fillId="14" borderId="34" xfId="0" applyNumberFormat="1" applyFont="1" applyFill="1" applyBorder="1" applyAlignment="1">
      <alignment horizontal="center" vertical="center"/>
    </xf>
    <xf numFmtId="3" fontId="30" fillId="14" borderId="25" xfId="0" applyNumberFormat="1" applyFont="1" applyFill="1" applyBorder="1" applyAlignment="1">
      <alignment horizontal="center" vertical="center" wrapText="1"/>
    </xf>
    <xf numFmtId="3" fontId="30" fillId="14" borderId="3" xfId="0" applyNumberFormat="1" applyFont="1" applyFill="1" applyBorder="1" applyAlignment="1">
      <alignment horizontal="center" vertical="center" wrapText="1"/>
    </xf>
    <xf numFmtId="9" fontId="30" fillId="14" borderId="34" xfId="2" applyFont="1" applyFill="1" applyBorder="1" applyAlignment="1">
      <alignment horizontal="center" vertical="center" wrapText="1"/>
    </xf>
    <xf numFmtId="3" fontId="30" fillId="14" borderId="26" xfId="0" applyNumberFormat="1" applyFont="1" applyFill="1" applyBorder="1" applyAlignment="1">
      <alignment horizontal="center" vertical="center"/>
    </xf>
    <xf numFmtId="3" fontId="30" fillId="14" borderId="27" xfId="0" applyNumberFormat="1" applyFont="1" applyFill="1" applyBorder="1" applyAlignment="1">
      <alignment horizontal="center" vertical="center"/>
    </xf>
    <xf numFmtId="172" fontId="30" fillId="14" borderId="27" xfId="0" applyNumberFormat="1" applyFont="1" applyFill="1" applyBorder="1" applyAlignment="1">
      <alignment horizontal="center" vertical="center"/>
    </xf>
    <xf numFmtId="172" fontId="30" fillId="14" borderId="35" xfId="0" applyNumberFormat="1" applyFont="1" applyFill="1" applyBorder="1" applyAlignment="1">
      <alignment horizontal="center" vertical="center"/>
    </xf>
    <xf numFmtId="4" fontId="30" fillId="14" borderId="26" xfId="2" applyNumberFormat="1" applyFont="1" applyFill="1" applyBorder="1" applyAlignment="1">
      <alignment horizontal="center" vertical="center" wrapText="1"/>
    </xf>
    <xf numFmtId="4" fontId="30" fillId="14" borderId="32" xfId="2" applyNumberFormat="1" applyFont="1" applyFill="1" applyBorder="1" applyAlignment="1">
      <alignment horizontal="center" vertical="center" wrapText="1"/>
    </xf>
    <xf numFmtId="10" fontId="30" fillId="14" borderId="35" xfId="2" applyNumberFormat="1" applyFont="1" applyFill="1" applyBorder="1" applyAlignment="1">
      <alignment horizontal="center" vertical="center" wrapText="1"/>
    </xf>
    <xf numFmtId="3" fontId="30" fillId="2" borderId="34" xfId="2" applyNumberFormat="1" applyFont="1" applyFill="1" applyBorder="1" applyAlignment="1">
      <alignment horizontal="center" vertical="center"/>
    </xf>
    <xf numFmtId="3" fontId="30" fillId="2" borderId="34" xfId="2" applyNumberFormat="1" applyFont="1" applyFill="1" applyBorder="1" applyAlignment="1">
      <alignment horizontal="center" vertical="center" wrapText="1"/>
    </xf>
    <xf numFmtId="3" fontId="30" fillId="9" borderId="34" xfId="2" applyNumberFormat="1" applyFont="1" applyFill="1" applyBorder="1" applyAlignment="1">
      <alignment horizontal="center" vertical="center"/>
    </xf>
    <xf numFmtId="3" fontId="30" fillId="9" borderId="34" xfId="2" applyNumberFormat="1" applyFont="1" applyFill="1" applyBorder="1" applyAlignment="1">
      <alignment horizontal="center" vertical="center" wrapText="1"/>
    </xf>
    <xf numFmtId="3" fontId="30" fillId="5" borderId="34" xfId="2" applyNumberFormat="1" applyFont="1" applyFill="1" applyBorder="1" applyAlignment="1">
      <alignment horizontal="center" vertical="center"/>
    </xf>
    <xf numFmtId="3" fontId="30" fillId="5" borderId="34" xfId="2" applyNumberFormat="1" applyFont="1" applyFill="1" applyBorder="1" applyAlignment="1">
      <alignment horizontal="center" vertical="center" wrapText="1"/>
    </xf>
    <xf numFmtId="10" fontId="30" fillId="14" borderId="34" xfId="2" applyNumberFormat="1" applyFont="1" applyFill="1" applyBorder="1" applyAlignment="1">
      <alignment horizontal="center" vertical="center"/>
    </xf>
    <xf numFmtId="0" fontId="26" fillId="21" borderId="11" xfId="0" applyFont="1" applyFill="1" applyBorder="1" applyAlignment="1">
      <alignment horizontal="center" vertical="center"/>
    </xf>
    <xf numFmtId="0" fontId="26" fillId="7" borderId="0" xfId="0" applyFont="1" applyFill="1" applyAlignment="1">
      <alignment horizontal="center" vertical="center"/>
    </xf>
    <xf numFmtId="0" fontId="26" fillId="11" borderId="0" xfId="0" applyFont="1" applyFill="1" applyAlignment="1">
      <alignment horizontal="center" vertical="center"/>
    </xf>
    <xf numFmtId="0" fontId="26" fillId="23" borderId="0" xfId="0" applyFont="1" applyFill="1" applyAlignment="1">
      <alignment horizontal="center" vertical="center"/>
    </xf>
    <xf numFmtId="0" fontId="26" fillId="22" borderId="12" xfId="0" applyFont="1" applyFill="1" applyBorder="1" applyAlignment="1">
      <alignment horizontal="center" vertical="center"/>
    </xf>
    <xf numFmtId="0" fontId="26" fillId="0" borderId="4" xfId="0" applyFont="1" applyBorder="1" applyAlignment="1">
      <alignment horizontal="center" vertical="center"/>
    </xf>
    <xf numFmtId="0" fontId="26" fillId="21" borderId="5" xfId="0" applyFont="1" applyFill="1" applyBorder="1" applyAlignment="1">
      <alignment horizontal="center" vertical="center"/>
    </xf>
    <xf numFmtId="0" fontId="26" fillId="7" borderId="5" xfId="0" applyFont="1" applyFill="1" applyBorder="1" applyAlignment="1">
      <alignment horizontal="center" vertical="center"/>
    </xf>
    <xf numFmtId="0" fontId="26" fillId="11" borderId="5" xfId="0" applyFont="1" applyFill="1" applyBorder="1" applyAlignment="1">
      <alignment horizontal="center" vertical="center"/>
    </xf>
    <xf numFmtId="0" fontId="26" fillId="23" borderId="5" xfId="0" applyFont="1" applyFill="1" applyBorder="1" applyAlignment="1">
      <alignment horizontal="center" vertical="center"/>
    </xf>
    <xf numFmtId="0" fontId="26" fillId="22" borderId="6" xfId="0" applyFont="1" applyFill="1" applyBorder="1" applyAlignment="1">
      <alignment horizontal="center" vertical="center"/>
    </xf>
    <xf numFmtId="9" fontId="30" fillId="0" borderId="3" xfId="2" applyFont="1" applyBorder="1" applyAlignment="1">
      <alignment horizontal="center" vertical="center"/>
    </xf>
    <xf numFmtId="0" fontId="26" fillId="0" borderId="3" xfId="0" applyFont="1" applyBorder="1" applyAlignment="1">
      <alignment vertical="top"/>
    </xf>
    <xf numFmtId="2" fontId="2" fillId="3" borderId="0" xfId="0" applyNumberFormat="1" applyFont="1" applyFill="1"/>
    <xf numFmtId="0" fontId="3" fillId="3" borderId="0" xfId="0" applyFont="1" applyFill="1" applyAlignment="1">
      <alignment vertical="center"/>
    </xf>
    <xf numFmtId="0" fontId="2" fillId="3" borderId="0" xfId="0" applyFont="1" applyFill="1" applyAlignment="1">
      <alignment horizontal="left"/>
    </xf>
    <xf numFmtId="0" fontId="37" fillId="3" borderId="0" xfId="0" applyFont="1" applyFill="1"/>
    <xf numFmtId="0" fontId="29" fillId="0" borderId="3" xfId="0" applyFont="1" applyBorder="1" applyAlignment="1">
      <alignment vertical="center" wrapText="1"/>
    </xf>
    <xf numFmtId="0" fontId="29" fillId="9" borderId="3" xfId="0" applyFont="1" applyFill="1" applyBorder="1" applyAlignment="1">
      <alignment vertical="center" wrapText="1"/>
    </xf>
    <xf numFmtId="0" fontId="29" fillId="5" borderId="3" xfId="0" applyFont="1" applyFill="1" applyBorder="1" applyAlignment="1">
      <alignment vertical="center" wrapText="1"/>
    </xf>
    <xf numFmtId="0" fontId="29" fillId="14" borderId="27" xfId="0" applyFont="1" applyFill="1" applyBorder="1" applyAlignment="1">
      <alignment vertical="center" wrapText="1"/>
    </xf>
    <xf numFmtId="0" fontId="29" fillId="2" borderId="24" xfId="0" applyFont="1" applyFill="1" applyBorder="1" applyAlignment="1">
      <alignment vertical="center" wrapText="1"/>
    </xf>
    <xf numFmtId="0" fontId="29" fillId="2" borderId="3" xfId="0" applyFont="1" applyFill="1" applyBorder="1" applyAlignment="1">
      <alignment vertical="center" wrapText="1"/>
    </xf>
    <xf numFmtId="0" fontId="29" fillId="14" borderId="3" xfId="0" applyFont="1" applyFill="1" applyBorder="1" applyAlignment="1">
      <alignment vertical="center" wrapText="1"/>
    </xf>
    <xf numFmtId="0" fontId="29" fillId="0" borderId="24" xfId="0" applyFont="1" applyBorder="1" applyAlignment="1">
      <alignment vertical="center" wrapText="1"/>
    </xf>
    <xf numFmtId="0" fontId="27" fillId="3" borderId="6" xfId="0" applyFont="1" applyFill="1" applyBorder="1" applyAlignment="1">
      <alignment horizontal="center" vertical="center" wrapText="1"/>
    </xf>
    <xf numFmtId="0" fontId="28" fillId="3" borderId="45" xfId="0" applyFont="1" applyFill="1" applyBorder="1" applyAlignment="1">
      <alignment horizontal="center" vertical="center" wrapText="1"/>
    </xf>
    <xf numFmtId="0" fontId="30" fillId="10" borderId="29" xfId="0" applyFont="1" applyFill="1" applyBorder="1" applyAlignment="1">
      <alignment vertical="center" wrapText="1"/>
    </xf>
    <xf numFmtId="0" fontId="30" fillId="2" borderId="5" xfId="0" applyFont="1" applyFill="1" applyBorder="1" applyAlignment="1">
      <alignment vertical="center" wrapText="1"/>
    </xf>
    <xf numFmtId="0" fontId="30" fillId="9" borderId="5" xfId="0" applyFont="1" applyFill="1" applyBorder="1" applyAlignment="1">
      <alignment vertical="center" wrapText="1"/>
    </xf>
    <xf numFmtId="0" fontId="30" fillId="5" borderId="31" xfId="0" applyFont="1" applyFill="1" applyBorder="1" applyAlignment="1">
      <alignment vertical="center" wrapText="1"/>
    </xf>
    <xf numFmtId="0" fontId="30" fillId="3" borderId="0" xfId="0" applyFont="1" applyFill="1" applyAlignment="1">
      <alignment vertical="center" wrapText="1"/>
    </xf>
    <xf numFmtId="0" fontId="30" fillId="0" borderId="29" xfId="0" applyFont="1" applyBorder="1" applyAlignment="1">
      <alignment vertical="center" wrapText="1"/>
    </xf>
    <xf numFmtId="0" fontId="30" fillId="0" borderId="5" xfId="0" applyFont="1" applyBorder="1" applyAlignment="1">
      <alignment vertical="center" wrapText="1"/>
    </xf>
    <xf numFmtId="0" fontId="30" fillId="5" borderId="5" xfId="0" applyFont="1" applyFill="1" applyBorder="1" applyAlignment="1">
      <alignment vertical="center" wrapText="1"/>
    </xf>
    <xf numFmtId="0" fontId="30" fillId="14" borderId="31" xfId="0" applyFont="1" applyFill="1" applyBorder="1" applyAlignment="1">
      <alignment vertical="center" wrapText="1"/>
    </xf>
    <xf numFmtId="0" fontId="30" fillId="2" borderId="29" xfId="0" applyFont="1" applyFill="1" applyBorder="1" applyAlignment="1">
      <alignment vertical="center" wrapText="1"/>
    </xf>
    <xf numFmtId="0" fontId="30" fillId="3" borderId="29" xfId="0" applyFont="1" applyFill="1" applyBorder="1" applyAlignment="1">
      <alignment vertical="center" wrapText="1"/>
    </xf>
    <xf numFmtId="0" fontId="30" fillId="3" borderId="5" xfId="0" applyFont="1" applyFill="1" applyBorder="1" applyAlignment="1">
      <alignment vertical="center" wrapText="1"/>
    </xf>
    <xf numFmtId="0" fontId="30" fillId="14" borderId="5" xfId="0" applyFont="1" applyFill="1" applyBorder="1" applyAlignment="1">
      <alignment vertical="center" wrapText="1"/>
    </xf>
    <xf numFmtId="0" fontId="30" fillId="2" borderId="8" xfId="0" applyFont="1" applyFill="1" applyBorder="1" applyAlignment="1">
      <alignment vertical="center" wrapText="1"/>
    </xf>
    <xf numFmtId="0" fontId="30" fillId="9" borderId="8" xfId="0" applyFont="1" applyFill="1" applyBorder="1" applyAlignment="1">
      <alignment vertical="center" wrapText="1"/>
    </xf>
    <xf numFmtId="0" fontId="30" fillId="5" borderId="8" xfId="0" applyFont="1" applyFill="1" applyBorder="1" applyAlignment="1">
      <alignment vertical="center" wrapText="1"/>
    </xf>
    <xf numFmtId="0" fontId="30" fillId="14" borderId="22" xfId="0" applyFont="1" applyFill="1" applyBorder="1" applyAlignment="1">
      <alignment vertical="center" wrapText="1"/>
    </xf>
    <xf numFmtId="0" fontId="29" fillId="10" borderId="24" xfId="0" applyFont="1" applyFill="1" applyBorder="1" applyAlignment="1">
      <alignment vertical="center" wrapText="1"/>
    </xf>
    <xf numFmtId="0" fontId="29" fillId="5" borderId="27" xfId="0" applyFont="1" applyFill="1" applyBorder="1" applyAlignment="1">
      <alignment vertical="center" wrapText="1"/>
    </xf>
    <xf numFmtId="0" fontId="30" fillId="2" borderId="34" xfId="0" applyFont="1" applyFill="1" applyBorder="1" applyAlignment="1">
      <alignment vertical="center" wrapText="1"/>
    </xf>
    <xf numFmtId="0" fontId="30" fillId="9" borderId="34" xfId="0" applyFont="1" applyFill="1" applyBorder="1" applyAlignment="1">
      <alignment vertical="center" wrapText="1"/>
    </xf>
    <xf numFmtId="0" fontId="30" fillId="5" borderId="34" xfId="0" applyFont="1" applyFill="1" applyBorder="1" applyAlignment="1">
      <alignment vertical="center" wrapText="1"/>
    </xf>
    <xf numFmtId="0" fontId="30" fillId="14" borderId="34" xfId="0" applyFont="1" applyFill="1" applyBorder="1" applyAlignment="1">
      <alignment vertical="center" wrapText="1"/>
    </xf>
    <xf numFmtId="170" fontId="41" fillId="10" borderId="16" xfId="0" applyNumberFormat="1" applyFont="1" applyFill="1" applyBorder="1" applyAlignment="1">
      <alignment horizontal="center" vertical="center"/>
    </xf>
    <xf numFmtId="0" fontId="46" fillId="0" borderId="0" xfId="0" applyFont="1"/>
    <xf numFmtId="10" fontId="0" fillId="3" borderId="0" xfId="2" applyNumberFormat="1" applyFont="1" applyFill="1"/>
    <xf numFmtId="2" fontId="3" fillId="0" borderId="0" xfId="0" applyNumberFormat="1" applyFont="1"/>
    <xf numFmtId="1" fontId="2" fillId="0" borderId="0" xfId="0" applyNumberFormat="1" applyFont="1" applyAlignment="1">
      <alignment horizontal="left" vertical="center"/>
    </xf>
    <xf numFmtId="1" fontId="41" fillId="0" borderId="16" xfId="0" applyNumberFormat="1" applyFont="1" applyBorder="1" applyAlignment="1">
      <alignment horizontal="center" vertical="center"/>
    </xf>
    <xf numFmtId="0" fontId="0" fillId="10" borderId="0" xfId="0" applyFill="1"/>
    <xf numFmtId="173" fontId="0" fillId="0" borderId="0" xfId="0" applyNumberFormat="1"/>
    <xf numFmtId="172" fontId="0" fillId="0" borderId="0" xfId="0" applyNumberFormat="1"/>
    <xf numFmtId="175" fontId="0" fillId="0" borderId="0" xfId="0" applyNumberFormat="1"/>
    <xf numFmtId="1" fontId="33" fillId="0" borderId="11" xfId="0" applyNumberFormat="1" applyFont="1" applyBorder="1" applyAlignment="1">
      <alignment horizontal="center" vertical="center"/>
    </xf>
    <xf numFmtId="1" fontId="33" fillId="0" borderId="0" xfId="0" applyNumberFormat="1" applyFont="1" applyAlignment="1">
      <alignment horizontal="center" vertical="center"/>
    </xf>
    <xf numFmtId="1" fontId="33" fillId="0" borderId="12" xfId="0" applyNumberFormat="1" applyFont="1" applyBorder="1" applyAlignment="1">
      <alignment horizontal="center" vertical="center"/>
    </xf>
    <xf numFmtId="1" fontId="41" fillId="0" borderId="12" xfId="0" applyNumberFormat="1" applyFont="1" applyBorder="1" applyAlignment="1">
      <alignment horizontal="center" vertical="center"/>
    </xf>
    <xf numFmtId="165" fontId="23" fillId="6" borderId="3" xfId="0" applyNumberFormat="1" applyFont="1" applyFill="1" applyBorder="1"/>
    <xf numFmtId="165" fontId="23" fillId="0" borderId="3" xfId="0" applyNumberFormat="1" applyFont="1" applyBorder="1"/>
    <xf numFmtId="0" fontId="23" fillId="0" borderId="0" xfId="0" applyFont="1" applyAlignment="1">
      <alignment horizontal="center" vertical="center" wrapText="1"/>
    </xf>
    <xf numFmtId="0" fontId="4" fillId="0" borderId="0" xfId="0" applyFont="1" applyAlignment="1">
      <alignment vertical="center" wrapText="1"/>
    </xf>
    <xf numFmtId="0" fontId="45" fillId="0" borderId="4" xfId="0" applyFont="1" applyBorder="1" applyAlignment="1">
      <alignment horizontal="center" vertical="center"/>
    </xf>
    <xf numFmtId="0" fontId="45" fillId="0" borderId="5" xfId="0" applyFont="1" applyBorder="1" applyAlignment="1">
      <alignment horizontal="center" vertical="center"/>
    </xf>
    <xf numFmtId="0" fontId="45" fillId="0" borderId="6" xfId="0" applyFont="1" applyBorder="1" applyAlignment="1">
      <alignment horizontal="center" vertical="center"/>
    </xf>
    <xf numFmtId="0" fontId="26" fillId="0" borderId="9" xfId="0" applyFont="1" applyBorder="1" applyAlignment="1">
      <alignment horizontal="center" vertical="center"/>
    </xf>
    <xf numFmtId="0" fontId="26" fillId="0" borderId="7" xfId="0" applyFont="1" applyBorder="1" applyAlignment="1">
      <alignment horizontal="center" vertical="center"/>
    </xf>
    <xf numFmtId="0" fontId="26" fillId="0" borderId="10" xfId="0" applyFont="1" applyBorder="1" applyAlignment="1">
      <alignment horizontal="center" vertical="center"/>
    </xf>
    <xf numFmtId="0" fontId="26" fillId="0" borderId="4"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9" fontId="30" fillId="14" borderId="34" xfId="2" applyFont="1" applyFill="1" applyBorder="1" applyAlignment="1">
      <alignment horizontal="center" vertical="center"/>
    </xf>
    <xf numFmtId="9" fontId="30" fillId="14" borderId="35" xfId="2" applyFont="1" applyFill="1" applyBorder="1" applyAlignment="1">
      <alignment horizontal="center" vertical="center"/>
    </xf>
    <xf numFmtId="0" fontId="26" fillId="3" borderId="24" xfId="0" applyFont="1" applyFill="1" applyBorder="1" applyAlignment="1">
      <alignment horizontal="center" vertical="center" wrapText="1"/>
    </xf>
    <xf numFmtId="0" fontId="26" fillId="3" borderId="3" xfId="0" applyFont="1" applyFill="1" applyBorder="1" applyAlignment="1">
      <alignment horizontal="center" vertical="center" wrapText="1"/>
    </xf>
    <xf numFmtId="0" fontId="26" fillId="3" borderId="27" xfId="0" applyFont="1" applyFill="1" applyBorder="1" applyAlignment="1">
      <alignment horizontal="center" vertical="center" wrapText="1"/>
    </xf>
    <xf numFmtId="0" fontId="26" fillId="3" borderId="38" xfId="0" applyFont="1" applyFill="1" applyBorder="1" applyAlignment="1">
      <alignment horizontal="center" vertical="center" wrapText="1"/>
    </xf>
    <xf numFmtId="0" fontId="26" fillId="3" borderId="39" xfId="0" applyFont="1" applyFill="1" applyBorder="1" applyAlignment="1">
      <alignment horizontal="center" vertical="center" wrapText="1"/>
    </xf>
    <xf numFmtId="0" fontId="26" fillId="3" borderId="40" xfId="0" applyFont="1" applyFill="1" applyBorder="1" applyAlignment="1">
      <alignment horizontal="center" vertical="center" wrapText="1"/>
    </xf>
    <xf numFmtId="0" fontId="26" fillId="3" borderId="19" xfId="0" applyFont="1" applyFill="1" applyBorder="1" applyAlignment="1">
      <alignment horizontal="center" vertical="center" wrapText="1"/>
    </xf>
    <xf numFmtId="0" fontId="26" fillId="3" borderId="49" xfId="0" applyFont="1" applyFill="1" applyBorder="1" applyAlignment="1">
      <alignment horizontal="center" vertical="center" wrapText="1"/>
    </xf>
    <xf numFmtId="0" fontId="26" fillId="3" borderId="20" xfId="0" applyFont="1" applyFill="1" applyBorder="1" applyAlignment="1">
      <alignment horizontal="center" vertical="center" wrapText="1"/>
    </xf>
    <xf numFmtId="0" fontId="26" fillId="3" borderId="12" xfId="0" applyFont="1" applyFill="1" applyBorder="1" applyAlignment="1">
      <alignment horizontal="center" vertical="center" wrapText="1"/>
    </xf>
    <xf numFmtId="0" fontId="26" fillId="3" borderId="21" xfId="0" applyFont="1" applyFill="1" applyBorder="1" applyAlignment="1">
      <alignment horizontal="center" vertical="center" wrapText="1"/>
    </xf>
    <xf numFmtId="0" fontId="26" fillId="3" borderId="50" xfId="0" applyFont="1" applyFill="1" applyBorder="1" applyAlignment="1">
      <alignment horizontal="center" vertical="center" wrapText="1"/>
    </xf>
    <xf numFmtId="172" fontId="30" fillId="3" borderId="34" xfId="0" applyNumberFormat="1" applyFont="1" applyFill="1" applyBorder="1" applyAlignment="1">
      <alignment horizontal="center" vertical="center" wrapText="1"/>
    </xf>
    <xf numFmtId="9" fontId="30" fillId="2" borderId="34" xfId="2" applyFont="1" applyFill="1" applyBorder="1" applyAlignment="1">
      <alignment horizontal="center" vertical="center"/>
    </xf>
    <xf numFmtId="9" fontId="30" fillId="9" borderId="34" xfId="2" applyFont="1" applyFill="1" applyBorder="1" applyAlignment="1">
      <alignment horizontal="center" vertical="center"/>
    </xf>
    <xf numFmtId="9" fontId="30" fillId="5" borderId="34" xfId="2" applyFont="1" applyFill="1" applyBorder="1" applyAlignment="1">
      <alignment horizontal="center" vertical="center"/>
    </xf>
    <xf numFmtId="172" fontId="30" fillId="0" borderId="37" xfId="0" applyNumberFormat="1" applyFont="1" applyBorder="1" applyAlignment="1">
      <alignment horizontal="center" vertical="center"/>
    </xf>
    <xf numFmtId="172" fontId="30" fillId="0" borderId="46" xfId="0" applyNumberFormat="1" applyFont="1" applyBorder="1" applyAlignment="1">
      <alignment horizontal="center" vertical="center"/>
    </xf>
    <xf numFmtId="0" fontId="44" fillId="8" borderId="23" xfId="0" applyFont="1" applyFill="1" applyBorder="1" applyAlignment="1">
      <alignment horizontal="center" vertical="center" textRotation="90" wrapText="1"/>
    </xf>
    <xf numFmtId="0" fontId="44" fillId="8" borderId="25" xfId="0" applyFont="1" applyFill="1" applyBorder="1" applyAlignment="1">
      <alignment horizontal="center" vertical="center" textRotation="90" wrapText="1"/>
    </xf>
    <xf numFmtId="0" fontId="44" fillId="8" borderId="26" xfId="0" applyFont="1" applyFill="1" applyBorder="1" applyAlignment="1">
      <alignment horizontal="center" vertical="center" textRotation="90" wrapText="1"/>
    </xf>
    <xf numFmtId="0" fontId="26" fillId="22" borderId="23" xfId="0" applyFont="1" applyFill="1" applyBorder="1" applyAlignment="1">
      <alignment horizontal="center" vertical="center" textRotation="90" wrapText="1"/>
    </xf>
    <xf numFmtId="0" fontId="26" fillId="22" borderId="25" xfId="0" applyFont="1" applyFill="1" applyBorder="1" applyAlignment="1">
      <alignment horizontal="center" vertical="center" textRotation="90" wrapText="1"/>
    </xf>
    <xf numFmtId="0" fontId="26" fillId="22" borderId="26" xfId="0" applyFont="1" applyFill="1" applyBorder="1" applyAlignment="1">
      <alignment horizontal="center" vertical="center" textRotation="90" wrapText="1"/>
    </xf>
    <xf numFmtId="0" fontId="30" fillId="2" borderId="24" xfId="0" applyFont="1" applyFill="1" applyBorder="1" applyAlignment="1">
      <alignment horizontal="left" vertical="center" wrapText="1"/>
    </xf>
    <xf numFmtId="0" fontId="30" fillId="2" borderId="3" xfId="0" applyFont="1" applyFill="1" applyBorder="1" applyAlignment="1">
      <alignment horizontal="left" vertical="center" wrapText="1"/>
    </xf>
    <xf numFmtId="0" fontId="30" fillId="5" borderId="3" xfId="0" applyFont="1" applyFill="1" applyBorder="1" applyAlignment="1">
      <alignment horizontal="left" vertical="center" wrapText="1"/>
    </xf>
    <xf numFmtId="0" fontId="26" fillId="7" borderId="23" xfId="0" applyFont="1" applyFill="1" applyBorder="1" applyAlignment="1">
      <alignment horizontal="center" vertical="center" textRotation="90" wrapText="1"/>
    </xf>
    <xf numFmtId="0" fontId="26" fillId="7" borderId="25" xfId="0" applyFont="1" applyFill="1" applyBorder="1" applyAlignment="1">
      <alignment horizontal="center" vertical="center" textRotation="90" wrapText="1"/>
    </xf>
    <xf numFmtId="0" fontId="26" fillId="7" borderId="26" xfId="0" applyFont="1" applyFill="1" applyBorder="1" applyAlignment="1">
      <alignment horizontal="center" vertical="center" textRotation="90" wrapText="1"/>
    </xf>
    <xf numFmtId="0" fontId="26" fillId="11" borderId="23" xfId="0" applyFont="1" applyFill="1" applyBorder="1" applyAlignment="1">
      <alignment horizontal="center" vertical="center" textRotation="90" wrapText="1"/>
    </xf>
    <xf numFmtId="0" fontId="26" fillId="11" borderId="25" xfId="0" applyFont="1" applyFill="1" applyBorder="1" applyAlignment="1">
      <alignment horizontal="center" vertical="center" textRotation="90" wrapText="1"/>
    </xf>
    <xf numFmtId="0" fontId="26" fillId="11" borderId="26" xfId="0" applyFont="1" applyFill="1" applyBorder="1" applyAlignment="1">
      <alignment horizontal="center" vertical="center" textRotation="90" wrapText="1"/>
    </xf>
    <xf numFmtId="0" fontId="30" fillId="9" borderId="3" xfId="0" applyFont="1" applyFill="1" applyBorder="1" applyAlignment="1">
      <alignment horizontal="left" vertical="center" wrapText="1"/>
    </xf>
    <xf numFmtId="0" fontId="30" fillId="14" borderId="3" xfId="0" applyFont="1" applyFill="1" applyBorder="1" applyAlignment="1">
      <alignment horizontal="left" vertical="center" wrapText="1"/>
    </xf>
    <xf numFmtId="0" fontId="30" fillId="14" borderId="27" xfId="0" applyFont="1" applyFill="1" applyBorder="1" applyAlignment="1">
      <alignment horizontal="left" vertical="center" wrapText="1"/>
    </xf>
    <xf numFmtId="0" fontId="26" fillId="16" borderId="23" xfId="0" applyFont="1" applyFill="1" applyBorder="1" applyAlignment="1">
      <alignment horizontal="center" vertical="center" textRotation="90" wrapText="1"/>
    </xf>
    <xf numFmtId="0" fontId="26" fillId="16" borderId="25" xfId="0" applyFont="1" applyFill="1" applyBorder="1" applyAlignment="1">
      <alignment horizontal="center" vertical="center" textRotation="90" wrapText="1"/>
    </xf>
    <xf numFmtId="0" fontId="26" fillId="16" borderId="26" xfId="0" applyFont="1" applyFill="1" applyBorder="1" applyAlignment="1">
      <alignment horizontal="center" vertical="center" textRotation="90" wrapText="1"/>
    </xf>
    <xf numFmtId="0" fontId="26" fillId="21" borderId="23" xfId="0" applyFont="1" applyFill="1" applyBorder="1" applyAlignment="1">
      <alignment horizontal="center" vertical="center" textRotation="90" wrapText="1"/>
    </xf>
    <xf numFmtId="0" fontId="26" fillId="21" borderId="25" xfId="0" applyFont="1" applyFill="1" applyBorder="1" applyAlignment="1">
      <alignment horizontal="center" vertical="center" textRotation="90" wrapText="1"/>
    </xf>
    <xf numFmtId="0" fontId="26" fillId="21" borderId="26" xfId="0" applyFont="1" applyFill="1" applyBorder="1" applyAlignment="1">
      <alignment horizontal="center" vertical="center" textRotation="90" wrapText="1"/>
    </xf>
    <xf numFmtId="0" fontId="27" fillId="3" borderId="36" xfId="0" applyFont="1" applyFill="1" applyBorder="1" applyAlignment="1">
      <alignment horizontal="center" vertical="center" wrapText="1"/>
    </xf>
    <xf numFmtId="0" fontId="27" fillId="3" borderId="29" xfId="0" applyFont="1" applyFill="1" applyBorder="1" applyAlignment="1">
      <alignment horizontal="center" vertical="center" wrapText="1"/>
    </xf>
    <xf numFmtId="0" fontId="27" fillId="3" borderId="30" xfId="0" applyFont="1" applyFill="1" applyBorder="1" applyAlignment="1">
      <alignment horizontal="center" vertical="center" wrapText="1"/>
    </xf>
    <xf numFmtId="172" fontId="30" fillId="0" borderId="38" xfId="0" applyNumberFormat="1" applyFont="1" applyBorder="1" applyAlignment="1">
      <alignment horizontal="center" vertical="center" wrapText="1"/>
    </xf>
    <xf numFmtId="172" fontId="30" fillId="0" borderId="46" xfId="0" applyNumberFormat="1" applyFont="1" applyBorder="1" applyAlignment="1">
      <alignment horizontal="center" vertical="center" wrapText="1"/>
    </xf>
    <xf numFmtId="172" fontId="30" fillId="3" borderId="37" xfId="0" applyNumberFormat="1" applyFont="1" applyFill="1" applyBorder="1" applyAlignment="1">
      <alignment horizontal="center" vertical="center" wrapText="1"/>
    </xf>
    <xf numFmtId="172" fontId="30" fillId="3" borderId="46" xfId="0" applyNumberFormat="1" applyFont="1" applyFill="1" applyBorder="1" applyAlignment="1">
      <alignment horizontal="center" vertical="center" wrapText="1"/>
    </xf>
    <xf numFmtId="172" fontId="30" fillId="0" borderId="37" xfId="0" applyNumberFormat="1" applyFont="1" applyBorder="1" applyAlignment="1">
      <alignment horizontal="center" vertical="center" wrapText="1"/>
    </xf>
    <xf numFmtId="172" fontId="30" fillId="3" borderId="33" xfId="0" applyNumberFormat="1" applyFont="1" applyFill="1" applyBorder="1" applyAlignment="1">
      <alignment horizontal="center" vertical="center" wrapText="1"/>
    </xf>
    <xf numFmtId="3" fontId="30" fillId="2" borderId="47" xfId="0" applyNumberFormat="1" applyFont="1" applyFill="1" applyBorder="1" applyAlignment="1">
      <alignment horizontal="center" vertical="center"/>
    </xf>
    <xf numFmtId="3" fontId="30" fillId="2" borderId="48" xfId="0" applyNumberFormat="1" applyFont="1" applyFill="1" applyBorder="1" applyAlignment="1">
      <alignment horizontal="center" vertical="center"/>
    </xf>
    <xf numFmtId="3" fontId="30" fillId="14" borderId="47" xfId="0" applyNumberFormat="1" applyFont="1" applyFill="1" applyBorder="1" applyAlignment="1">
      <alignment horizontal="center" vertical="center"/>
    </xf>
    <xf numFmtId="3" fontId="30" fillId="14" borderId="28" xfId="0" applyNumberFormat="1" applyFont="1" applyFill="1" applyBorder="1" applyAlignment="1">
      <alignment horizontal="center" vertical="center"/>
    </xf>
    <xf numFmtId="9" fontId="30" fillId="2" borderId="37" xfId="2" applyFont="1" applyFill="1" applyBorder="1" applyAlignment="1">
      <alignment horizontal="center" vertical="center"/>
    </xf>
    <xf numFmtId="9" fontId="30" fillId="2" borderId="39" xfId="2" applyFont="1" applyFill="1" applyBorder="1" applyAlignment="1">
      <alignment horizontal="center" vertical="center"/>
    </xf>
    <xf numFmtId="9" fontId="30" fillId="2" borderId="46" xfId="2" applyFont="1" applyFill="1" applyBorder="1" applyAlignment="1">
      <alignment horizontal="center" vertical="center"/>
    </xf>
    <xf numFmtId="9" fontId="30" fillId="9" borderId="37" xfId="2" applyFont="1" applyFill="1" applyBorder="1" applyAlignment="1">
      <alignment horizontal="center" vertical="center"/>
    </xf>
    <xf numFmtId="9" fontId="30" fillId="9" borderId="39" xfId="2" applyFont="1" applyFill="1" applyBorder="1" applyAlignment="1">
      <alignment horizontal="center" vertical="center"/>
    </xf>
    <xf numFmtId="9" fontId="30" fillId="9" borderId="46" xfId="2" applyFont="1" applyFill="1" applyBorder="1" applyAlignment="1">
      <alignment horizontal="center" vertical="center"/>
    </xf>
    <xf numFmtId="9" fontId="30" fillId="5" borderId="37" xfId="2" applyFont="1" applyFill="1" applyBorder="1" applyAlignment="1">
      <alignment horizontal="center" vertical="center"/>
    </xf>
    <xf numFmtId="9" fontId="30" fillId="5" borderId="39" xfId="2" applyFont="1" applyFill="1" applyBorder="1" applyAlignment="1">
      <alignment horizontal="center" vertical="center"/>
    </xf>
    <xf numFmtId="9" fontId="30" fillId="5" borderId="46" xfId="2" applyFont="1" applyFill="1" applyBorder="1" applyAlignment="1">
      <alignment horizontal="center" vertical="center"/>
    </xf>
    <xf numFmtId="9" fontId="30" fillId="14" borderId="37" xfId="2" applyFont="1" applyFill="1" applyBorder="1" applyAlignment="1">
      <alignment horizontal="center" vertical="center"/>
    </xf>
    <xf numFmtId="9" fontId="30" fillId="14" borderId="39" xfId="2" applyFont="1" applyFill="1" applyBorder="1" applyAlignment="1">
      <alignment horizontal="center" vertical="center"/>
    </xf>
    <xf numFmtId="9" fontId="30" fillId="14" borderId="40" xfId="2" applyFont="1" applyFill="1" applyBorder="1" applyAlignment="1">
      <alignment horizontal="center" vertical="center"/>
    </xf>
    <xf numFmtId="3" fontId="30" fillId="14" borderId="47" xfId="0" applyNumberFormat="1" applyFont="1" applyFill="1" applyBorder="1" applyAlignment="1">
      <alignment horizontal="center" vertical="center" wrapText="1"/>
    </xf>
    <xf numFmtId="3" fontId="30" fillId="14" borderId="28" xfId="0" applyNumberFormat="1" applyFont="1" applyFill="1" applyBorder="1" applyAlignment="1">
      <alignment horizontal="center" vertical="center" wrapText="1"/>
    </xf>
    <xf numFmtId="3" fontId="30" fillId="2" borderId="47" xfId="0" applyNumberFormat="1" applyFont="1" applyFill="1" applyBorder="1" applyAlignment="1">
      <alignment horizontal="center" vertical="center" wrapText="1"/>
    </xf>
    <xf numFmtId="3" fontId="30" fillId="2" borderId="48" xfId="0" applyNumberFormat="1" applyFont="1" applyFill="1" applyBorder="1" applyAlignment="1">
      <alignment horizontal="center" vertical="center" wrapText="1"/>
    </xf>
    <xf numFmtId="3" fontId="30" fillId="9" borderId="47" xfId="0" applyNumberFormat="1" applyFont="1" applyFill="1" applyBorder="1" applyAlignment="1">
      <alignment horizontal="center" vertical="center" wrapText="1"/>
    </xf>
    <xf numFmtId="3" fontId="30" fillId="9" borderId="48" xfId="0" applyNumberFormat="1" applyFont="1" applyFill="1" applyBorder="1" applyAlignment="1">
      <alignment horizontal="center" vertical="center" wrapText="1"/>
    </xf>
    <xf numFmtId="3" fontId="30" fillId="5" borderId="47" xfId="0" applyNumberFormat="1" applyFont="1" applyFill="1" applyBorder="1" applyAlignment="1">
      <alignment horizontal="center" vertical="center" wrapText="1"/>
    </xf>
    <xf numFmtId="3" fontId="30" fillId="5" borderId="48" xfId="0" applyNumberFormat="1" applyFont="1" applyFill="1" applyBorder="1" applyAlignment="1">
      <alignment horizontal="center" vertical="center" wrapText="1"/>
    </xf>
    <xf numFmtId="3" fontId="30" fillId="9" borderId="47" xfId="0" applyNumberFormat="1" applyFont="1" applyFill="1" applyBorder="1" applyAlignment="1">
      <alignment horizontal="center" vertical="center"/>
    </xf>
    <xf numFmtId="3" fontId="30" fillId="9" borderId="48" xfId="0" applyNumberFormat="1" applyFont="1" applyFill="1" applyBorder="1" applyAlignment="1">
      <alignment horizontal="center" vertical="center"/>
    </xf>
    <xf numFmtId="3" fontId="30" fillId="5" borderId="47" xfId="0" applyNumberFormat="1" applyFont="1" applyFill="1" applyBorder="1" applyAlignment="1">
      <alignment horizontal="center" vertical="center"/>
    </xf>
    <xf numFmtId="3" fontId="30" fillId="5" borderId="48" xfId="0" applyNumberFormat="1" applyFont="1" applyFill="1" applyBorder="1" applyAlignment="1">
      <alignment horizontal="center" vertical="center"/>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left"/>
    </xf>
    <xf numFmtId="0" fontId="3" fillId="0" borderId="3" xfId="0" applyFont="1" applyBorder="1" applyAlignment="1">
      <alignment horizontal="center" vertical="center"/>
    </xf>
    <xf numFmtId="0" fontId="39" fillId="0" borderId="15" xfId="0" applyFont="1" applyBorder="1" applyAlignment="1">
      <alignment horizontal="center" vertical="center" wrapText="1"/>
    </xf>
    <xf numFmtId="0" fontId="39" fillId="0" borderId="16" xfId="0" applyFont="1" applyBorder="1" applyAlignment="1">
      <alignment horizontal="center" vertical="center" wrapText="1"/>
    </xf>
    <xf numFmtId="0" fontId="39" fillId="0" borderId="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6" xfId="0" applyFont="1" applyBorder="1" applyAlignment="1">
      <alignment horizontal="center" vertical="center" wrapText="1"/>
    </xf>
    <xf numFmtId="0" fontId="33" fillId="0" borderId="2" xfId="0" applyFont="1" applyBorder="1" applyAlignment="1">
      <alignment horizontal="center" vertical="center" wrapText="1"/>
    </xf>
    <xf numFmtId="0" fontId="24" fillId="0" borderId="9" xfId="0" applyFont="1" applyBorder="1" applyAlignment="1">
      <alignment horizontal="center" vertical="center"/>
    </xf>
    <xf numFmtId="0" fontId="24" fillId="0" borderId="7" xfId="0" applyFont="1" applyBorder="1" applyAlignment="1">
      <alignment horizontal="center" vertical="center"/>
    </xf>
    <xf numFmtId="0" fontId="24" fillId="0" borderId="10" xfId="0" applyFont="1" applyBorder="1" applyAlignment="1">
      <alignment horizontal="center" vertical="center"/>
    </xf>
    <xf numFmtId="0" fontId="24" fillId="0" borderId="11" xfId="0" applyFont="1" applyBorder="1" applyAlignment="1">
      <alignment horizontal="center" vertical="center"/>
    </xf>
    <xf numFmtId="0" fontId="24" fillId="0" borderId="0" xfId="0" applyFont="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24" fillId="0" borderId="8" xfId="0" applyFont="1" applyBorder="1" applyAlignment="1">
      <alignment horizontal="center" vertical="center"/>
    </xf>
    <xf numFmtId="0" fontId="24" fillId="0" borderId="14" xfId="0" applyFont="1" applyBorder="1" applyAlignment="1">
      <alignment horizontal="center" vertical="center"/>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170" fontId="33" fillId="0" borderId="7" xfId="0" applyNumberFormat="1" applyFont="1" applyBorder="1" applyAlignment="1">
      <alignment horizontal="center" vertical="center"/>
    </xf>
    <xf numFmtId="170" fontId="33" fillId="0" borderId="10" xfId="0" applyNumberFormat="1" applyFont="1" applyBorder="1" applyAlignment="1">
      <alignment horizontal="center" vertical="center"/>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2" xfId="0" applyFont="1" applyBorder="1" applyAlignment="1">
      <alignment horizontal="center" vertical="center" wrapText="1"/>
    </xf>
    <xf numFmtId="170" fontId="33" fillId="0" borderId="9" xfId="0" applyNumberFormat="1" applyFont="1" applyBorder="1" applyAlignment="1">
      <alignment horizontal="center" vertical="center"/>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10" fontId="17" fillId="2" borderId="13" xfId="2" applyNumberFormat="1" applyFont="1" applyFill="1" applyBorder="1" applyAlignment="1">
      <alignment horizontal="center" vertical="center"/>
    </xf>
    <xf numFmtId="10" fontId="17" fillId="2" borderId="14" xfId="2" applyNumberFormat="1" applyFont="1" applyFill="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2" fontId="4" fillId="5" borderId="11" xfId="1" applyNumberFormat="1" applyFont="1" applyFill="1" applyBorder="1" applyAlignment="1">
      <alignment horizontal="center" vertical="center"/>
    </xf>
    <xf numFmtId="2" fontId="4" fillId="5" borderId="12" xfId="1" applyNumberFormat="1" applyFont="1" applyFill="1" applyBorder="1" applyAlignment="1">
      <alignment horizontal="center" vertical="center"/>
    </xf>
    <xf numFmtId="169" fontId="20" fillId="2" borderId="11" xfId="2" applyNumberFormat="1" applyFont="1" applyFill="1" applyBorder="1" applyAlignment="1">
      <alignment horizontal="center" vertical="center"/>
    </xf>
    <xf numFmtId="169" fontId="20" fillId="2" borderId="12" xfId="2" applyNumberFormat="1" applyFont="1" applyFill="1" applyBorder="1" applyAlignment="1">
      <alignment horizontal="center" vertical="center"/>
    </xf>
    <xf numFmtId="0" fontId="2" fillId="13" borderId="7" xfId="0" applyFont="1" applyFill="1" applyBorder="1"/>
    <xf numFmtId="0" fontId="2" fillId="13" borderId="0" xfId="0" applyFont="1" applyFill="1" applyBorder="1"/>
    <xf numFmtId="0" fontId="3" fillId="12" borderId="0" xfId="0" applyFont="1" applyFill="1" applyBorder="1"/>
    <xf numFmtId="0" fontId="2" fillId="14" borderId="0" xfId="0" applyFont="1" applyFill="1" applyBorder="1"/>
    <xf numFmtId="0" fontId="3" fillId="18" borderId="0" xfId="0" applyFont="1" applyFill="1" applyBorder="1"/>
    <xf numFmtId="0" fontId="2" fillId="19" borderId="0" xfId="0" applyFont="1" applyFill="1" applyBorder="1"/>
    <xf numFmtId="0" fontId="3" fillId="17" borderId="0" xfId="0" applyFont="1" applyFill="1" applyBorder="1"/>
    <xf numFmtId="0" fontId="2" fillId="15" borderId="0" xfId="0" applyFont="1" applyFill="1" applyBorder="1"/>
    <xf numFmtId="0" fontId="3" fillId="20" borderId="8" xfId="0" applyFont="1" applyFill="1" applyBorder="1"/>
    <xf numFmtId="49" fontId="42" fillId="13" borderId="0" xfId="0" applyNumberFormat="1" applyFont="1" applyFill="1" applyBorder="1" applyAlignment="1">
      <alignment horizontal="center" vertical="center" wrapText="1"/>
    </xf>
    <xf numFmtId="2" fontId="42" fillId="12" borderId="0" xfId="0" applyNumberFormat="1" applyFont="1" applyFill="1" applyBorder="1" applyAlignment="1">
      <alignment horizontal="center" vertical="center" wrapText="1"/>
    </xf>
    <xf numFmtId="49" fontId="42" fillId="14" borderId="0" xfId="0" applyNumberFormat="1" applyFont="1" applyFill="1" applyBorder="1" applyAlignment="1">
      <alignment horizontal="center" vertical="center" wrapText="1"/>
    </xf>
    <xf numFmtId="2" fontId="42" fillId="18" borderId="0" xfId="0" applyNumberFormat="1" applyFont="1" applyFill="1" applyBorder="1" applyAlignment="1">
      <alignment horizontal="center" vertical="center" wrapText="1"/>
    </xf>
    <xf numFmtId="49" fontId="42" fillId="19" borderId="0" xfId="0" applyNumberFormat="1" applyFont="1" applyFill="1" applyBorder="1" applyAlignment="1">
      <alignment horizontal="center" vertical="center" wrapText="1"/>
    </xf>
    <xf numFmtId="2" fontId="42" fillId="17" borderId="0" xfId="0" applyNumberFormat="1" applyFont="1" applyFill="1" applyBorder="1" applyAlignment="1">
      <alignment horizontal="center" vertical="center" wrapText="1"/>
    </xf>
    <xf numFmtId="2" fontId="42" fillId="15" borderId="0" xfId="0" applyNumberFormat="1" applyFont="1" applyFill="1" applyBorder="1" applyAlignment="1">
      <alignment horizontal="center" vertical="center" wrapText="1"/>
    </xf>
    <xf numFmtId="2" fontId="2" fillId="13" borderId="0" xfId="0" applyNumberFormat="1" applyFont="1" applyFill="1" applyBorder="1" applyAlignment="1">
      <alignment horizontal="center" vertical="center"/>
    </xf>
    <xf numFmtId="0" fontId="42" fillId="13" borderId="0" xfId="0" applyFont="1" applyFill="1" applyBorder="1" applyAlignment="1">
      <alignment horizontal="left" vertical="top"/>
    </xf>
    <xf numFmtId="0" fontId="42" fillId="13" borderId="0" xfId="0" applyFont="1" applyFill="1" applyBorder="1" applyAlignment="1">
      <alignment horizontal="left" vertical="top" wrapText="1"/>
    </xf>
    <xf numFmtId="165" fontId="42" fillId="13" borderId="0" xfId="0" applyNumberFormat="1" applyFont="1" applyFill="1" applyBorder="1" applyAlignment="1">
      <alignment horizontal="left" vertical="top" wrapText="1"/>
    </xf>
    <xf numFmtId="2" fontId="3" fillId="12" borderId="0" xfId="0" applyNumberFormat="1" applyFont="1" applyFill="1" applyBorder="1" applyAlignment="1">
      <alignment horizontal="center" vertical="center"/>
    </xf>
    <xf numFmtId="0" fontId="42" fillId="12" borderId="0" xfId="0" applyFont="1" applyFill="1" applyBorder="1" applyAlignment="1">
      <alignment horizontal="left" vertical="top"/>
    </xf>
    <xf numFmtId="165" fontId="43" fillId="12" borderId="0" xfId="0" applyNumberFormat="1" applyFont="1" applyFill="1" applyBorder="1" applyAlignment="1">
      <alignment horizontal="left" vertical="top" wrapText="1"/>
    </xf>
    <xf numFmtId="2" fontId="2" fillId="14" borderId="0" xfId="0" applyNumberFormat="1" applyFont="1" applyFill="1" applyBorder="1" applyAlignment="1">
      <alignment horizontal="center" vertical="center"/>
    </xf>
    <xf numFmtId="0" fontId="42" fillId="14" borderId="0" xfId="0" applyFont="1" applyFill="1" applyBorder="1" applyAlignment="1">
      <alignment horizontal="left" vertical="top" wrapText="1"/>
    </xf>
    <xf numFmtId="165" fontId="42" fillId="14" borderId="0" xfId="0" applyNumberFormat="1" applyFont="1" applyFill="1" applyBorder="1" applyAlignment="1">
      <alignment horizontal="left" vertical="top" wrapText="1"/>
    </xf>
    <xf numFmtId="2" fontId="2" fillId="14" borderId="11" xfId="0" applyNumberFormat="1" applyFont="1" applyFill="1" applyBorder="1" applyAlignment="1">
      <alignment horizontal="center" vertical="center"/>
    </xf>
    <xf numFmtId="2" fontId="3" fillId="18" borderId="0" xfId="0" applyNumberFormat="1" applyFont="1" applyFill="1" applyBorder="1" applyAlignment="1">
      <alignment horizontal="center" vertical="center"/>
    </xf>
    <xf numFmtId="0" fontId="42" fillId="18" borderId="0" xfId="0" applyFont="1" applyFill="1" applyBorder="1" applyAlignment="1">
      <alignment horizontal="left" vertical="top"/>
    </xf>
    <xf numFmtId="165" fontId="43" fillId="18" borderId="0" xfId="0" applyNumberFormat="1" applyFont="1" applyFill="1" applyBorder="1" applyAlignment="1">
      <alignment horizontal="left" vertical="top" wrapText="1"/>
    </xf>
    <xf numFmtId="2" fontId="2" fillId="19" borderId="0" xfId="0" applyNumberFormat="1" applyFont="1" applyFill="1" applyBorder="1" applyAlignment="1">
      <alignment horizontal="center" vertical="center"/>
    </xf>
    <xf numFmtId="0" fontId="42" fillId="19" borderId="0" xfId="0" applyFont="1" applyFill="1" applyBorder="1" applyAlignment="1">
      <alignment horizontal="left" vertical="top" wrapText="1"/>
    </xf>
    <xf numFmtId="165" fontId="42" fillId="19" borderId="0" xfId="0" applyNumberFormat="1" applyFont="1" applyFill="1" applyBorder="1" applyAlignment="1">
      <alignment horizontal="left" vertical="top" wrapText="1"/>
    </xf>
    <xf numFmtId="2" fontId="3" fillId="17" borderId="0" xfId="0" applyNumberFormat="1" applyFont="1" applyFill="1" applyBorder="1" applyAlignment="1">
      <alignment horizontal="center" vertical="center"/>
    </xf>
    <xf numFmtId="0" fontId="42" fillId="17" borderId="0" xfId="0" applyFont="1" applyFill="1" applyBorder="1" applyAlignment="1">
      <alignment horizontal="left" vertical="top"/>
    </xf>
    <xf numFmtId="165" fontId="43" fillId="17" borderId="0" xfId="0" applyNumberFormat="1" applyFont="1" applyFill="1" applyBorder="1" applyAlignment="1">
      <alignment horizontal="left" vertical="top" wrapText="1"/>
    </xf>
    <xf numFmtId="0" fontId="42" fillId="15" borderId="0" xfId="0" applyFont="1" applyFill="1" applyBorder="1" applyAlignment="1">
      <alignment horizontal="left" vertical="top" wrapText="1"/>
    </xf>
    <xf numFmtId="165" fontId="42" fillId="15" borderId="0" xfId="0" applyNumberFormat="1" applyFont="1" applyFill="1" applyBorder="1" applyAlignment="1">
      <alignment horizontal="left" vertical="top" wrapText="1"/>
    </xf>
    <xf numFmtId="0" fontId="0" fillId="0" borderId="0" xfId="0" applyFill="1"/>
    <xf numFmtId="0" fontId="0" fillId="0" borderId="0" xfId="0" applyFill="1" applyAlignment="1">
      <alignment horizontal="center" vertical="center"/>
    </xf>
    <xf numFmtId="0" fontId="22" fillId="0" borderId="0" xfId="0" applyFont="1" applyBorder="1" applyAlignment="1">
      <alignment vertical="center" wrapText="1"/>
    </xf>
    <xf numFmtId="0" fontId="31" fillId="0" borderId="0" xfId="0" applyFont="1" applyBorder="1" applyAlignment="1">
      <alignment vertical="center" wrapText="1"/>
    </xf>
    <xf numFmtId="0" fontId="31" fillId="0" borderId="0" xfId="0" applyFont="1" applyBorder="1" applyAlignment="1">
      <alignment horizontal="center" vertical="center"/>
    </xf>
    <xf numFmtId="0" fontId="31" fillId="0" borderId="0" xfId="0" applyFont="1" applyBorder="1" applyAlignment="1">
      <alignment horizontal="center" vertical="center" wrapText="1"/>
    </xf>
    <xf numFmtId="0" fontId="4" fillId="0" borderId="0" xfId="0" applyFont="1" applyBorder="1" applyAlignment="1">
      <alignment horizontal="center" vertical="center"/>
    </xf>
    <xf numFmtId="1" fontId="4" fillId="0" borderId="0" xfId="0" applyNumberFormat="1" applyFont="1" applyBorder="1" applyAlignment="1">
      <alignment horizontal="center" vertical="center"/>
    </xf>
    <xf numFmtId="9" fontId="4" fillId="0" borderId="0" xfId="2" applyFont="1" applyBorder="1" applyAlignment="1">
      <alignment horizontal="center" vertical="center"/>
    </xf>
    <xf numFmtId="9" fontId="4" fillId="0" borderId="0" xfId="0" applyNumberFormat="1" applyFont="1" applyBorder="1" applyAlignment="1">
      <alignment horizontal="center" vertical="center"/>
    </xf>
    <xf numFmtId="0" fontId="0" fillId="0" borderId="0" xfId="0" applyBorder="1" applyAlignment="1">
      <alignment horizontal="left" vertical="center"/>
    </xf>
    <xf numFmtId="0" fontId="0" fillId="0" borderId="0" xfId="0" applyBorder="1" applyAlignment="1">
      <alignment vertical="center"/>
    </xf>
    <xf numFmtId="0" fontId="0" fillId="0" borderId="0" xfId="0" applyBorder="1"/>
    <xf numFmtId="173" fontId="0" fillId="0" borderId="0" xfId="0" applyNumberFormat="1" applyBorder="1" applyAlignment="1">
      <alignment horizontal="center" vertical="center"/>
    </xf>
    <xf numFmtId="0" fontId="0" fillId="0" borderId="0" xfId="0" applyFill="1" applyBorder="1"/>
    <xf numFmtId="0" fontId="4" fillId="0" borderId="0" xfId="0" applyFont="1" applyFill="1" applyBorder="1" applyAlignment="1">
      <alignment horizontal="center" vertical="center"/>
    </xf>
    <xf numFmtId="9" fontId="4" fillId="0" borderId="0" xfId="2" applyFont="1" applyFill="1" applyBorder="1" applyAlignment="1">
      <alignment horizontal="center" vertical="center"/>
    </xf>
    <xf numFmtId="1" fontId="4" fillId="0" borderId="0" xfId="0" applyNumberFormat="1" applyFont="1" applyFill="1" applyBorder="1" applyAlignment="1">
      <alignment horizontal="center" vertical="center"/>
    </xf>
    <xf numFmtId="9" fontId="4" fillId="0" borderId="0" xfId="0" applyNumberFormat="1" applyFont="1" applyFill="1" applyBorder="1" applyAlignment="1">
      <alignment horizontal="center" vertical="center"/>
    </xf>
    <xf numFmtId="0" fontId="31" fillId="0" borderId="0" xfId="0" applyFont="1" applyFill="1" applyBorder="1" applyAlignment="1">
      <alignment vertical="center" wrapText="1"/>
    </xf>
    <xf numFmtId="0" fontId="31" fillId="0" borderId="0" xfId="0" applyFont="1" applyBorder="1" applyAlignment="1">
      <alignment vertical="center"/>
    </xf>
    <xf numFmtId="0" fontId="0" fillId="0" borderId="3" xfId="0" applyBorder="1" applyAlignment="1">
      <alignment horizontal="left" vertical="center"/>
    </xf>
    <xf numFmtId="166" fontId="0" fillId="0" borderId="0" xfId="2" applyNumberFormat="1" applyFont="1" applyFill="1"/>
    <xf numFmtId="0" fontId="0" fillId="0" borderId="0" xfId="0" applyAlignment="1">
      <alignment horizontal="left" vertical="center" wrapText="1"/>
    </xf>
    <xf numFmtId="0" fontId="4" fillId="0" borderId="0" xfId="0" applyFont="1"/>
    <xf numFmtId="0" fontId="47" fillId="0" borderId="0" xfId="0" applyFont="1"/>
  </cellXfs>
  <cellStyles count="3">
    <cellStyle name="Komma" xfId="1" builtinId="3"/>
    <cellStyle name="Prozent" xfId="2" builtinId="5"/>
    <cellStyle name="Standard" xfId="0" builtinId="0"/>
  </cellStyles>
  <dxfs count="0"/>
  <tableStyles count="0" defaultTableStyle="TableStyleMedium2" defaultPivotStyle="PivotStyleLight16"/>
  <colors>
    <mruColors>
      <color rgb="FF5A6F8C"/>
      <color rgb="FF32599E"/>
      <color rgb="FF317ABD"/>
      <color rgb="FFD2A000"/>
      <color rgb="FF5A8B39"/>
      <color rgb="FF2DD1C9"/>
      <color rgb="FF27B7B0"/>
      <color rgb="FF1F918C"/>
      <color rgb="FF57DBD5"/>
      <color rgb="FF80E4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themeOverride" Target="../theme/themeOverride11.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themeOverride" Target="../theme/themeOverride12.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themeOverride" Target="../theme/themeOverride13.xml"/><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sz="1200" b="1"/>
              <a:t>AV0/HD0 </a:t>
            </a:r>
          </a:p>
          <a:p>
            <a:pPr>
              <a:defRPr sz="1200" b="1"/>
            </a:pPr>
            <a:r>
              <a:rPr lang="en-US" sz="1200" b="1"/>
              <a:t>Agency Cost comparison</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tx>
            <c:strRef>
              <c:f>Comparison!$B$27</c:f>
              <c:strCache>
                <c:ptCount val="1"/>
                <c:pt idx="0">
                  <c:v>AV0</c:v>
                </c:pt>
              </c:strCache>
            </c:strRef>
          </c:tx>
          <c:spPr>
            <a:solidFill>
              <a:sysClr val="window" lastClr="FFFFFF">
                <a:lumMod val="65000"/>
              </a:sysClr>
            </a:solidFill>
            <a:ln>
              <a:noFill/>
            </a:ln>
            <a:effectLst/>
          </c:spPr>
          <c:invertIfNegative val="0"/>
          <c:dPt>
            <c:idx val="0"/>
            <c:invertIfNegative val="0"/>
            <c:bubble3D val="0"/>
            <c:spPr>
              <a:solidFill>
                <a:sysClr val="window" lastClr="FFFFFF">
                  <a:lumMod val="65000"/>
                </a:sysClr>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ysClr val="window" lastClr="FFFFFF">
                  <a:lumMod val="65000"/>
                </a:sysClr>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ysClr val="window" lastClr="FFFFFF">
                  <a:lumMod val="65000"/>
                </a:sysClr>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ysClr val="window" lastClr="FFFFFF">
                  <a:lumMod val="65000"/>
                </a:sysClr>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ysClr val="window" lastClr="FFFFFF">
                  <a:lumMod val="65000"/>
                </a:sysClr>
              </a:solidFill>
              <a:ln>
                <a:noFill/>
              </a:ln>
              <a:effectLst/>
            </c:spPr>
            <c:extLst>
              <c:ext xmlns:c16="http://schemas.microsoft.com/office/drawing/2014/chart" uri="{C3380CC4-5D6E-409C-BE32-E72D297353CC}">
                <c16:uniqueId val="{00000014-45F7-44B4-8473-FFEF3DF6EADF}"/>
              </c:ext>
            </c:extLst>
          </c:dPt>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n-lt"/>
                    <a:ea typeface="+mn-ea"/>
                    <a:cs typeface="Times New Roman" panose="02020603050405020304" pitchFamily="18" charset="0"/>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Comparison!$A$28:$A$30</c:f>
              <c:strCache>
                <c:ptCount val="3"/>
                <c:pt idx="0">
                  <c:v>AV0(o)</c:v>
                </c:pt>
                <c:pt idx="1">
                  <c:v>AV0(n)</c:v>
                </c:pt>
                <c:pt idx="2">
                  <c:v>AV0(p)</c:v>
                </c:pt>
              </c:strCache>
            </c:strRef>
          </c:cat>
          <c:val>
            <c:numRef>
              <c:f>Comparison!$B$28:$B$30</c:f>
              <c:numCache>
                <c:formatCode>0%</c:formatCode>
                <c:ptCount val="3"/>
                <c:pt idx="0">
                  <c:v>0.6557235365444648</c:v>
                </c:pt>
                <c:pt idx="1">
                  <c:v>0.69630040504630963</c:v>
                </c:pt>
                <c:pt idx="2">
                  <c:v>0.73687727354815413</c:v>
                </c:pt>
              </c:numCache>
            </c:numRef>
          </c:val>
          <c:extLst>
            <c:ext xmlns:c16="http://schemas.microsoft.com/office/drawing/2014/chart" uri="{C3380CC4-5D6E-409C-BE32-E72D297353CC}">
              <c16:uniqueId val="{00000000-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1"/>
        <c:minorUnit val="0.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sz="1200" b="1"/>
              <a:t>HD1-5/HD0 </a:t>
            </a:r>
          </a:p>
          <a:p>
            <a:pPr>
              <a:defRPr sz="1200" b="1"/>
            </a:pPr>
            <a:r>
              <a:rPr lang="en-US" sz="1200" b="1"/>
              <a:t>Agency Cost comparison</a:t>
            </a:r>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n-lt"/>
                    <a:ea typeface="+mn-ea"/>
                    <a:cs typeface="Times New Roman" panose="02020603050405020304" pitchFamily="18" charset="0"/>
                  </a:defRPr>
                </a:pPr>
                <a:endParaRPr lang="de-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Comparison!$C$27:$G$27</c:f>
              <c:strCache>
                <c:ptCount val="5"/>
                <c:pt idx="0">
                  <c:v>HD1</c:v>
                </c:pt>
                <c:pt idx="1">
                  <c:v>HD2</c:v>
                </c:pt>
                <c:pt idx="2">
                  <c:v>HD3</c:v>
                </c:pt>
                <c:pt idx="3">
                  <c:v>HD4</c:v>
                </c:pt>
                <c:pt idx="4">
                  <c:v>HD5</c:v>
                </c:pt>
              </c:strCache>
            </c:strRef>
          </c:cat>
          <c:val>
            <c:numRef>
              <c:f>Comparison!$C$28:$G$28</c:f>
              <c:numCache>
                <c:formatCode>0%</c:formatCode>
                <c:ptCount val="5"/>
                <c:pt idx="0">
                  <c:v>1.5800159954593536</c:v>
                </c:pt>
                <c:pt idx="1">
                  <c:v>1.6813082934985317</c:v>
                </c:pt>
                <c:pt idx="2">
                  <c:v>1.703882069790607</c:v>
                </c:pt>
                <c:pt idx="3">
                  <c:v>1.5649122842550731</c:v>
                </c:pt>
                <c:pt idx="4">
                  <c:v>1.7393881565420179</c:v>
                </c:pt>
              </c:numCache>
            </c:numRef>
          </c:val>
          <c:extLst>
            <c:ext xmlns:c16="http://schemas.microsoft.com/office/drawing/2014/chart" uri="{C3380CC4-5D6E-409C-BE32-E72D297353CC}">
              <c16:uniqueId val="{00000000-45F7-44B4-8473-FFEF3DF6EADF}"/>
            </c:ext>
          </c:extLst>
        </c:ser>
        <c:dLbls>
          <c:dLblPos val="outEnd"/>
          <c:showLegendKey val="0"/>
          <c:showVal val="1"/>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3"/>
          <c:min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2"/>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Daily connections (</a:t>
            </a:r>
            <a:r>
              <a:rPr lang="en-US" b="1" i="1"/>
              <a:t>I</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tx>
            <c:strRef>
              <c:f>Comparison!$A$4</c:f>
              <c:strCache>
                <c:ptCount val="1"/>
                <c:pt idx="0">
                  <c:v>Optimisitc</c:v>
                </c:pt>
              </c:strCache>
            </c:strRef>
          </c:tx>
          <c:spPr>
            <a:solidFill>
              <a:schemeClr val="accent5">
                <a:tint val="65000"/>
              </a:schemeClr>
            </a:solid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chemeClr val="tx2"/>
              </a:solidFill>
              <a:ln>
                <a:noFill/>
              </a:ln>
              <a:effectLst/>
            </c:spPr>
            <c:extLst>
              <c:ext xmlns:c16="http://schemas.microsoft.com/office/drawing/2014/chart" uri="{C3380CC4-5D6E-409C-BE32-E72D297353CC}">
                <c16:uniqueId val="{00000014-45F7-44B4-8473-FFEF3DF6EADF}"/>
              </c:ext>
            </c:extLst>
          </c:dPt>
          <c:cat>
            <c:strRef>
              <c:f>Comparison!$B$3:$F$3</c:f>
              <c:strCache>
                <c:ptCount val="5"/>
                <c:pt idx="0">
                  <c:v>AV1</c:v>
                </c:pt>
                <c:pt idx="1">
                  <c:v>AV2</c:v>
                </c:pt>
                <c:pt idx="2">
                  <c:v>AV3</c:v>
                </c:pt>
                <c:pt idx="3">
                  <c:v>AV4</c:v>
                </c:pt>
                <c:pt idx="4">
                  <c:v>AV5</c:v>
                </c:pt>
              </c:strCache>
            </c:strRef>
          </c:cat>
          <c:val>
            <c:numRef>
              <c:f>Comparison!$B$4:$F$4</c:f>
              <c:numCache>
                <c:formatCode>0%</c:formatCode>
                <c:ptCount val="5"/>
                <c:pt idx="0">
                  <c:v>3.1428571428571428</c:v>
                </c:pt>
                <c:pt idx="1">
                  <c:v>8.5714285714285712</c:v>
                </c:pt>
                <c:pt idx="2">
                  <c:v>3.1428571428571428</c:v>
                </c:pt>
                <c:pt idx="3">
                  <c:v>5.1428571428571432</c:v>
                </c:pt>
                <c:pt idx="4">
                  <c:v>8.4285714285714288</c:v>
                </c:pt>
              </c:numCache>
            </c:numRef>
          </c:val>
          <c:extLst>
            <c:ext xmlns:c16="http://schemas.microsoft.com/office/drawing/2014/chart" uri="{C3380CC4-5D6E-409C-BE32-E72D297353CC}">
              <c16:uniqueId val="{00000000-45F7-44B4-8473-FFEF3DF6EADF}"/>
            </c:ext>
          </c:extLst>
        </c:ser>
        <c:ser>
          <c:idx val="1"/>
          <c:order val="1"/>
          <c:tx>
            <c:strRef>
              <c:f>Comparison!$A$5</c:f>
              <c:strCache>
                <c:ptCount val="1"/>
                <c:pt idx="0">
                  <c:v>Neutral</c:v>
                </c:pt>
              </c:strCache>
            </c:strRef>
          </c:tx>
          <c:spPr>
            <a:solidFill>
              <a:schemeClr val="accent5"/>
            </a:solidFill>
            <a:ln>
              <a:noFill/>
            </a:ln>
            <a:effectLst/>
          </c:spPr>
          <c:invertIfNegative val="0"/>
          <c:dPt>
            <c:idx val="0"/>
            <c:invertIfNegative val="0"/>
            <c:bubble3D val="0"/>
            <c:spPr>
              <a:solidFill>
                <a:schemeClr val="accent6"/>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chemeClr val="accent4"/>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chemeClr val="accent1"/>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chemeClr val="accent5"/>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Comparison!$B$3:$F$3</c:f>
              <c:strCache>
                <c:ptCount val="5"/>
                <c:pt idx="0">
                  <c:v>AV1</c:v>
                </c:pt>
                <c:pt idx="1">
                  <c:v>AV2</c:v>
                </c:pt>
                <c:pt idx="2">
                  <c:v>AV3</c:v>
                </c:pt>
                <c:pt idx="3">
                  <c:v>AV4</c:v>
                </c:pt>
                <c:pt idx="4">
                  <c:v>AV5</c:v>
                </c:pt>
              </c:strCache>
            </c:strRef>
          </c:cat>
          <c:val>
            <c:numRef>
              <c:f>Comparison!$B$5:$F$5</c:f>
              <c:numCache>
                <c:formatCode>0%</c:formatCode>
                <c:ptCount val="5"/>
                <c:pt idx="0">
                  <c:v>2.8571428571428572</c:v>
                </c:pt>
                <c:pt idx="1">
                  <c:v>7.7142857142857144</c:v>
                </c:pt>
                <c:pt idx="2">
                  <c:v>2.5714285714285716</c:v>
                </c:pt>
                <c:pt idx="3">
                  <c:v>5.1428571428571432</c:v>
                </c:pt>
                <c:pt idx="4">
                  <c:v>6</c:v>
                </c:pt>
              </c:numCache>
            </c:numRef>
          </c:val>
          <c:extLst>
            <c:ext xmlns:c16="http://schemas.microsoft.com/office/drawing/2014/chart" uri="{C3380CC4-5D6E-409C-BE32-E72D297353CC}">
              <c16:uniqueId val="{00000001-45F7-44B4-8473-FFEF3DF6EADF}"/>
            </c:ext>
          </c:extLst>
        </c:ser>
        <c:ser>
          <c:idx val="2"/>
          <c:order val="2"/>
          <c:tx>
            <c:strRef>
              <c:f>Comparison!$A$6</c:f>
              <c:strCache>
                <c:ptCount val="1"/>
                <c:pt idx="0">
                  <c:v>Pessimistic</c:v>
                </c:pt>
              </c:strCache>
            </c:strRef>
          </c:tx>
          <c:spPr>
            <a:solidFill>
              <a:schemeClr val="accent5">
                <a:shade val="65000"/>
              </a:schemeClr>
            </a:solidFill>
            <a:ln>
              <a:noFill/>
            </a:ln>
            <a:effectLst/>
          </c:spPr>
          <c:invertIfNegative val="0"/>
          <c:dPt>
            <c:idx val="0"/>
            <c:invertIfNegative val="0"/>
            <c:bubble3D val="0"/>
            <c:spPr>
              <a:solidFill>
                <a:schemeClr val="accent6">
                  <a:lumMod val="60000"/>
                  <a:lumOff val="40000"/>
                </a:scheme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chemeClr val="accent5">
                  <a:lumMod val="60000"/>
                  <a:lumOff val="40000"/>
                </a:scheme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chemeClr val="tx2">
                  <a:lumMod val="60000"/>
                  <a:lumOff val="40000"/>
                </a:schemeClr>
              </a:solidFill>
              <a:ln>
                <a:noFill/>
              </a:ln>
              <a:effectLst/>
            </c:spPr>
            <c:extLst>
              <c:ext xmlns:c16="http://schemas.microsoft.com/office/drawing/2014/chart" uri="{C3380CC4-5D6E-409C-BE32-E72D297353CC}">
                <c16:uniqueId val="{00000016-45F7-44B4-8473-FFEF3DF6EADF}"/>
              </c:ext>
            </c:extLst>
          </c:dPt>
          <c:cat>
            <c:strRef>
              <c:f>Comparison!$B$3:$F$3</c:f>
              <c:strCache>
                <c:ptCount val="5"/>
                <c:pt idx="0">
                  <c:v>AV1</c:v>
                </c:pt>
                <c:pt idx="1">
                  <c:v>AV2</c:v>
                </c:pt>
                <c:pt idx="2">
                  <c:v>AV3</c:v>
                </c:pt>
                <c:pt idx="3">
                  <c:v>AV4</c:v>
                </c:pt>
                <c:pt idx="4">
                  <c:v>AV5</c:v>
                </c:pt>
              </c:strCache>
            </c:strRef>
          </c:cat>
          <c:val>
            <c:numRef>
              <c:f>Comparison!$B$6:$F$6</c:f>
              <c:numCache>
                <c:formatCode>0%</c:formatCode>
                <c:ptCount val="5"/>
                <c:pt idx="0">
                  <c:v>2.5714285714285716</c:v>
                </c:pt>
                <c:pt idx="1">
                  <c:v>7.7142857142857144</c:v>
                </c:pt>
                <c:pt idx="2">
                  <c:v>2.5714285714285716</c:v>
                </c:pt>
                <c:pt idx="3">
                  <c:v>5.1428571428571432</c:v>
                </c:pt>
                <c:pt idx="4">
                  <c:v>6</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10"/>
          <c:min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Average headway (</a:t>
            </a:r>
            <a:r>
              <a:rPr lang="en-US" b="1" i="1"/>
              <a:t>H</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Comparison!$L$3:$P$3</c:f>
              <c:strCache>
                <c:ptCount val="5"/>
                <c:pt idx="0">
                  <c:v>AV1</c:v>
                </c:pt>
                <c:pt idx="1">
                  <c:v>AV2</c:v>
                </c:pt>
                <c:pt idx="2">
                  <c:v>AV3</c:v>
                </c:pt>
                <c:pt idx="3">
                  <c:v>AV4</c:v>
                </c:pt>
                <c:pt idx="4">
                  <c:v>AV5</c:v>
                </c:pt>
              </c:strCache>
            </c:strRef>
          </c:cat>
          <c:val>
            <c:numRef>
              <c:f>Comparison!$L$4:$P$4</c:f>
              <c:numCache>
                <c:formatCode>0%</c:formatCode>
                <c:ptCount val="5"/>
                <c:pt idx="0">
                  <c:v>3.3</c:v>
                </c:pt>
                <c:pt idx="1">
                  <c:v>9.1666666666666661</c:v>
                </c:pt>
                <c:pt idx="2">
                  <c:v>3.3</c:v>
                </c:pt>
                <c:pt idx="3">
                  <c:v>2.4444444444444446</c:v>
                </c:pt>
                <c:pt idx="4">
                  <c:v>4.258064516129032</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Comparison!$L$3:$P$3</c:f>
              <c:strCache>
                <c:ptCount val="5"/>
                <c:pt idx="0">
                  <c:v>AV1</c:v>
                </c:pt>
                <c:pt idx="1">
                  <c:v>AV2</c:v>
                </c:pt>
                <c:pt idx="2">
                  <c:v>AV3</c:v>
                </c:pt>
                <c:pt idx="3">
                  <c:v>AV4</c:v>
                </c:pt>
                <c:pt idx="4">
                  <c:v>AV5</c:v>
                </c:pt>
              </c:strCache>
            </c:strRef>
          </c:cat>
          <c:val>
            <c:numRef>
              <c:f>Comparison!$L$5:$P$5</c:f>
              <c:numCache>
                <c:formatCode>0%</c:formatCode>
                <c:ptCount val="5"/>
                <c:pt idx="0">
                  <c:v>3</c:v>
                </c:pt>
                <c:pt idx="1">
                  <c:v>8.25</c:v>
                </c:pt>
                <c:pt idx="2">
                  <c:v>2.75</c:v>
                </c:pt>
                <c:pt idx="3">
                  <c:v>2.4444444444444446</c:v>
                </c:pt>
                <c:pt idx="4">
                  <c:v>3.1428571428571428</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Comparison!$L$3:$P$3</c:f>
              <c:strCache>
                <c:ptCount val="5"/>
                <c:pt idx="0">
                  <c:v>AV1</c:v>
                </c:pt>
                <c:pt idx="1">
                  <c:v>AV2</c:v>
                </c:pt>
                <c:pt idx="2">
                  <c:v>AV3</c:v>
                </c:pt>
                <c:pt idx="3">
                  <c:v>AV4</c:v>
                </c:pt>
                <c:pt idx="4">
                  <c:v>AV5</c:v>
                </c:pt>
              </c:strCache>
            </c:strRef>
          </c:cat>
          <c:val>
            <c:numRef>
              <c:f>Comparison!$L$6:$P$6</c:f>
              <c:numCache>
                <c:formatCode>0%</c:formatCode>
                <c:ptCount val="5"/>
                <c:pt idx="0">
                  <c:v>2.75</c:v>
                </c:pt>
                <c:pt idx="1">
                  <c:v>8.25</c:v>
                </c:pt>
                <c:pt idx="2">
                  <c:v>2.75</c:v>
                </c:pt>
                <c:pt idx="3">
                  <c:v>2.4444444444444446</c:v>
                </c:pt>
                <c:pt idx="4">
                  <c:v>3.1428571428571428</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10"/>
          <c:min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Service period (</a:t>
            </a:r>
            <a:r>
              <a:rPr lang="en-US" b="1" i="1"/>
              <a:t>S</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Comparison!$G$3:$K$3</c:f>
              <c:strCache>
                <c:ptCount val="5"/>
                <c:pt idx="0">
                  <c:v>AV1</c:v>
                </c:pt>
                <c:pt idx="1">
                  <c:v>AV2</c:v>
                </c:pt>
                <c:pt idx="2">
                  <c:v>AV3</c:v>
                </c:pt>
                <c:pt idx="3">
                  <c:v>AV4</c:v>
                </c:pt>
                <c:pt idx="4">
                  <c:v>AV5</c:v>
                </c:pt>
              </c:strCache>
            </c:strRef>
          </c:cat>
          <c:val>
            <c:numRef>
              <c:f>Comparison!$G$4:$K$4</c:f>
              <c:numCache>
                <c:formatCode>0%</c:formatCode>
                <c:ptCount val="5"/>
                <c:pt idx="0">
                  <c:v>1</c:v>
                </c:pt>
                <c:pt idx="1">
                  <c:v>1</c:v>
                </c:pt>
                <c:pt idx="2">
                  <c:v>1</c:v>
                </c:pt>
                <c:pt idx="3">
                  <c:v>1</c:v>
                </c:pt>
                <c:pt idx="4">
                  <c:v>1</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Comparison!$G$3:$K$3</c:f>
              <c:strCache>
                <c:ptCount val="5"/>
                <c:pt idx="0">
                  <c:v>AV1</c:v>
                </c:pt>
                <c:pt idx="1">
                  <c:v>AV2</c:v>
                </c:pt>
                <c:pt idx="2">
                  <c:v>AV3</c:v>
                </c:pt>
                <c:pt idx="3">
                  <c:v>AV4</c:v>
                </c:pt>
                <c:pt idx="4">
                  <c:v>AV5</c:v>
                </c:pt>
              </c:strCache>
            </c:strRef>
          </c:cat>
          <c:val>
            <c:numRef>
              <c:f>Comparison!$G$5:$K$5</c:f>
              <c:numCache>
                <c:formatCode>0%</c:formatCode>
                <c:ptCount val="5"/>
                <c:pt idx="0">
                  <c:v>1</c:v>
                </c:pt>
                <c:pt idx="1">
                  <c:v>1</c:v>
                </c:pt>
                <c:pt idx="2">
                  <c:v>1</c:v>
                </c:pt>
                <c:pt idx="3">
                  <c:v>1</c:v>
                </c:pt>
                <c:pt idx="4">
                  <c:v>1</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Comparison!$G$3:$K$3</c:f>
              <c:strCache>
                <c:ptCount val="5"/>
                <c:pt idx="0">
                  <c:v>AV1</c:v>
                </c:pt>
                <c:pt idx="1">
                  <c:v>AV2</c:v>
                </c:pt>
                <c:pt idx="2">
                  <c:v>AV3</c:v>
                </c:pt>
                <c:pt idx="3">
                  <c:v>AV4</c:v>
                </c:pt>
                <c:pt idx="4">
                  <c:v>AV5</c:v>
                </c:pt>
              </c:strCache>
            </c:strRef>
          </c:cat>
          <c:val>
            <c:numRef>
              <c:f>Comparison!$G$6:$K$6</c:f>
              <c:numCache>
                <c:formatCode>0%</c:formatCode>
                <c:ptCount val="5"/>
                <c:pt idx="0">
                  <c:v>1</c:v>
                </c:pt>
                <c:pt idx="1">
                  <c:v>1</c:v>
                </c:pt>
                <c:pt idx="2">
                  <c:v>1</c:v>
                </c:pt>
                <c:pt idx="3">
                  <c:v>1</c:v>
                </c:pt>
                <c:pt idx="4">
                  <c:v>1</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1.5"/>
          <c:min val="0.60000000000000009"/>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1"/>
        <c:minorUnit val="0.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Daily connections (</a:t>
            </a:r>
            <a:r>
              <a:rPr lang="en-US" b="1" i="1"/>
              <a:t>I</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Comparison!$B$15:$F$15</c:f>
              <c:strCache>
                <c:ptCount val="5"/>
                <c:pt idx="0">
                  <c:v>AV1</c:v>
                </c:pt>
                <c:pt idx="1">
                  <c:v>AV2</c:v>
                </c:pt>
                <c:pt idx="2">
                  <c:v>AV3</c:v>
                </c:pt>
                <c:pt idx="3">
                  <c:v>AV4</c:v>
                </c:pt>
                <c:pt idx="4">
                  <c:v>AV5</c:v>
                </c:pt>
              </c:strCache>
            </c:strRef>
          </c:cat>
          <c:val>
            <c:numRef>
              <c:f>Comparison!$B$16:$F$16</c:f>
              <c:numCache>
                <c:formatCode>0%</c:formatCode>
                <c:ptCount val="5"/>
                <c:pt idx="0">
                  <c:v>3.1428571428571428</c:v>
                </c:pt>
                <c:pt idx="1">
                  <c:v>8.5714285714285712</c:v>
                </c:pt>
                <c:pt idx="2">
                  <c:v>3.1428571428571428</c:v>
                </c:pt>
                <c:pt idx="3">
                  <c:v>1.7142857142857142</c:v>
                </c:pt>
                <c:pt idx="4">
                  <c:v>3.2857142857142856</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Comparison!$B$15:$F$15</c:f>
              <c:strCache>
                <c:ptCount val="5"/>
                <c:pt idx="0">
                  <c:v>AV1</c:v>
                </c:pt>
                <c:pt idx="1">
                  <c:v>AV2</c:v>
                </c:pt>
                <c:pt idx="2">
                  <c:v>AV3</c:v>
                </c:pt>
                <c:pt idx="3">
                  <c:v>AV4</c:v>
                </c:pt>
                <c:pt idx="4">
                  <c:v>AV5</c:v>
                </c:pt>
              </c:strCache>
            </c:strRef>
          </c:cat>
          <c:val>
            <c:numRef>
              <c:f>Comparison!$B$17:$F$17</c:f>
              <c:numCache>
                <c:formatCode>0%</c:formatCode>
                <c:ptCount val="5"/>
                <c:pt idx="0">
                  <c:v>2.8571428571428572</c:v>
                </c:pt>
                <c:pt idx="1">
                  <c:v>7.7142857142857144</c:v>
                </c:pt>
                <c:pt idx="2">
                  <c:v>2.5714285714285716</c:v>
                </c:pt>
                <c:pt idx="3">
                  <c:v>1.7142857142857142</c:v>
                </c:pt>
                <c:pt idx="4">
                  <c:v>2.5714285714285716</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Comparison!$B$15:$F$15</c:f>
              <c:strCache>
                <c:ptCount val="5"/>
                <c:pt idx="0">
                  <c:v>AV1</c:v>
                </c:pt>
                <c:pt idx="1">
                  <c:v>AV2</c:v>
                </c:pt>
                <c:pt idx="2">
                  <c:v>AV3</c:v>
                </c:pt>
                <c:pt idx="3">
                  <c:v>AV4</c:v>
                </c:pt>
                <c:pt idx="4">
                  <c:v>AV5</c:v>
                </c:pt>
              </c:strCache>
            </c:strRef>
          </c:cat>
          <c:val>
            <c:numRef>
              <c:f>Comparison!$B$18:$F$18</c:f>
              <c:numCache>
                <c:formatCode>0%</c:formatCode>
                <c:ptCount val="5"/>
                <c:pt idx="0">
                  <c:v>2.5714285714285716</c:v>
                </c:pt>
                <c:pt idx="1">
                  <c:v>7.7142857142857144</c:v>
                </c:pt>
                <c:pt idx="2">
                  <c:v>2.5714285714285716</c:v>
                </c:pt>
                <c:pt idx="3">
                  <c:v>1.7142857142857142</c:v>
                </c:pt>
                <c:pt idx="4">
                  <c:v>2.5714285714285716</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10"/>
          <c:min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Service period (</a:t>
            </a:r>
            <a:r>
              <a:rPr lang="en-US" b="1" i="1"/>
              <a:t>S</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Comparison!$G$15:$K$15</c:f>
              <c:strCache>
                <c:ptCount val="5"/>
                <c:pt idx="0">
                  <c:v>AV1</c:v>
                </c:pt>
                <c:pt idx="1">
                  <c:v>AV2</c:v>
                </c:pt>
                <c:pt idx="2">
                  <c:v>AV3</c:v>
                </c:pt>
                <c:pt idx="3">
                  <c:v>AV4</c:v>
                </c:pt>
                <c:pt idx="4">
                  <c:v>AV5</c:v>
                </c:pt>
              </c:strCache>
            </c:strRef>
          </c:cat>
          <c:val>
            <c:numRef>
              <c:f>Comparison!$G$16:$K$16</c:f>
              <c:numCache>
                <c:formatCode>0%</c:formatCode>
                <c:ptCount val="5"/>
                <c:pt idx="0">
                  <c:v>1</c:v>
                </c:pt>
                <c:pt idx="1">
                  <c:v>1</c:v>
                </c:pt>
                <c:pt idx="2">
                  <c:v>1</c:v>
                </c:pt>
                <c:pt idx="3">
                  <c:v>1</c:v>
                </c:pt>
                <c:pt idx="4">
                  <c:v>1</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Comparison!$G$15:$K$15</c:f>
              <c:strCache>
                <c:ptCount val="5"/>
                <c:pt idx="0">
                  <c:v>AV1</c:v>
                </c:pt>
                <c:pt idx="1">
                  <c:v>AV2</c:v>
                </c:pt>
                <c:pt idx="2">
                  <c:v>AV3</c:v>
                </c:pt>
                <c:pt idx="3">
                  <c:v>AV4</c:v>
                </c:pt>
                <c:pt idx="4">
                  <c:v>AV5</c:v>
                </c:pt>
              </c:strCache>
            </c:strRef>
          </c:cat>
          <c:val>
            <c:numRef>
              <c:f>Comparison!$G$17:$K$17</c:f>
              <c:numCache>
                <c:formatCode>0%</c:formatCode>
                <c:ptCount val="5"/>
                <c:pt idx="0">
                  <c:v>1</c:v>
                </c:pt>
                <c:pt idx="1">
                  <c:v>1</c:v>
                </c:pt>
                <c:pt idx="2">
                  <c:v>1</c:v>
                </c:pt>
                <c:pt idx="3">
                  <c:v>1</c:v>
                </c:pt>
                <c:pt idx="4">
                  <c:v>1</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Comparison!$G$15:$K$15</c:f>
              <c:strCache>
                <c:ptCount val="5"/>
                <c:pt idx="0">
                  <c:v>AV1</c:v>
                </c:pt>
                <c:pt idx="1">
                  <c:v>AV2</c:v>
                </c:pt>
                <c:pt idx="2">
                  <c:v>AV3</c:v>
                </c:pt>
                <c:pt idx="3">
                  <c:v>AV4</c:v>
                </c:pt>
                <c:pt idx="4">
                  <c:v>AV5</c:v>
                </c:pt>
              </c:strCache>
            </c:strRef>
          </c:cat>
          <c:val>
            <c:numRef>
              <c:f>Comparison!$G$18:$K$18</c:f>
              <c:numCache>
                <c:formatCode>0%</c:formatCode>
                <c:ptCount val="5"/>
                <c:pt idx="0">
                  <c:v>1</c:v>
                </c:pt>
                <c:pt idx="1">
                  <c:v>1</c:v>
                </c:pt>
                <c:pt idx="2">
                  <c:v>1</c:v>
                </c:pt>
                <c:pt idx="3">
                  <c:v>1</c:v>
                </c:pt>
                <c:pt idx="4">
                  <c:v>1</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1.5"/>
          <c:min val="0.60000000000000009"/>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1"/>
        <c:minorUnit val="0.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Average headway (</a:t>
            </a:r>
            <a:r>
              <a:rPr lang="en-US" b="1" i="1"/>
              <a:t>H</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Comparison!$L$15:$P$15</c:f>
              <c:strCache>
                <c:ptCount val="5"/>
                <c:pt idx="0">
                  <c:v>AV1</c:v>
                </c:pt>
                <c:pt idx="1">
                  <c:v>AV2</c:v>
                </c:pt>
                <c:pt idx="2">
                  <c:v>AV3</c:v>
                </c:pt>
                <c:pt idx="3">
                  <c:v>AV4</c:v>
                </c:pt>
                <c:pt idx="4">
                  <c:v>AV5</c:v>
                </c:pt>
              </c:strCache>
            </c:strRef>
          </c:cat>
          <c:val>
            <c:numRef>
              <c:f>Comparison!$L$16:$P$16</c:f>
              <c:numCache>
                <c:formatCode>0%</c:formatCode>
                <c:ptCount val="5"/>
                <c:pt idx="0">
                  <c:v>3.3</c:v>
                </c:pt>
                <c:pt idx="1">
                  <c:v>9.1666666666666661</c:v>
                </c:pt>
                <c:pt idx="2">
                  <c:v>3.3</c:v>
                </c:pt>
                <c:pt idx="3">
                  <c:v>1.8333333333333333</c:v>
                </c:pt>
                <c:pt idx="4">
                  <c:v>3.4736842105263155</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Comparison!$L$15:$P$15</c:f>
              <c:strCache>
                <c:ptCount val="5"/>
                <c:pt idx="0">
                  <c:v>AV1</c:v>
                </c:pt>
                <c:pt idx="1">
                  <c:v>AV2</c:v>
                </c:pt>
                <c:pt idx="2">
                  <c:v>AV3</c:v>
                </c:pt>
                <c:pt idx="3">
                  <c:v>AV4</c:v>
                </c:pt>
                <c:pt idx="4">
                  <c:v>AV5</c:v>
                </c:pt>
              </c:strCache>
            </c:strRef>
          </c:cat>
          <c:val>
            <c:numRef>
              <c:f>Comparison!$L$17:$P$17</c:f>
              <c:numCache>
                <c:formatCode>0%</c:formatCode>
                <c:ptCount val="5"/>
                <c:pt idx="0">
                  <c:v>3</c:v>
                </c:pt>
                <c:pt idx="1">
                  <c:v>8.25</c:v>
                </c:pt>
                <c:pt idx="2">
                  <c:v>2.75</c:v>
                </c:pt>
                <c:pt idx="3">
                  <c:v>1.8333333333333333</c:v>
                </c:pt>
                <c:pt idx="4">
                  <c:v>2.75</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Comparison!$L$15:$P$15</c:f>
              <c:strCache>
                <c:ptCount val="5"/>
                <c:pt idx="0">
                  <c:v>AV1</c:v>
                </c:pt>
                <c:pt idx="1">
                  <c:v>AV2</c:v>
                </c:pt>
                <c:pt idx="2">
                  <c:v>AV3</c:v>
                </c:pt>
                <c:pt idx="3">
                  <c:v>AV4</c:v>
                </c:pt>
                <c:pt idx="4">
                  <c:v>AV5</c:v>
                </c:pt>
              </c:strCache>
            </c:strRef>
          </c:cat>
          <c:val>
            <c:numRef>
              <c:f>Comparison!$L$18:$P$18</c:f>
              <c:numCache>
                <c:formatCode>0%</c:formatCode>
                <c:ptCount val="5"/>
                <c:pt idx="0">
                  <c:v>2.75</c:v>
                </c:pt>
                <c:pt idx="1">
                  <c:v>8.25</c:v>
                </c:pt>
                <c:pt idx="2">
                  <c:v>2.75</c:v>
                </c:pt>
                <c:pt idx="3">
                  <c:v>1.8333333333333333</c:v>
                </c:pt>
                <c:pt idx="4">
                  <c:v>2.75</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10"/>
          <c:min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Daily connections (</a:t>
            </a:r>
            <a:r>
              <a:rPr lang="en-US" b="1" i="1"/>
              <a:t>I</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Comparison!$B$21:$F$21</c:f>
              <c:strCache>
                <c:ptCount val="5"/>
                <c:pt idx="0">
                  <c:v>AV1</c:v>
                </c:pt>
                <c:pt idx="1">
                  <c:v>AV2</c:v>
                </c:pt>
                <c:pt idx="2">
                  <c:v>AV3</c:v>
                </c:pt>
                <c:pt idx="3">
                  <c:v>AV4</c:v>
                </c:pt>
                <c:pt idx="4">
                  <c:v>AV5</c:v>
                </c:pt>
              </c:strCache>
            </c:strRef>
          </c:cat>
          <c:val>
            <c:numRef>
              <c:f>Comparison!$B$22:$F$22</c:f>
              <c:numCache>
                <c:formatCode>0%</c:formatCode>
                <c:ptCount val="5"/>
                <c:pt idx="0">
                  <c:v>1.5789473684210527</c:v>
                </c:pt>
                <c:pt idx="1">
                  <c:v>5.6842105263157894</c:v>
                </c:pt>
                <c:pt idx="2">
                  <c:v>1.263157894736842</c:v>
                </c:pt>
                <c:pt idx="3">
                  <c:v>0.84210526315789469</c:v>
                </c:pt>
                <c:pt idx="4">
                  <c:v>0.63157894736842102</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Comparison!$B$21:$F$21</c:f>
              <c:strCache>
                <c:ptCount val="5"/>
                <c:pt idx="0">
                  <c:v>AV1</c:v>
                </c:pt>
                <c:pt idx="1">
                  <c:v>AV2</c:v>
                </c:pt>
                <c:pt idx="2">
                  <c:v>AV3</c:v>
                </c:pt>
                <c:pt idx="3">
                  <c:v>AV4</c:v>
                </c:pt>
                <c:pt idx="4">
                  <c:v>AV5</c:v>
                </c:pt>
              </c:strCache>
            </c:strRef>
          </c:cat>
          <c:val>
            <c:numRef>
              <c:f>Comparison!$B$23:$F$23</c:f>
              <c:numCache>
                <c:formatCode>0%</c:formatCode>
                <c:ptCount val="5"/>
                <c:pt idx="0">
                  <c:v>1.5789473684210527</c:v>
                </c:pt>
                <c:pt idx="1">
                  <c:v>5.2631578947368425</c:v>
                </c:pt>
                <c:pt idx="2">
                  <c:v>1.263157894736842</c:v>
                </c:pt>
                <c:pt idx="3">
                  <c:v>0.73684210526315785</c:v>
                </c:pt>
                <c:pt idx="4">
                  <c:v>0.94736842105263153</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Comparison!$B$21:$F$21</c:f>
              <c:strCache>
                <c:ptCount val="5"/>
                <c:pt idx="0">
                  <c:v>AV1</c:v>
                </c:pt>
                <c:pt idx="1">
                  <c:v>AV2</c:v>
                </c:pt>
                <c:pt idx="2">
                  <c:v>AV3</c:v>
                </c:pt>
                <c:pt idx="3">
                  <c:v>AV4</c:v>
                </c:pt>
                <c:pt idx="4">
                  <c:v>AV5</c:v>
                </c:pt>
              </c:strCache>
            </c:strRef>
          </c:cat>
          <c:val>
            <c:numRef>
              <c:f>Comparison!$B$24:$F$24</c:f>
              <c:numCache>
                <c:formatCode>0%</c:formatCode>
                <c:ptCount val="5"/>
                <c:pt idx="0">
                  <c:v>1.5789473684210527</c:v>
                </c:pt>
                <c:pt idx="1">
                  <c:v>4.7894736842105265</c:v>
                </c:pt>
                <c:pt idx="2">
                  <c:v>1.263157894736842</c:v>
                </c:pt>
                <c:pt idx="3">
                  <c:v>0.73684210526315785</c:v>
                </c:pt>
                <c:pt idx="4">
                  <c:v>0.84210526315789469</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5"/>
          <c:min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5"/>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Service period (</a:t>
            </a:r>
            <a:r>
              <a:rPr lang="en-US" b="1" i="1"/>
              <a:t>S</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Comparison!$G$21:$K$21</c:f>
              <c:strCache>
                <c:ptCount val="5"/>
                <c:pt idx="0">
                  <c:v>AV1</c:v>
                </c:pt>
                <c:pt idx="1">
                  <c:v>AV2</c:v>
                </c:pt>
                <c:pt idx="2">
                  <c:v>AV3</c:v>
                </c:pt>
                <c:pt idx="3">
                  <c:v>AV4</c:v>
                </c:pt>
                <c:pt idx="4">
                  <c:v>AV5</c:v>
                </c:pt>
              </c:strCache>
            </c:strRef>
          </c:cat>
          <c:val>
            <c:numRef>
              <c:f>Comparison!$G$22:$K$22</c:f>
              <c:numCache>
                <c:formatCode>0%</c:formatCode>
                <c:ptCount val="5"/>
                <c:pt idx="0">
                  <c:v>1.25</c:v>
                </c:pt>
                <c:pt idx="1">
                  <c:v>1.5</c:v>
                </c:pt>
                <c:pt idx="2">
                  <c:v>1.5</c:v>
                </c:pt>
                <c:pt idx="3">
                  <c:v>1.25</c:v>
                </c:pt>
                <c:pt idx="4">
                  <c:v>1.5</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Comparison!$G$21:$K$21</c:f>
              <c:strCache>
                <c:ptCount val="5"/>
                <c:pt idx="0">
                  <c:v>AV1</c:v>
                </c:pt>
                <c:pt idx="1">
                  <c:v>AV2</c:v>
                </c:pt>
                <c:pt idx="2">
                  <c:v>AV3</c:v>
                </c:pt>
                <c:pt idx="3">
                  <c:v>AV4</c:v>
                </c:pt>
                <c:pt idx="4">
                  <c:v>AV5</c:v>
                </c:pt>
              </c:strCache>
            </c:strRef>
          </c:cat>
          <c:val>
            <c:numRef>
              <c:f>Comparison!$G$23:$K$23</c:f>
              <c:numCache>
                <c:formatCode>0%</c:formatCode>
                <c:ptCount val="5"/>
                <c:pt idx="0">
                  <c:v>1.25</c:v>
                </c:pt>
                <c:pt idx="1">
                  <c:v>1.5</c:v>
                </c:pt>
                <c:pt idx="2">
                  <c:v>1.5</c:v>
                </c:pt>
                <c:pt idx="3">
                  <c:v>1.25</c:v>
                </c:pt>
                <c:pt idx="4">
                  <c:v>1.5</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Comparison!$G$21:$K$21</c:f>
              <c:strCache>
                <c:ptCount val="5"/>
                <c:pt idx="0">
                  <c:v>AV1</c:v>
                </c:pt>
                <c:pt idx="1">
                  <c:v>AV2</c:v>
                </c:pt>
                <c:pt idx="2">
                  <c:v>AV3</c:v>
                </c:pt>
                <c:pt idx="3">
                  <c:v>AV4</c:v>
                </c:pt>
                <c:pt idx="4">
                  <c:v>AV5</c:v>
                </c:pt>
              </c:strCache>
            </c:strRef>
          </c:cat>
          <c:val>
            <c:numRef>
              <c:f>Comparison!$G$24:$K$24</c:f>
              <c:numCache>
                <c:formatCode>0%</c:formatCode>
                <c:ptCount val="5"/>
                <c:pt idx="0">
                  <c:v>1.25</c:v>
                </c:pt>
                <c:pt idx="1">
                  <c:v>1.5</c:v>
                </c:pt>
                <c:pt idx="2">
                  <c:v>1.5</c:v>
                </c:pt>
                <c:pt idx="3">
                  <c:v>1.25</c:v>
                </c:pt>
                <c:pt idx="4">
                  <c:v>1.5</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1.5"/>
          <c:min val="0.60000000000000009"/>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1"/>
        <c:minorUnit val="0.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Average headway (</a:t>
            </a:r>
            <a:r>
              <a:rPr lang="en-US" b="1" i="1"/>
              <a:t>H</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Comparison!$L$21:$P$21</c:f>
              <c:strCache>
                <c:ptCount val="5"/>
                <c:pt idx="0">
                  <c:v>AV1</c:v>
                </c:pt>
                <c:pt idx="1">
                  <c:v>AV2</c:v>
                </c:pt>
                <c:pt idx="2">
                  <c:v>AV3</c:v>
                </c:pt>
                <c:pt idx="3">
                  <c:v>AV4</c:v>
                </c:pt>
                <c:pt idx="4">
                  <c:v>AV5</c:v>
                </c:pt>
              </c:strCache>
            </c:strRef>
          </c:cat>
          <c:val>
            <c:numRef>
              <c:f>Comparison!$L$22:$P$22</c:f>
              <c:numCache>
                <c:formatCode>0%</c:formatCode>
                <c:ptCount val="5"/>
                <c:pt idx="0">
                  <c:v>1.9375</c:v>
                </c:pt>
                <c:pt idx="1">
                  <c:v>5.8125</c:v>
                </c:pt>
                <c:pt idx="2">
                  <c:v>1.2916666666666667</c:v>
                </c:pt>
                <c:pt idx="3">
                  <c:v>0.92261904761904767</c:v>
                </c:pt>
                <c:pt idx="4">
                  <c:v>0.64583333333333337</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Comparison!$L$21:$P$21</c:f>
              <c:strCache>
                <c:ptCount val="5"/>
                <c:pt idx="0">
                  <c:v>AV1</c:v>
                </c:pt>
                <c:pt idx="1">
                  <c:v>AV2</c:v>
                </c:pt>
                <c:pt idx="2">
                  <c:v>AV3</c:v>
                </c:pt>
                <c:pt idx="3">
                  <c:v>AV4</c:v>
                </c:pt>
                <c:pt idx="4">
                  <c:v>AV5</c:v>
                </c:pt>
              </c:strCache>
            </c:strRef>
          </c:cat>
          <c:val>
            <c:numRef>
              <c:f>Comparison!$L$23:$P$23</c:f>
              <c:numCache>
                <c:formatCode>0%</c:formatCode>
                <c:ptCount val="5"/>
                <c:pt idx="0">
                  <c:v>1.9375</c:v>
                </c:pt>
                <c:pt idx="1">
                  <c:v>5.3653846153846159</c:v>
                </c:pt>
                <c:pt idx="2">
                  <c:v>1.2916666666666667</c:v>
                </c:pt>
                <c:pt idx="3">
                  <c:v>0.80729166666666663</c:v>
                </c:pt>
                <c:pt idx="4">
                  <c:v>0.86111111111111116</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Comparison!$L$21:$P$21</c:f>
              <c:strCache>
                <c:ptCount val="5"/>
                <c:pt idx="0">
                  <c:v>AV1</c:v>
                </c:pt>
                <c:pt idx="1">
                  <c:v>AV2</c:v>
                </c:pt>
                <c:pt idx="2">
                  <c:v>AV3</c:v>
                </c:pt>
                <c:pt idx="3">
                  <c:v>AV4</c:v>
                </c:pt>
                <c:pt idx="4">
                  <c:v>AV5</c:v>
                </c:pt>
              </c:strCache>
            </c:strRef>
          </c:cat>
          <c:val>
            <c:numRef>
              <c:f>Comparison!$L$24:$P$24</c:f>
              <c:numCache>
                <c:formatCode>0%</c:formatCode>
                <c:ptCount val="5"/>
                <c:pt idx="0">
                  <c:v>1.8452380952380953</c:v>
                </c:pt>
                <c:pt idx="1">
                  <c:v>4.8764044943820224</c:v>
                </c:pt>
                <c:pt idx="2">
                  <c:v>1.2916666666666667</c:v>
                </c:pt>
                <c:pt idx="3">
                  <c:v>0.80729166666666663</c:v>
                </c:pt>
                <c:pt idx="4">
                  <c:v>0.77500000000000002</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5"/>
          <c:min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5"/>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Daily connections (</a:t>
            </a:r>
            <a:r>
              <a:rPr lang="en-US" b="1" i="1"/>
              <a:t>I</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Comparison!$B$9:$F$9</c:f>
              <c:strCache>
                <c:ptCount val="5"/>
                <c:pt idx="0">
                  <c:v>AV1</c:v>
                </c:pt>
                <c:pt idx="1">
                  <c:v>AV2</c:v>
                </c:pt>
                <c:pt idx="2">
                  <c:v>AV3</c:v>
                </c:pt>
                <c:pt idx="3">
                  <c:v>AV4</c:v>
                </c:pt>
                <c:pt idx="4">
                  <c:v>AV5</c:v>
                </c:pt>
              </c:strCache>
            </c:strRef>
          </c:cat>
          <c:val>
            <c:numRef>
              <c:f>Comparison!$B$10:$F$10</c:f>
              <c:numCache>
                <c:formatCode>0%</c:formatCode>
                <c:ptCount val="5"/>
                <c:pt idx="0">
                  <c:v>1.5789473684210527</c:v>
                </c:pt>
                <c:pt idx="1">
                  <c:v>5.6842105263157894</c:v>
                </c:pt>
                <c:pt idx="2">
                  <c:v>1.263157894736842</c:v>
                </c:pt>
                <c:pt idx="3">
                  <c:v>2.4210526315789473</c:v>
                </c:pt>
                <c:pt idx="4">
                  <c:v>0.63157894736842102</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Comparison!$B$9:$F$9</c:f>
              <c:strCache>
                <c:ptCount val="5"/>
                <c:pt idx="0">
                  <c:v>AV1</c:v>
                </c:pt>
                <c:pt idx="1">
                  <c:v>AV2</c:v>
                </c:pt>
                <c:pt idx="2">
                  <c:v>AV3</c:v>
                </c:pt>
                <c:pt idx="3">
                  <c:v>AV4</c:v>
                </c:pt>
                <c:pt idx="4">
                  <c:v>AV5</c:v>
                </c:pt>
              </c:strCache>
            </c:strRef>
          </c:cat>
          <c:val>
            <c:numRef>
              <c:f>Comparison!$B$11:$F$11</c:f>
              <c:numCache>
                <c:formatCode>0%</c:formatCode>
                <c:ptCount val="5"/>
                <c:pt idx="0">
                  <c:v>1.5789473684210527</c:v>
                </c:pt>
                <c:pt idx="1">
                  <c:v>5.2631578947368425</c:v>
                </c:pt>
                <c:pt idx="2">
                  <c:v>1.263157894736842</c:v>
                </c:pt>
                <c:pt idx="3">
                  <c:v>2.263157894736842</c:v>
                </c:pt>
                <c:pt idx="4">
                  <c:v>0.94736842105263153</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Comparison!$B$9:$F$9</c:f>
              <c:strCache>
                <c:ptCount val="5"/>
                <c:pt idx="0">
                  <c:v>AV1</c:v>
                </c:pt>
                <c:pt idx="1">
                  <c:v>AV2</c:v>
                </c:pt>
                <c:pt idx="2">
                  <c:v>AV3</c:v>
                </c:pt>
                <c:pt idx="3">
                  <c:v>AV4</c:v>
                </c:pt>
                <c:pt idx="4">
                  <c:v>AV5</c:v>
                </c:pt>
              </c:strCache>
            </c:strRef>
          </c:cat>
          <c:val>
            <c:numRef>
              <c:f>Comparison!$B$12:$F$12</c:f>
              <c:numCache>
                <c:formatCode>0%</c:formatCode>
                <c:ptCount val="5"/>
                <c:pt idx="0">
                  <c:v>1.5789473684210527</c:v>
                </c:pt>
                <c:pt idx="1">
                  <c:v>4.7894736842105265</c:v>
                </c:pt>
                <c:pt idx="2">
                  <c:v>1.263157894736842</c:v>
                </c:pt>
                <c:pt idx="3">
                  <c:v>1.736842105263158</c:v>
                </c:pt>
                <c:pt idx="4">
                  <c:v>0.84210526315789469</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5"/>
          <c:min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5"/>
        <c:minorUnit val="0.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Service period (</a:t>
            </a:r>
            <a:r>
              <a:rPr lang="en-US" b="1" i="1"/>
              <a:t>S</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Comparison!$G$9:$K$9</c:f>
              <c:strCache>
                <c:ptCount val="5"/>
                <c:pt idx="0">
                  <c:v>AV1</c:v>
                </c:pt>
                <c:pt idx="1">
                  <c:v>AV2</c:v>
                </c:pt>
                <c:pt idx="2">
                  <c:v>AV3</c:v>
                </c:pt>
                <c:pt idx="3">
                  <c:v>AV4</c:v>
                </c:pt>
                <c:pt idx="4">
                  <c:v>AV5</c:v>
                </c:pt>
              </c:strCache>
            </c:strRef>
          </c:cat>
          <c:val>
            <c:numRef>
              <c:f>Comparison!$G$10:$K$10</c:f>
              <c:numCache>
                <c:formatCode>0%</c:formatCode>
                <c:ptCount val="5"/>
                <c:pt idx="0">
                  <c:v>1.25</c:v>
                </c:pt>
                <c:pt idx="1">
                  <c:v>1.5</c:v>
                </c:pt>
                <c:pt idx="2">
                  <c:v>1.5</c:v>
                </c:pt>
                <c:pt idx="3">
                  <c:v>1.25</c:v>
                </c:pt>
                <c:pt idx="4">
                  <c:v>1.5</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Comparison!$G$9:$K$9</c:f>
              <c:strCache>
                <c:ptCount val="5"/>
                <c:pt idx="0">
                  <c:v>AV1</c:v>
                </c:pt>
                <c:pt idx="1">
                  <c:v>AV2</c:v>
                </c:pt>
                <c:pt idx="2">
                  <c:v>AV3</c:v>
                </c:pt>
                <c:pt idx="3">
                  <c:v>AV4</c:v>
                </c:pt>
                <c:pt idx="4">
                  <c:v>AV5</c:v>
                </c:pt>
              </c:strCache>
            </c:strRef>
          </c:cat>
          <c:val>
            <c:numRef>
              <c:f>Comparison!$G$11:$K$11</c:f>
              <c:numCache>
                <c:formatCode>0%</c:formatCode>
                <c:ptCount val="5"/>
                <c:pt idx="0">
                  <c:v>1.25</c:v>
                </c:pt>
                <c:pt idx="1">
                  <c:v>1.5</c:v>
                </c:pt>
                <c:pt idx="2">
                  <c:v>1.5</c:v>
                </c:pt>
                <c:pt idx="3">
                  <c:v>1.25</c:v>
                </c:pt>
                <c:pt idx="4">
                  <c:v>1.5</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Comparison!$G$9:$K$9</c:f>
              <c:strCache>
                <c:ptCount val="5"/>
                <c:pt idx="0">
                  <c:v>AV1</c:v>
                </c:pt>
                <c:pt idx="1">
                  <c:v>AV2</c:v>
                </c:pt>
                <c:pt idx="2">
                  <c:v>AV3</c:v>
                </c:pt>
                <c:pt idx="3">
                  <c:v>AV4</c:v>
                </c:pt>
                <c:pt idx="4">
                  <c:v>AV5</c:v>
                </c:pt>
              </c:strCache>
            </c:strRef>
          </c:cat>
          <c:val>
            <c:numRef>
              <c:f>Comparison!$G$12:$K$12</c:f>
              <c:numCache>
                <c:formatCode>0%</c:formatCode>
                <c:ptCount val="5"/>
                <c:pt idx="0">
                  <c:v>1.25</c:v>
                </c:pt>
                <c:pt idx="1">
                  <c:v>1.5</c:v>
                </c:pt>
                <c:pt idx="2">
                  <c:v>1.5</c:v>
                </c:pt>
                <c:pt idx="3">
                  <c:v>1.25</c:v>
                </c:pt>
                <c:pt idx="4">
                  <c:v>1.5</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1.5"/>
          <c:min val="0.60000000000000009"/>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1"/>
        <c:minorUnit val="0.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r>
              <a:rPr lang="en-US" b="1"/>
              <a:t>Average headway (</a:t>
            </a:r>
            <a:r>
              <a:rPr lang="en-US" b="1" i="1"/>
              <a:t>H</a:t>
            </a:r>
            <a:r>
              <a:rPr lang="en-US" b="1"/>
              <a:t>)</a:t>
            </a:r>
          </a:p>
        </c:rich>
      </c:tx>
      <c:overlay val="0"/>
      <c:spPr>
        <a:noFill/>
        <a:ln>
          <a:noFill/>
        </a:ln>
        <a:effectLst/>
      </c:spPr>
      <c:txPr>
        <a:bodyPr rot="0" spcFirstLastPara="1" vertOverflow="ellipsis" vert="horz" wrap="square" anchor="ctr" anchorCtr="1"/>
        <a:lstStyle/>
        <a:p>
          <a:pPr>
            <a:defRPr sz="1080" b="1" i="0" u="none" strike="noStrike" kern="1200" spc="0" baseline="0">
              <a:solidFill>
                <a:schemeClr val="tx1">
                  <a:lumMod val="65000"/>
                  <a:lumOff val="35000"/>
                </a:schemeClr>
              </a:solidFill>
              <a:latin typeface="+mn-lt"/>
              <a:ea typeface="+mn-ea"/>
              <a:cs typeface="Times New Roman" panose="02020603050405020304" pitchFamily="18" charset="0"/>
            </a:defRPr>
          </a:pPr>
          <a:endParaRPr lang="de-DE"/>
        </a:p>
      </c:txPr>
    </c:title>
    <c:autoTitleDeleted val="0"/>
    <c:plotArea>
      <c:layout/>
      <c:barChart>
        <c:barDir val="col"/>
        <c:grouping val="clustered"/>
        <c:varyColors val="0"/>
        <c:ser>
          <c:idx val="0"/>
          <c:order val="0"/>
          <c:spPr>
            <a:pattFill prst="ltDnDiag">
              <a:fgClr>
                <a:schemeClr val="tx1">
                  <a:lumMod val="65000"/>
                  <a:lumOff val="35000"/>
                </a:schemeClr>
              </a:fgClr>
              <a:bgClr>
                <a:schemeClr val="bg1"/>
              </a:bgClr>
            </a:pattFill>
            <a:ln>
              <a:noFill/>
            </a:ln>
            <a:effectLst/>
          </c:spPr>
          <c:invertIfNegative val="0"/>
          <c:dPt>
            <c:idx val="0"/>
            <c:invertIfNegative val="0"/>
            <c:bubble3D val="0"/>
            <c:spPr>
              <a:solidFill>
                <a:srgbClr val="5A8B39"/>
              </a:solidFill>
              <a:ln>
                <a:noFill/>
              </a:ln>
              <a:effectLst/>
            </c:spPr>
            <c:extLst>
              <c:ext xmlns:c16="http://schemas.microsoft.com/office/drawing/2014/chart" uri="{C3380CC4-5D6E-409C-BE32-E72D297353CC}">
                <c16:uniqueId val="{00000008-45F7-44B4-8473-FFEF3DF6EADF}"/>
              </c:ext>
            </c:extLst>
          </c:dPt>
          <c:dPt>
            <c:idx val="1"/>
            <c:invertIfNegative val="0"/>
            <c:bubble3D val="0"/>
            <c:spPr>
              <a:solidFill>
                <a:srgbClr val="D2A000"/>
              </a:solidFill>
              <a:ln>
                <a:noFill/>
              </a:ln>
              <a:effectLst/>
            </c:spPr>
            <c:extLst>
              <c:ext xmlns:c16="http://schemas.microsoft.com/office/drawing/2014/chart" uri="{C3380CC4-5D6E-409C-BE32-E72D297353CC}">
                <c16:uniqueId val="{0000000B-45F7-44B4-8473-FFEF3DF6EADF}"/>
              </c:ext>
            </c:extLst>
          </c:dPt>
          <c:dPt>
            <c:idx val="2"/>
            <c:invertIfNegative val="0"/>
            <c:bubble3D val="0"/>
            <c:spPr>
              <a:solidFill>
                <a:srgbClr val="317ABD"/>
              </a:solidFill>
              <a:ln>
                <a:noFill/>
              </a:ln>
              <a:effectLst/>
            </c:spPr>
            <c:extLst>
              <c:ext xmlns:c16="http://schemas.microsoft.com/office/drawing/2014/chart" uri="{C3380CC4-5D6E-409C-BE32-E72D297353CC}">
                <c16:uniqueId val="{0000000E-45F7-44B4-8473-FFEF3DF6EADF}"/>
              </c:ext>
            </c:extLst>
          </c:dPt>
          <c:dPt>
            <c:idx val="3"/>
            <c:invertIfNegative val="0"/>
            <c:bubble3D val="0"/>
            <c:spPr>
              <a:solidFill>
                <a:srgbClr val="32599E"/>
              </a:solidFill>
              <a:ln>
                <a:noFill/>
              </a:ln>
              <a:effectLst/>
            </c:spPr>
            <c:extLst>
              <c:ext xmlns:c16="http://schemas.microsoft.com/office/drawing/2014/chart" uri="{C3380CC4-5D6E-409C-BE32-E72D297353CC}">
                <c16:uniqueId val="{00000011-45F7-44B4-8473-FFEF3DF6EADF}"/>
              </c:ext>
            </c:extLst>
          </c:dPt>
          <c:dPt>
            <c:idx val="4"/>
            <c:invertIfNegative val="0"/>
            <c:bubble3D val="0"/>
            <c:spPr>
              <a:solidFill>
                <a:srgbClr val="44546A"/>
              </a:solidFill>
              <a:ln>
                <a:noFill/>
              </a:ln>
              <a:effectLst/>
            </c:spPr>
            <c:extLst>
              <c:ext xmlns:c16="http://schemas.microsoft.com/office/drawing/2014/chart" uri="{C3380CC4-5D6E-409C-BE32-E72D297353CC}">
                <c16:uniqueId val="{00000014-45F7-44B4-8473-FFEF3DF6EADF}"/>
              </c:ext>
            </c:extLst>
          </c:dPt>
          <c:cat>
            <c:strRef>
              <c:f>Comparison!$L$9:$P$9</c:f>
              <c:strCache>
                <c:ptCount val="5"/>
                <c:pt idx="0">
                  <c:v>AV1</c:v>
                </c:pt>
                <c:pt idx="1">
                  <c:v>AV2</c:v>
                </c:pt>
                <c:pt idx="2">
                  <c:v>AV3</c:v>
                </c:pt>
                <c:pt idx="3">
                  <c:v>AV4</c:v>
                </c:pt>
                <c:pt idx="4">
                  <c:v>AV5</c:v>
                </c:pt>
              </c:strCache>
            </c:strRef>
          </c:cat>
          <c:val>
            <c:numRef>
              <c:f>Comparison!$L$10:$P$10</c:f>
              <c:numCache>
                <c:formatCode>0%</c:formatCode>
                <c:ptCount val="5"/>
                <c:pt idx="0">
                  <c:v>1.9375</c:v>
                </c:pt>
                <c:pt idx="1">
                  <c:v>5.8125</c:v>
                </c:pt>
                <c:pt idx="2">
                  <c:v>1.2916666666666667</c:v>
                </c:pt>
                <c:pt idx="3">
                  <c:v>1.25</c:v>
                </c:pt>
                <c:pt idx="4">
                  <c:v>0.64583333333333337</c:v>
                </c:pt>
              </c:numCache>
            </c:numRef>
          </c:val>
          <c:extLst>
            <c:ext xmlns:c16="http://schemas.microsoft.com/office/drawing/2014/chart" uri="{C3380CC4-5D6E-409C-BE32-E72D297353CC}">
              <c16:uniqueId val="{00000000-45F7-44B4-8473-FFEF3DF6EADF}"/>
            </c:ext>
          </c:extLst>
        </c:ser>
        <c:ser>
          <c:idx val="1"/>
          <c:order val="1"/>
          <c:spPr>
            <a:pattFill prst="pct90">
              <a:fgClr>
                <a:schemeClr val="tx1">
                  <a:lumMod val="65000"/>
                  <a:lumOff val="35000"/>
                </a:schemeClr>
              </a:fgClr>
              <a:bgClr>
                <a:schemeClr val="bg1"/>
              </a:bgClr>
            </a:pattFill>
            <a:ln>
              <a:noFill/>
            </a:ln>
            <a:effectLst/>
          </c:spPr>
          <c:invertIfNegative val="0"/>
          <c:dPt>
            <c:idx val="0"/>
            <c:invertIfNegative val="0"/>
            <c:bubble3D val="0"/>
            <c:spPr>
              <a:solidFill>
                <a:srgbClr val="70AD47"/>
              </a:solidFill>
              <a:ln>
                <a:noFill/>
              </a:ln>
              <a:effectLst/>
            </c:spPr>
            <c:extLst>
              <c:ext xmlns:c16="http://schemas.microsoft.com/office/drawing/2014/chart" uri="{C3380CC4-5D6E-409C-BE32-E72D297353CC}">
                <c16:uniqueId val="{00000009-45F7-44B4-8473-FFEF3DF6EADF}"/>
              </c:ext>
            </c:extLst>
          </c:dPt>
          <c:dPt>
            <c:idx val="1"/>
            <c:invertIfNegative val="0"/>
            <c:bubble3D val="0"/>
            <c:spPr>
              <a:solidFill>
                <a:srgbClr val="FFC000"/>
              </a:solidFill>
              <a:ln>
                <a:noFill/>
              </a:ln>
              <a:effectLst/>
            </c:spPr>
            <c:extLst>
              <c:ext xmlns:c16="http://schemas.microsoft.com/office/drawing/2014/chart" uri="{C3380CC4-5D6E-409C-BE32-E72D297353CC}">
                <c16:uniqueId val="{0000000C-45F7-44B4-8473-FFEF3DF6EADF}"/>
              </c:ext>
            </c:extLst>
          </c:dPt>
          <c:dPt>
            <c:idx val="2"/>
            <c:invertIfNegative val="0"/>
            <c:bubble3D val="0"/>
            <c:spPr>
              <a:solidFill>
                <a:srgbClr val="5B9BD5"/>
              </a:solidFill>
              <a:ln>
                <a:noFill/>
              </a:ln>
              <a:effectLst/>
            </c:spPr>
            <c:extLst>
              <c:ext xmlns:c16="http://schemas.microsoft.com/office/drawing/2014/chart" uri="{C3380CC4-5D6E-409C-BE32-E72D297353CC}">
                <c16:uniqueId val="{0000000F-45F7-44B4-8473-FFEF3DF6EADF}"/>
              </c:ext>
            </c:extLst>
          </c:dPt>
          <c:dPt>
            <c:idx val="3"/>
            <c:invertIfNegative val="0"/>
            <c:bubble3D val="0"/>
            <c:spPr>
              <a:solidFill>
                <a:srgbClr val="4472C4"/>
              </a:solidFill>
              <a:ln>
                <a:noFill/>
              </a:ln>
              <a:effectLst/>
            </c:spPr>
            <c:extLst>
              <c:ext xmlns:c16="http://schemas.microsoft.com/office/drawing/2014/chart" uri="{C3380CC4-5D6E-409C-BE32-E72D297353CC}">
                <c16:uniqueId val="{00000012-45F7-44B4-8473-FFEF3DF6EADF}"/>
              </c:ext>
            </c:extLst>
          </c:dPt>
          <c:dPt>
            <c:idx val="4"/>
            <c:invertIfNegative val="0"/>
            <c:bubble3D val="0"/>
            <c:spPr>
              <a:solidFill>
                <a:srgbClr val="5A6F8C"/>
              </a:solidFill>
              <a:ln>
                <a:noFill/>
              </a:ln>
              <a:effectLst/>
            </c:spPr>
            <c:extLst>
              <c:ext xmlns:c16="http://schemas.microsoft.com/office/drawing/2014/chart" uri="{C3380CC4-5D6E-409C-BE32-E72D297353CC}">
                <c16:uniqueId val="{00000015-45F7-44B4-8473-FFEF3DF6EADF}"/>
              </c:ext>
            </c:extLst>
          </c:dPt>
          <c:cat>
            <c:strRef>
              <c:f>Comparison!$L$9:$P$9</c:f>
              <c:strCache>
                <c:ptCount val="5"/>
                <c:pt idx="0">
                  <c:v>AV1</c:v>
                </c:pt>
                <c:pt idx="1">
                  <c:v>AV2</c:v>
                </c:pt>
                <c:pt idx="2">
                  <c:v>AV3</c:v>
                </c:pt>
                <c:pt idx="3">
                  <c:v>AV4</c:v>
                </c:pt>
                <c:pt idx="4">
                  <c:v>AV5</c:v>
                </c:pt>
              </c:strCache>
            </c:strRef>
          </c:cat>
          <c:val>
            <c:numRef>
              <c:f>Comparison!$L$11:$P$11</c:f>
              <c:numCache>
                <c:formatCode>0%</c:formatCode>
                <c:ptCount val="5"/>
                <c:pt idx="0">
                  <c:v>1.9375</c:v>
                </c:pt>
                <c:pt idx="1">
                  <c:v>5.3653846153846159</c:v>
                </c:pt>
                <c:pt idx="2">
                  <c:v>1.2916666666666667</c:v>
                </c:pt>
                <c:pt idx="3">
                  <c:v>1.1231884057971016</c:v>
                </c:pt>
                <c:pt idx="4">
                  <c:v>0.86111111111111116</c:v>
                </c:pt>
              </c:numCache>
            </c:numRef>
          </c:val>
          <c:extLst>
            <c:ext xmlns:c16="http://schemas.microsoft.com/office/drawing/2014/chart" uri="{C3380CC4-5D6E-409C-BE32-E72D297353CC}">
              <c16:uniqueId val="{00000001-45F7-44B4-8473-FFEF3DF6EADF}"/>
            </c:ext>
          </c:extLst>
        </c:ser>
        <c:ser>
          <c:idx val="2"/>
          <c:order val="2"/>
          <c:spPr>
            <a:pattFill prst="pct50">
              <a:fgClr>
                <a:schemeClr val="tx1">
                  <a:lumMod val="65000"/>
                  <a:lumOff val="35000"/>
                </a:schemeClr>
              </a:fgClr>
              <a:bgClr>
                <a:schemeClr val="bg1"/>
              </a:bgClr>
            </a:pattFill>
            <a:ln>
              <a:noFill/>
            </a:ln>
            <a:effectLst/>
          </c:spPr>
          <c:invertIfNegative val="0"/>
          <c:dPt>
            <c:idx val="0"/>
            <c:invertIfNegative val="0"/>
            <c:bubble3D val="0"/>
            <c:spPr>
              <a:solidFill>
                <a:srgbClr val="70AD47">
                  <a:lumMod val="60000"/>
                  <a:lumOff val="40000"/>
                </a:srgbClr>
              </a:solidFill>
              <a:ln>
                <a:noFill/>
              </a:ln>
              <a:effectLst/>
            </c:spPr>
            <c:extLst>
              <c:ext xmlns:c16="http://schemas.microsoft.com/office/drawing/2014/chart" uri="{C3380CC4-5D6E-409C-BE32-E72D297353CC}">
                <c16:uniqueId val="{0000000A-45F7-44B4-8473-FFEF3DF6EADF}"/>
              </c:ext>
            </c:extLst>
          </c:dPt>
          <c:dPt>
            <c:idx val="1"/>
            <c:invertIfNegative val="0"/>
            <c:bubble3D val="0"/>
            <c:spPr>
              <a:solidFill>
                <a:srgbClr val="FFC000">
                  <a:lumMod val="60000"/>
                  <a:lumOff val="40000"/>
                </a:srgbClr>
              </a:solidFill>
              <a:ln>
                <a:noFill/>
              </a:ln>
              <a:effectLst/>
            </c:spPr>
            <c:extLst>
              <c:ext xmlns:c16="http://schemas.microsoft.com/office/drawing/2014/chart" uri="{C3380CC4-5D6E-409C-BE32-E72D297353CC}">
                <c16:uniqueId val="{0000000D-45F7-44B4-8473-FFEF3DF6EADF}"/>
              </c:ext>
            </c:extLst>
          </c:dPt>
          <c:dPt>
            <c:idx val="2"/>
            <c:invertIfNegative val="0"/>
            <c:bubble3D val="0"/>
            <c:spPr>
              <a:solidFill>
                <a:srgbClr val="5B9BD5">
                  <a:lumMod val="60000"/>
                  <a:lumOff val="40000"/>
                </a:srgbClr>
              </a:solidFill>
              <a:ln>
                <a:noFill/>
              </a:ln>
              <a:effectLst/>
            </c:spPr>
            <c:extLst>
              <c:ext xmlns:c16="http://schemas.microsoft.com/office/drawing/2014/chart" uri="{C3380CC4-5D6E-409C-BE32-E72D297353CC}">
                <c16:uniqueId val="{00000010-45F7-44B4-8473-FFEF3DF6EADF}"/>
              </c:ext>
            </c:extLst>
          </c:dPt>
          <c:dPt>
            <c:idx val="3"/>
            <c:invertIfNegative val="0"/>
            <c:bubble3D val="0"/>
            <c:spPr>
              <a:solidFill>
                <a:srgbClr val="4472C4">
                  <a:lumMod val="60000"/>
                  <a:lumOff val="40000"/>
                </a:srgbClr>
              </a:solidFill>
              <a:ln>
                <a:noFill/>
              </a:ln>
              <a:effectLst/>
            </c:spPr>
            <c:extLst>
              <c:ext xmlns:c16="http://schemas.microsoft.com/office/drawing/2014/chart" uri="{C3380CC4-5D6E-409C-BE32-E72D297353CC}">
                <c16:uniqueId val="{00000013-45F7-44B4-8473-FFEF3DF6EADF}"/>
              </c:ext>
            </c:extLst>
          </c:dPt>
          <c:dPt>
            <c:idx val="4"/>
            <c:invertIfNegative val="0"/>
            <c:bubble3D val="0"/>
            <c:spPr>
              <a:solidFill>
                <a:srgbClr val="44546A">
                  <a:lumMod val="60000"/>
                  <a:lumOff val="40000"/>
                </a:srgbClr>
              </a:solidFill>
              <a:ln>
                <a:noFill/>
              </a:ln>
              <a:effectLst/>
            </c:spPr>
            <c:extLst>
              <c:ext xmlns:c16="http://schemas.microsoft.com/office/drawing/2014/chart" uri="{C3380CC4-5D6E-409C-BE32-E72D297353CC}">
                <c16:uniqueId val="{00000016-45F7-44B4-8473-FFEF3DF6EADF}"/>
              </c:ext>
            </c:extLst>
          </c:dPt>
          <c:cat>
            <c:strRef>
              <c:f>Comparison!$L$9:$P$9</c:f>
              <c:strCache>
                <c:ptCount val="5"/>
                <c:pt idx="0">
                  <c:v>AV1</c:v>
                </c:pt>
                <c:pt idx="1">
                  <c:v>AV2</c:v>
                </c:pt>
                <c:pt idx="2">
                  <c:v>AV3</c:v>
                </c:pt>
                <c:pt idx="3">
                  <c:v>AV4</c:v>
                </c:pt>
                <c:pt idx="4">
                  <c:v>AV5</c:v>
                </c:pt>
              </c:strCache>
            </c:strRef>
          </c:cat>
          <c:val>
            <c:numRef>
              <c:f>Comparison!$L$12:$P$12</c:f>
              <c:numCache>
                <c:formatCode>0%</c:formatCode>
                <c:ptCount val="5"/>
                <c:pt idx="0">
                  <c:v>1.8452380952380953</c:v>
                </c:pt>
                <c:pt idx="1">
                  <c:v>4.8764044943820224</c:v>
                </c:pt>
                <c:pt idx="2">
                  <c:v>1.2916666666666667</c:v>
                </c:pt>
                <c:pt idx="3">
                  <c:v>0.95679012345679015</c:v>
                </c:pt>
                <c:pt idx="4">
                  <c:v>0.77500000000000002</c:v>
                </c:pt>
              </c:numCache>
            </c:numRef>
          </c:val>
          <c:extLst>
            <c:ext xmlns:c16="http://schemas.microsoft.com/office/drawing/2014/chart" uri="{C3380CC4-5D6E-409C-BE32-E72D297353CC}">
              <c16:uniqueId val="{00000002-45F7-44B4-8473-FFEF3DF6EADF}"/>
            </c:ext>
          </c:extLst>
        </c:ser>
        <c:dLbls>
          <c:showLegendKey val="0"/>
          <c:showVal val="0"/>
          <c:showCatName val="0"/>
          <c:showSerName val="0"/>
          <c:showPercent val="0"/>
          <c:showBubbleSize val="0"/>
        </c:dLbls>
        <c:gapWidth val="219"/>
        <c:overlap val="-27"/>
        <c:axId val="343398952"/>
        <c:axId val="343397968"/>
      </c:barChart>
      <c:catAx>
        <c:axId val="343398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7968"/>
        <c:crosses val="autoZero"/>
        <c:auto val="1"/>
        <c:lblAlgn val="ctr"/>
        <c:lblOffset val="100"/>
        <c:noMultiLvlLbl val="0"/>
      </c:catAx>
      <c:valAx>
        <c:axId val="343397968"/>
        <c:scaling>
          <c:orientation val="minMax"/>
          <c:max val="5"/>
          <c:min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Times New Roman" panose="02020603050405020304" pitchFamily="18" charset="0"/>
              </a:defRPr>
            </a:pPr>
            <a:endParaRPr lang="de-DE"/>
          </a:p>
        </c:txPr>
        <c:crossAx val="343398952"/>
        <c:crosses val="autoZero"/>
        <c:crossBetween val="between"/>
        <c:majorUnit val="0.5"/>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latin typeface="+mn-lt"/>
          <a:cs typeface="Times New Roman" panose="02020603050405020304" pitchFamily="18" charset="0"/>
        </a:defRPr>
      </a:pPr>
      <a:endParaRPr lang="de-D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withinLinearReversed" id="25">
  <a:schemeClr val="accent5"/>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xdr:from>
      <xdr:col>39</xdr:col>
      <xdr:colOff>140175</xdr:colOff>
      <xdr:row>5</xdr:row>
      <xdr:rowOff>133249</xdr:rowOff>
    </xdr:from>
    <xdr:to>
      <xdr:col>42</xdr:col>
      <xdr:colOff>543587</xdr:colOff>
      <xdr:row>21</xdr:row>
      <xdr:rowOff>52892</xdr:rowOff>
    </xdr:to>
    <xdr:graphicFrame macro="">
      <xdr:nvGraphicFramePr>
        <xdr:cNvPr id="52" name="Chart 51">
          <a:extLst>
            <a:ext uri="{FF2B5EF4-FFF2-40B4-BE49-F238E27FC236}">
              <a16:creationId xmlns:a16="http://schemas.microsoft.com/office/drawing/2014/main" id="{00000000-0008-0000-0000-00003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598192</xdr:colOff>
      <xdr:row>5</xdr:row>
      <xdr:rowOff>125914</xdr:rowOff>
    </xdr:from>
    <xdr:to>
      <xdr:col>46</xdr:col>
      <xdr:colOff>234387</xdr:colOff>
      <xdr:row>21</xdr:row>
      <xdr:rowOff>44742</xdr:rowOff>
    </xdr:to>
    <xdr:graphicFrame macro="">
      <xdr:nvGraphicFramePr>
        <xdr:cNvPr id="53" name="Chart 52">
          <a:extLst>
            <a:ext uri="{FF2B5EF4-FFF2-40B4-BE49-F238E27FC236}">
              <a16:creationId xmlns:a16="http://schemas.microsoft.com/office/drawing/2014/main" id="{00000000-0008-0000-0000-00003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46</xdr:col>
      <xdr:colOff>353495</xdr:colOff>
      <xdr:row>7</xdr:row>
      <xdr:rowOff>115787</xdr:rowOff>
    </xdr:from>
    <xdr:to>
      <xdr:col>50</xdr:col>
      <xdr:colOff>262544</xdr:colOff>
      <xdr:row>19</xdr:row>
      <xdr:rowOff>158469</xdr:rowOff>
    </xdr:to>
    <xdr:grpSp>
      <xdr:nvGrpSpPr>
        <xdr:cNvPr id="56" name="Group 55">
          <a:extLst>
            <a:ext uri="{FF2B5EF4-FFF2-40B4-BE49-F238E27FC236}">
              <a16:creationId xmlns:a16="http://schemas.microsoft.com/office/drawing/2014/main" id="{00000000-0008-0000-0000-000038000000}"/>
            </a:ext>
          </a:extLst>
        </xdr:cNvPr>
        <xdr:cNvGrpSpPr/>
      </xdr:nvGrpSpPr>
      <xdr:grpSpPr>
        <a:xfrm>
          <a:off x="25458674" y="1530930"/>
          <a:ext cx="2358334" cy="2369503"/>
          <a:chOff x="7463845" y="7913914"/>
          <a:chExt cx="2347449" cy="2346563"/>
        </a:xfrm>
      </xdr:grpSpPr>
      <xdr:sp macro="" textlink="">
        <xdr:nvSpPr>
          <xdr:cNvPr id="57" name="Rectangle 56">
            <a:extLst>
              <a:ext uri="{FF2B5EF4-FFF2-40B4-BE49-F238E27FC236}">
                <a16:creationId xmlns:a16="http://schemas.microsoft.com/office/drawing/2014/main" id="{00000000-0008-0000-0000-000039000000}"/>
              </a:ext>
            </a:extLst>
          </xdr:cNvPr>
          <xdr:cNvSpPr/>
        </xdr:nvSpPr>
        <xdr:spPr>
          <a:xfrm>
            <a:off x="7594474" y="8632373"/>
            <a:ext cx="203668" cy="217714"/>
          </a:xfrm>
          <a:prstGeom prst="rect">
            <a:avLst/>
          </a:prstGeom>
          <a:solidFill>
            <a:schemeClr val="accent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latin typeface="+mn-lt"/>
            </a:endParaRPr>
          </a:p>
        </xdr:txBody>
      </xdr:sp>
      <xdr:sp macro="" textlink="">
        <xdr:nvSpPr>
          <xdr:cNvPr id="58" name="Rectangle 57">
            <a:extLst>
              <a:ext uri="{FF2B5EF4-FFF2-40B4-BE49-F238E27FC236}">
                <a16:creationId xmlns:a16="http://schemas.microsoft.com/office/drawing/2014/main" id="{00000000-0008-0000-0000-00003A000000}"/>
              </a:ext>
            </a:extLst>
          </xdr:cNvPr>
          <xdr:cNvSpPr/>
        </xdr:nvSpPr>
        <xdr:spPr>
          <a:xfrm>
            <a:off x="7790416" y="8943306"/>
            <a:ext cx="1548438"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300" b="0" i="1">
                <a:solidFill>
                  <a:schemeClr val="tx1">
                    <a:lumMod val="75000"/>
                    <a:lumOff val="25000"/>
                  </a:schemeClr>
                </a:solidFill>
                <a:latin typeface="+mn-lt"/>
                <a:cs typeface="Times New Roman" panose="02020603050405020304" pitchFamily="18" charset="0"/>
              </a:rPr>
              <a:t>Demand-based</a:t>
            </a:r>
          </a:p>
        </xdr:txBody>
      </xdr:sp>
      <xdr:sp macro="" textlink="">
        <xdr:nvSpPr>
          <xdr:cNvPr id="59" name="Rectangle 58">
            <a:extLst>
              <a:ext uri="{FF2B5EF4-FFF2-40B4-BE49-F238E27FC236}">
                <a16:creationId xmlns:a16="http://schemas.microsoft.com/office/drawing/2014/main" id="{00000000-0008-0000-0000-00003B000000}"/>
              </a:ext>
            </a:extLst>
          </xdr:cNvPr>
          <xdr:cNvSpPr/>
        </xdr:nvSpPr>
        <xdr:spPr>
          <a:xfrm>
            <a:off x="7463845" y="7913914"/>
            <a:ext cx="947057"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en-US" sz="1300" b="1">
                <a:solidFill>
                  <a:schemeClr val="tx1">
                    <a:lumMod val="75000"/>
                    <a:lumOff val="25000"/>
                  </a:schemeClr>
                </a:solidFill>
                <a:latin typeface="+mn-lt"/>
                <a:cs typeface="Times New Roman" panose="02020603050405020304" pitchFamily="18" charset="0"/>
              </a:rPr>
              <a:t>Scenarios:</a:t>
            </a:r>
          </a:p>
        </xdr:txBody>
      </xdr:sp>
      <xdr:sp macro="" textlink="">
        <xdr:nvSpPr>
          <xdr:cNvPr id="68" name="Rectangle 67">
            <a:extLst>
              <a:ext uri="{FF2B5EF4-FFF2-40B4-BE49-F238E27FC236}">
                <a16:creationId xmlns:a16="http://schemas.microsoft.com/office/drawing/2014/main" id="{00000000-0008-0000-0000-000044000000}"/>
              </a:ext>
            </a:extLst>
          </xdr:cNvPr>
          <xdr:cNvSpPr/>
        </xdr:nvSpPr>
        <xdr:spPr>
          <a:xfrm>
            <a:off x="7594474" y="8969830"/>
            <a:ext cx="203668" cy="217714"/>
          </a:xfrm>
          <a:prstGeom prst="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latin typeface="+mn-lt"/>
            </a:endParaRPr>
          </a:p>
        </xdr:txBody>
      </xdr:sp>
      <xdr:sp macro="" textlink="">
        <xdr:nvSpPr>
          <xdr:cNvPr id="69" name="Rectangle 68">
            <a:extLst>
              <a:ext uri="{FF2B5EF4-FFF2-40B4-BE49-F238E27FC236}">
                <a16:creationId xmlns:a16="http://schemas.microsoft.com/office/drawing/2014/main" id="{00000000-0008-0000-0000-000045000000}"/>
              </a:ext>
            </a:extLst>
          </xdr:cNvPr>
          <xdr:cNvSpPr/>
        </xdr:nvSpPr>
        <xdr:spPr>
          <a:xfrm>
            <a:off x="7790416" y="9280763"/>
            <a:ext cx="1114474"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300" b="0" i="1">
                <a:solidFill>
                  <a:schemeClr val="tx1">
                    <a:lumMod val="75000"/>
                    <a:lumOff val="25000"/>
                  </a:schemeClr>
                </a:solidFill>
                <a:latin typeface="+mn-lt"/>
                <a:cs typeface="Times New Roman" panose="02020603050405020304" pitchFamily="18" charset="0"/>
              </a:rPr>
              <a:t>Mixed in time</a:t>
            </a:r>
          </a:p>
        </xdr:txBody>
      </xdr:sp>
      <xdr:sp macro="" textlink="">
        <xdr:nvSpPr>
          <xdr:cNvPr id="70" name="Rectangle 69">
            <a:extLst>
              <a:ext uri="{FF2B5EF4-FFF2-40B4-BE49-F238E27FC236}">
                <a16:creationId xmlns:a16="http://schemas.microsoft.com/office/drawing/2014/main" id="{00000000-0008-0000-0000-000046000000}"/>
              </a:ext>
            </a:extLst>
          </xdr:cNvPr>
          <xdr:cNvSpPr/>
        </xdr:nvSpPr>
        <xdr:spPr>
          <a:xfrm>
            <a:off x="7594474" y="9329058"/>
            <a:ext cx="203668" cy="217714"/>
          </a:xfrm>
          <a:prstGeom prst="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latin typeface="+mn-lt"/>
            </a:endParaRPr>
          </a:p>
        </xdr:txBody>
      </xdr:sp>
      <xdr:sp macro="" textlink="">
        <xdr:nvSpPr>
          <xdr:cNvPr id="71" name="Rectangle 70">
            <a:extLst>
              <a:ext uri="{FF2B5EF4-FFF2-40B4-BE49-F238E27FC236}">
                <a16:creationId xmlns:a16="http://schemas.microsoft.com/office/drawing/2014/main" id="{00000000-0008-0000-0000-000047000000}"/>
              </a:ext>
            </a:extLst>
          </xdr:cNvPr>
          <xdr:cNvSpPr/>
        </xdr:nvSpPr>
        <xdr:spPr>
          <a:xfrm>
            <a:off x="7790416" y="9639991"/>
            <a:ext cx="1586538"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300" b="0" i="1">
                <a:solidFill>
                  <a:schemeClr val="tx1">
                    <a:lumMod val="75000"/>
                    <a:lumOff val="25000"/>
                  </a:schemeClr>
                </a:solidFill>
                <a:latin typeface="+mn-lt"/>
                <a:cs typeface="Times New Roman" panose="02020603050405020304" pitchFamily="18" charset="0"/>
              </a:rPr>
              <a:t>Mixed in space</a:t>
            </a:r>
          </a:p>
        </xdr:txBody>
      </xdr:sp>
      <xdr:sp macro="" textlink="">
        <xdr:nvSpPr>
          <xdr:cNvPr id="72" name="Rectangle 71">
            <a:extLst>
              <a:ext uri="{FF2B5EF4-FFF2-40B4-BE49-F238E27FC236}">
                <a16:creationId xmlns:a16="http://schemas.microsoft.com/office/drawing/2014/main" id="{00000000-0008-0000-0000-000048000000}"/>
              </a:ext>
            </a:extLst>
          </xdr:cNvPr>
          <xdr:cNvSpPr/>
        </xdr:nvSpPr>
        <xdr:spPr>
          <a:xfrm>
            <a:off x="7594474" y="9677401"/>
            <a:ext cx="203668" cy="217714"/>
          </a:xfrm>
          <a:prstGeom prst="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latin typeface="+mn-lt"/>
            </a:endParaRPr>
          </a:p>
        </xdr:txBody>
      </xdr:sp>
      <xdr:sp macro="" textlink="">
        <xdr:nvSpPr>
          <xdr:cNvPr id="73" name="Rectangle 72">
            <a:extLst>
              <a:ext uri="{FF2B5EF4-FFF2-40B4-BE49-F238E27FC236}">
                <a16:creationId xmlns:a16="http://schemas.microsoft.com/office/drawing/2014/main" id="{00000000-0008-0000-0000-000049000000}"/>
              </a:ext>
            </a:extLst>
          </xdr:cNvPr>
          <xdr:cNvSpPr/>
        </xdr:nvSpPr>
        <xdr:spPr>
          <a:xfrm>
            <a:off x="7790416" y="9988334"/>
            <a:ext cx="2020878"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300" b="0" i="1">
                <a:solidFill>
                  <a:schemeClr val="tx1">
                    <a:lumMod val="75000"/>
                    <a:lumOff val="25000"/>
                  </a:schemeClr>
                </a:solidFill>
                <a:latin typeface="+mn-lt"/>
                <a:cs typeface="Times New Roman" panose="02020603050405020304" pitchFamily="18" charset="0"/>
              </a:rPr>
              <a:t>Mixed in space &amp; time</a:t>
            </a:r>
          </a:p>
        </xdr:txBody>
      </xdr:sp>
      <xdr:sp macro="" textlink="">
        <xdr:nvSpPr>
          <xdr:cNvPr id="74" name="Rectangle 73">
            <a:extLst>
              <a:ext uri="{FF2B5EF4-FFF2-40B4-BE49-F238E27FC236}">
                <a16:creationId xmlns:a16="http://schemas.microsoft.com/office/drawing/2014/main" id="{00000000-0008-0000-0000-00004A000000}"/>
              </a:ext>
            </a:extLst>
          </xdr:cNvPr>
          <xdr:cNvSpPr/>
        </xdr:nvSpPr>
        <xdr:spPr>
          <a:xfrm>
            <a:off x="7594474" y="10025744"/>
            <a:ext cx="203668" cy="217714"/>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latin typeface="+mn-lt"/>
            </a:endParaRPr>
          </a:p>
        </xdr:txBody>
      </xdr:sp>
      <xdr:sp macro="" textlink="">
        <xdr:nvSpPr>
          <xdr:cNvPr id="76" name="Rectangle 75">
            <a:extLst>
              <a:ext uri="{FF2B5EF4-FFF2-40B4-BE49-F238E27FC236}">
                <a16:creationId xmlns:a16="http://schemas.microsoft.com/office/drawing/2014/main" id="{00000000-0008-0000-0000-00004C000000}"/>
              </a:ext>
            </a:extLst>
          </xdr:cNvPr>
          <xdr:cNvSpPr/>
        </xdr:nvSpPr>
        <xdr:spPr>
          <a:xfrm>
            <a:off x="7594474" y="8284030"/>
            <a:ext cx="203668" cy="217714"/>
          </a:xfrm>
          <a:prstGeom prst="rect">
            <a:avLst/>
          </a:prstGeom>
          <a:solidFill>
            <a:schemeClr val="bg1">
              <a:lumMod val="6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latin typeface="+mn-lt"/>
            </a:endParaRPr>
          </a:p>
        </xdr:txBody>
      </xdr:sp>
      <xdr:sp macro="" textlink="">
        <xdr:nvSpPr>
          <xdr:cNvPr id="77" name="Rectangle 76">
            <a:extLst>
              <a:ext uri="{FF2B5EF4-FFF2-40B4-BE49-F238E27FC236}">
                <a16:creationId xmlns:a16="http://schemas.microsoft.com/office/drawing/2014/main" id="{00000000-0008-0000-0000-00004D000000}"/>
              </a:ext>
            </a:extLst>
          </xdr:cNvPr>
          <xdr:cNvSpPr/>
        </xdr:nvSpPr>
        <xdr:spPr>
          <a:xfrm>
            <a:off x="7790416" y="8594963"/>
            <a:ext cx="1114474"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300" b="0" i="1">
                <a:solidFill>
                  <a:schemeClr val="tx1">
                    <a:lumMod val="75000"/>
                    <a:lumOff val="25000"/>
                  </a:schemeClr>
                </a:solidFill>
                <a:latin typeface="+mn-lt"/>
                <a:cs typeface="Times New Roman" panose="02020603050405020304" pitchFamily="18" charset="0"/>
              </a:rPr>
              <a:t>Fixed-based</a:t>
            </a:r>
          </a:p>
        </xdr:txBody>
      </xdr:sp>
      <xdr:sp macro="" textlink="">
        <xdr:nvSpPr>
          <xdr:cNvPr id="78" name="Rectangle 77">
            <a:extLst>
              <a:ext uri="{FF2B5EF4-FFF2-40B4-BE49-F238E27FC236}">
                <a16:creationId xmlns:a16="http://schemas.microsoft.com/office/drawing/2014/main" id="{00000000-0008-0000-0000-00004E000000}"/>
              </a:ext>
            </a:extLst>
          </xdr:cNvPr>
          <xdr:cNvSpPr/>
        </xdr:nvSpPr>
        <xdr:spPr>
          <a:xfrm>
            <a:off x="7790416" y="8248192"/>
            <a:ext cx="1639878"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300" b="0" i="1">
                <a:solidFill>
                  <a:schemeClr val="tx1">
                    <a:lumMod val="75000"/>
                    <a:lumOff val="25000"/>
                  </a:schemeClr>
                </a:solidFill>
                <a:latin typeface="+mn-lt"/>
                <a:cs typeface="Times New Roman" panose="02020603050405020304" pitchFamily="18" charset="0"/>
              </a:rPr>
              <a:t>Business-as-usual</a:t>
            </a:r>
          </a:p>
        </xdr:txBody>
      </xdr:sp>
    </xdr:grpSp>
    <xdr:clientData/>
  </xdr:twoCellAnchor>
  <xdr:twoCellAnchor>
    <xdr:from>
      <xdr:col>17</xdr:col>
      <xdr:colOff>61505</xdr:colOff>
      <xdr:row>0</xdr:row>
      <xdr:rowOff>92034</xdr:rowOff>
    </xdr:from>
    <xdr:to>
      <xdr:col>34</xdr:col>
      <xdr:colOff>542364</xdr:colOff>
      <xdr:row>45</xdr:row>
      <xdr:rowOff>116541</xdr:rowOff>
    </xdr:to>
    <xdr:grpSp>
      <xdr:nvGrpSpPr>
        <xdr:cNvPr id="23" name="Group 22">
          <a:extLst>
            <a:ext uri="{FF2B5EF4-FFF2-40B4-BE49-F238E27FC236}">
              <a16:creationId xmlns:a16="http://schemas.microsoft.com/office/drawing/2014/main" id="{00000000-0008-0000-0000-000017000000}"/>
            </a:ext>
          </a:extLst>
        </xdr:cNvPr>
        <xdr:cNvGrpSpPr/>
      </xdr:nvGrpSpPr>
      <xdr:grpSpPr>
        <a:xfrm>
          <a:off x="7409362" y="92034"/>
          <a:ext cx="10890323" cy="8719471"/>
          <a:chOff x="7648848" y="92034"/>
          <a:chExt cx="10844059" cy="8515364"/>
        </a:xfrm>
      </xdr:grpSpPr>
      <xdr:cxnSp macro="">
        <xdr:nvCxnSpPr>
          <xdr:cNvPr id="21" name="Straight Connector 20">
            <a:extLst>
              <a:ext uri="{FF2B5EF4-FFF2-40B4-BE49-F238E27FC236}">
                <a16:creationId xmlns:a16="http://schemas.microsoft.com/office/drawing/2014/main" id="{00000000-0008-0000-0000-000015000000}"/>
              </a:ext>
            </a:extLst>
          </xdr:cNvPr>
          <xdr:cNvCxnSpPr/>
        </xdr:nvCxnSpPr>
        <xdr:spPr>
          <a:xfrm>
            <a:off x="7750629" y="3853542"/>
            <a:ext cx="10602685" cy="0"/>
          </a:xfrm>
          <a:prstGeom prst="line">
            <a:avLst/>
          </a:prstGeom>
          <a:ln>
            <a:solidFill>
              <a:schemeClr val="bg1">
                <a:lumMod val="65000"/>
              </a:schemeClr>
            </a:solidFill>
          </a:ln>
        </xdr:spPr>
        <xdr:style>
          <a:lnRef idx="1">
            <a:schemeClr val="dk1"/>
          </a:lnRef>
          <a:fillRef idx="0">
            <a:schemeClr val="dk1"/>
          </a:fillRef>
          <a:effectRef idx="0">
            <a:schemeClr val="dk1"/>
          </a:effectRef>
          <a:fontRef idx="minor">
            <a:schemeClr val="tx1"/>
          </a:fontRef>
        </xdr:style>
      </xdr:cxnSp>
      <xdr:grpSp>
        <xdr:nvGrpSpPr>
          <xdr:cNvPr id="22" name="Group 21">
            <a:extLst>
              <a:ext uri="{FF2B5EF4-FFF2-40B4-BE49-F238E27FC236}">
                <a16:creationId xmlns:a16="http://schemas.microsoft.com/office/drawing/2014/main" id="{00000000-0008-0000-0000-000016000000}"/>
              </a:ext>
            </a:extLst>
          </xdr:cNvPr>
          <xdr:cNvGrpSpPr/>
        </xdr:nvGrpSpPr>
        <xdr:grpSpPr>
          <a:xfrm>
            <a:off x="7648848" y="92034"/>
            <a:ext cx="10844059" cy="8515364"/>
            <a:chOff x="7648848" y="92034"/>
            <a:chExt cx="10844059" cy="8515364"/>
          </a:xfrm>
        </xdr:grpSpPr>
        <xdr:sp macro="" textlink="">
          <xdr:nvSpPr>
            <xdr:cNvPr id="90" name="Rectangle 89">
              <a:extLst>
                <a:ext uri="{FF2B5EF4-FFF2-40B4-BE49-F238E27FC236}">
                  <a16:creationId xmlns:a16="http://schemas.microsoft.com/office/drawing/2014/main" id="{00000000-0008-0000-0000-00005A000000}"/>
                </a:ext>
              </a:extLst>
            </xdr:cNvPr>
            <xdr:cNvSpPr/>
          </xdr:nvSpPr>
          <xdr:spPr>
            <a:xfrm>
              <a:off x="8100670" y="6915803"/>
              <a:ext cx="1848380" cy="2722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i="0">
                  <a:solidFill>
                    <a:schemeClr val="tx1">
                      <a:lumMod val="75000"/>
                      <a:lumOff val="25000"/>
                    </a:schemeClr>
                  </a:solidFill>
                  <a:latin typeface="+mn-lt"/>
                  <a:cs typeface="Times New Roman" panose="02020603050405020304" pitchFamily="18" charset="0"/>
                </a:rPr>
                <a:t>Legend:</a:t>
              </a:r>
            </a:p>
          </xdr:txBody>
        </xdr:sp>
        <xdr:sp macro="" textlink="">
          <xdr:nvSpPr>
            <xdr:cNvPr id="91" name="Rectangle 90">
              <a:extLst>
                <a:ext uri="{FF2B5EF4-FFF2-40B4-BE49-F238E27FC236}">
                  <a16:creationId xmlns:a16="http://schemas.microsoft.com/office/drawing/2014/main" id="{00000000-0008-0000-0000-00005B000000}"/>
                </a:ext>
              </a:extLst>
            </xdr:cNvPr>
            <xdr:cNvSpPr/>
          </xdr:nvSpPr>
          <xdr:spPr>
            <a:xfrm>
              <a:off x="8100670" y="7832124"/>
              <a:ext cx="1848380" cy="2722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i="0">
                  <a:solidFill>
                    <a:schemeClr val="tx1">
                      <a:lumMod val="75000"/>
                      <a:lumOff val="25000"/>
                    </a:schemeClr>
                  </a:solidFill>
                  <a:latin typeface="+mn-lt"/>
                  <a:cs typeface="Times New Roman" panose="02020603050405020304" pitchFamily="18" charset="0"/>
                </a:rPr>
                <a:t>Notes:</a:t>
              </a:r>
            </a:p>
          </xdr:txBody>
        </xdr:sp>
        <xdr:grpSp>
          <xdr:nvGrpSpPr>
            <xdr:cNvPr id="20" name="Group 19">
              <a:extLst>
                <a:ext uri="{FF2B5EF4-FFF2-40B4-BE49-F238E27FC236}">
                  <a16:creationId xmlns:a16="http://schemas.microsoft.com/office/drawing/2014/main" id="{00000000-0008-0000-0000-000014000000}"/>
                </a:ext>
              </a:extLst>
            </xdr:cNvPr>
            <xdr:cNvGrpSpPr/>
          </xdr:nvGrpSpPr>
          <xdr:grpSpPr>
            <a:xfrm>
              <a:off x="7648848" y="92034"/>
              <a:ext cx="10844059" cy="8515364"/>
              <a:chOff x="7648848" y="92034"/>
              <a:chExt cx="10844059" cy="8515364"/>
            </a:xfrm>
          </xdr:grpSpPr>
          <xdr:grpSp>
            <xdr:nvGrpSpPr>
              <xdr:cNvPr id="33" name="Group 32">
                <a:extLst>
                  <a:ext uri="{FF2B5EF4-FFF2-40B4-BE49-F238E27FC236}">
                    <a16:creationId xmlns:a16="http://schemas.microsoft.com/office/drawing/2014/main" id="{00000000-0008-0000-0000-000021000000}"/>
                  </a:ext>
                </a:extLst>
              </xdr:cNvPr>
              <xdr:cNvGrpSpPr/>
            </xdr:nvGrpSpPr>
            <xdr:grpSpPr>
              <a:xfrm>
                <a:off x="7648848" y="827314"/>
                <a:ext cx="5332926" cy="2933316"/>
                <a:chOff x="7449935" y="808512"/>
                <a:chExt cx="5332926" cy="2888783"/>
              </a:xfrm>
            </xdr:grpSpPr>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7449935" y="1136975"/>
                <a:ext cx="1828800" cy="2560320"/>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4" name="Chart 3">
                  <a:extLst>
                    <a:ext uri="{FF2B5EF4-FFF2-40B4-BE49-F238E27FC236}">
                      <a16:creationId xmlns:a16="http://schemas.microsoft.com/office/drawing/2014/main" id="{00000000-0008-0000-0000-000004000000}"/>
                    </a:ext>
                  </a:extLst>
                </xdr:cNvPr>
                <xdr:cNvGraphicFramePr/>
              </xdr:nvGraphicFramePr>
              <xdr:xfrm>
                <a:off x="10954061" y="1132613"/>
                <a:ext cx="1828800" cy="2560320"/>
              </xdr:xfrm>
              <a:graphic>
                <a:graphicData uri="http://schemas.openxmlformats.org/drawingml/2006/chart">
                  <c:chart xmlns:c="http://schemas.openxmlformats.org/drawingml/2006/chart" xmlns:r="http://schemas.openxmlformats.org/officeDocument/2006/relationships" r:id="rId4"/>
                </a:graphicData>
              </a:graphic>
            </xdr:graphicFrame>
            <xdr:graphicFrame macro="">
              <xdr:nvGraphicFramePr>
                <xdr:cNvPr id="5" name="Chart 4">
                  <a:extLst>
                    <a:ext uri="{FF2B5EF4-FFF2-40B4-BE49-F238E27FC236}">
                      <a16:creationId xmlns:a16="http://schemas.microsoft.com/office/drawing/2014/main" id="{00000000-0008-0000-0000-000005000000}"/>
                    </a:ext>
                  </a:extLst>
                </xdr:cNvPr>
                <xdr:cNvGraphicFramePr/>
              </xdr:nvGraphicFramePr>
              <xdr:xfrm>
                <a:off x="9196417" y="1134792"/>
                <a:ext cx="1828800" cy="2560320"/>
              </xdr:xfrm>
              <a:graphic>
                <a:graphicData uri="http://schemas.openxmlformats.org/drawingml/2006/chart">
                  <c:chart xmlns:c="http://schemas.openxmlformats.org/drawingml/2006/chart" xmlns:r="http://schemas.openxmlformats.org/officeDocument/2006/relationships" r:id="rId5"/>
                </a:graphicData>
              </a:graphic>
            </xdr:graphicFrame>
            <xdr:sp macro="" textlink="">
              <xdr:nvSpPr>
                <xdr:cNvPr id="12289" name="Text Box 1">
                  <a:extLst>
                    <a:ext uri="{FF2B5EF4-FFF2-40B4-BE49-F238E27FC236}">
                      <a16:creationId xmlns:a16="http://schemas.microsoft.com/office/drawing/2014/main" id="{00000000-0008-0000-0000-000001300000}"/>
                    </a:ext>
                  </a:extLst>
                </xdr:cNvPr>
                <xdr:cNvSpPr txBox="1">
                  <a:spLocks noChangeArrowheads="1"/>
                </xdr:cNvSpPr>
              </xdr:nvSpPr>
              <xdr:spPr bwMode="auto">
                <a:xfrm>
                  <a:off x="7464631" y="808512"/>
                  <a:ext cx="5314149" cy="329524"/>
                </a:xfrm>
                <a:prstGeom prst="rect">
                  <a:avLst/>
                </a:prstGeom>
                <a:solidFill>
                  <a:srgbClr val="FFFFFF"/>
                </a:solidFill>
                <a:ln w="9525">
                  <a:noFill/>
                  <a:miter lim="800000"/>
                  <a:headEnd/>
                  <a:tailEnd/>
                </a:ln>
              </xdr:spPr>
              <xdr:txBody>
                <a:bodyPr vertOverflow="clip" wrap="square" lIns="27432" tIns="22860" rIns="0" bIns="0" anchor="ctr" upright="1"/>
                <a:lstStyle/>
                <a:p>
                  <a:pPr algn="ctr" rtl="0">
                    <a:defRPr sz="1000"/>
                  </a:pPr>
                  <a:r>
                    <a:rPr lang="en-US" sz="1500" b="1" i="0" u="none" strike="noStrike" baseline="0">
                      <a:solidFill>
                        <a:schemeClr val="tx1">
                          <a:lumMod val="65000"/>
                          <a:lumOff val="35000"/>
                        </a:schemeClr>
                      </a:solidFill>
                      <a:latin typeface="+mn-lt"/>
                      <a:cs typeface="Times New Roman" panose="02020603050405020304" pitchFamily="18" charset="0"/>
                    </a:rPr>
                    <a:t>Within Sooß during peak hours</a:t>
                  </a:r>
                </a:p>
              </xdr:txBody>
            </xdr:sp>
          </xdr:grpSp>
          <xdr:sp macro="" textlink="">
            <xdr:nvSpPr>
              <xdr:cNvPr id="55" name="Text Box 1">
                <a:extLst>
                  <a:ext uri="{FF2B5EF4-FFF2-40B4-BE49-F238E27FC236}">
                    <a16:creationId xmlns:a16="http://schemas.microsoft.com/office/drawing/2014/main" id="{00000000-0008-0000-0000-000037000000}"/>
                  </a:ext>
                </a:extLst>
              </xdr:cNvPr>
              <xdr:cNvSpPr txBox="1">
                <a:spLocks noChangeArrowheads="1"/>
              </xdr:cNvSpPr>
            </xdr:nvSpPr>
            <xdr:spPr bwMode="auto">
              <a:xfrm>
                <a:off x="7717970" y="92034"/>
                <a:ext cx="10653913" cy="692727"/>
              </a:xfrm>
              <a:prstGeom prst="rect">
                <a:avLst/>
              </a:prstGeom>
              <a:solidFill>
                <a:srgbClr val="FFFFFF"/>
              </a:solidFill>
              <a:ln w="9525">
                <a:noFill/>
                <a:miter lim="800000"/>
                <a:headEnd/>
                <a:tailEnd/>
              </a:ln>
            </xdr:spPr>
            <xdr:txBody>
              <a:bodyPr vertOverflow="clip" wrap="square" lIns="27432" tIns="22860" rIns="0" bIns="0" anchor="ctr" upright="1"/>
              <a:lstStyle/>
              <a:p>
                <a:pPr algn="ctr" rtl="0">
                  <a:defRPr sz="1000"/>
                </a:pPr>
                <a:r>
                  <a:rPr lang="en-US" sz="1800" b="1" i="0" u="none" strike="noStrike" baseline="0">
                    <a:solidFill>
                      <a:schemeClr val="tx1">
                        <a:lumMod val="65000"/>
                        <a:lumOff val="35000"/>
                      </a:schemeClr>
                    </a:solidFill>
                    <a:latin typeface="+mn-lt"/>
                    <a:cs typeface="Times New Roman" panose="02020603050405020304" pitchFamily="18" charset="0"/>
                  </a:rPr>
                  <a:t>AV1-5/HD0 Transport Performance comparison</a:t>
                </a:r>
              </a:p>
            </xdr:txBody>
          </xdr:sp>
          <xdr:grpSp>
            <xdr:nvGrpSpPr>
              <xdr:cNvPr id="32" name="Group 31">
                <a:extLst>
                  <a:ext uri="{FF2B5EF4-FFF2-40B4-BE49-F238E27FC236}">
                    <a16:creationId xmlns:a16="http://schemas.microsoft.com/office/drawing/2014/main" id="{00000000-0008-0000-0000-000020000000}"/>
                  </a:ext>
                </a:extLst>
              </xdr:cNvPr>
              <xdr:cNvGrpSpPr/>
            </xdr:nvGrpSpPr>
            <xdr:grpSpPr>
              <a:xfrm>
                <a:off x="13093131" y="825327"/>
                <a:ext cx="5366657" cy="2938411"/>
                <a:chOff x="7442859" y="3993074"/>
                <a:chExt cx="5366657" cy="2893878"/>
              </a:xfrm>
            </xdr:grpSpPr>
            <xdr:sp macro="" textlink="">
              <xdr:nvSpPr>
                <xdr:cNvPr id="12" name="Text Box 1">
                  <a:extLst>
                    <a:ext uri="{FF2B5EF4-FFF2-40B4-BE49-F238E27FC236}">
                      <a16:creationId xmlns:a16="http://schemas.microsoft.com/office/drawing/2014/main" id="{00000000-0008-0000-0000-00000C000000}"/>
                    </a:ext>
                  </a:extLst>
                </xdr:cNvPr>
                <xdr:cNvSpPr txBox="1">
                  <a:spLocks noChangeArrowheads="1"/>
                </xdr:cNvSpPr>
              </xdr:nvSpPr>
              <xdr:spPr bwMode="auto">
                <a:xfrm>
                  <a:off x="7464631" y="3993074"/>
                  <a:ext cx="5331260" cy="329322"/>
                </a:xfrm>
                <a:prstGeom prst="rect">
                  <a:avLst/>
                </a:prstGeom>
                <a:solidFill>
                  <a:srgbClr val="FFFFFF"/>
                </a:solidFill>
                <a:ln w="9525">
                  <a:noFill/>
                  <a:miter lim="800000"/>
                  <a:headEnd/>
                  <a:tailEnd/>
                </a:ln>
              </xdr:spPr>
              <xdr:txBody>
                <a:bodyPr vertOverflow="clip" wrap="square" lIns="27432" tIns="22860" rIns="0" bIns="0" anchor="ctr" upright="1"/>
                <a:lstStyle/>
                <a:p>
                  <a:pPr algn="ctr" rtl="0">
                    <a:defRPr sz="1000"/>
                  </a:pPr>
                  <a:r>
                    <a:rPr lang="en-US" sz="1500" b="1" i="0" u="none" strike="noStrike" baseline="0">
                      <a:solidFill>
                        <a:schemeClr val="tx1">
                          <a:lumMod val="65000"/>
                          <a:lumOff val="35000"/>
                        </a:schemeClr>
                      </a:solidFill>
                      <a:latin typeface="+mn-lt"/>
                      <a:cs typeface="Times New Roman" panose="02020603050405020304" pitchFamily="18" charset="0"/>
                    </a:rPr>
                    <a:t>Between Sooß and surroundings during peak hours</a:t>
                  </a:r>
                </a:p>
              </xdr:txBody>
            </xdr:sp>
            <xdr:graphicFrame macro="">
              <xdr:nvGraphicFramePr>
                <xdr:cNvPr id="11" name="Chart 10">
                  <a:extLst>
                    <a:ext uri="{FF2B5EF4-FFF2-40B4-BE49-F238E27FC236}">
                      <a16:creationId xmlns:a16="http://schemas.microsoft.com/office/drawing/2014/main" id="{00000000-0008-0000-0000-00000B000000}"/>
                    </a:ext>
                  </a:extLst>
                </xdr:cNvPr>
                <xdr:cNvGraphicFramePr/>
              </xdr:nvGraphicFramePr>
              <xdr:xfrm>
                <a:off x="7442859" y="4316043"/>
                <a:ext cx="1828800" cy="2560320"/>
              </xdr:xfrm>
              <a:graphic>
                <a:graphicData uri="http://schemas.openxmlformats.org/drawingml/2006/chart">
                  <c:chart xmlns:c="http://schemas.openxmlformats.org/drawingml/2006/chart" xmlns:r="http://schemas.openxmlformats.org/officeDocument/2006/relationships" r:id="rId6"/>
                </a:graphicData>
              </a:graphic>
            </xdr:graphicFrame>
            <xdr:graphicFrame macro="">
              <xdr:nvGraphicFramePr>
                <xdr:cNvPr id="14" name="Chart 13">
                  <a:extLst>
                    <a:ext uri="{FF2B5EF4-FFF2-40B4-BE49-F238E27FC236}">
                      <a16:creationId xmlns:a16="http://schemas.microsoft.com/office/drawing/2014/main" id="{00000000-0008-0000-0000-00000E000000}"/>
                    </a:ext>
                  </a:extLst>
                </xdr:cNvPr>
                <xdr:cNvGraphicFramePr/>
              </xdr:nvGraphicFramePr>
              <xdr:xfrm>
                <a:off x="9228116" y="4316043"/>
                <a:ext cx="1828800" cy="2560320"/>
              </xdr:xfrm>
              <a:graphic>
                <a:graphicData uri="http://schemas.openxmlformats.org/drawingml/2006/chart">
                  <c:chart xmlns:c="http://schemas.openxmlformats.org/drawingml/2006/chart" xmlns:r="http://schemas.openxmlformats.org/officeDocument/2006/relationships" r:id="rId7"/>
                </a:graphicData>
              </a:graphic>
            </xdr:graphicFrame>
            <xdr:graphicFrame macro="">
              <xdr:nvGraphicFramePr>
                <xdr:cNvPr id="15" name="Chart 14">
                  <a:extLst>
                    <a:ext uri="{FF2B5EF4-FFF2-40B4-BE49-F238E27FC236}">
                      <a16:creationId xmlns:a16="http://schemas.microsoft.com/office/drawing/2014/main" id="{00000000-0008-0000-0000-00000F000000}"/>
                    </a:ext>
                  </a:extLst>
                </xdr:cNvPr>
                <xdr:cNvGraphicFramePr/>
              </xdr:nvGraphicFramePr>
              <xdr:xfrm>
                <a:off x="10980716" y="4326632"/>
                <a:ext cx="1828800" cy="2560320"/>
              </xdr:xfrm>
              <a:graphic>
                <a:graphicData uri="http://schemas.openxmlformats.org/drawingml/2006/chart">
                  <c:chart xmlns:c="http://schemas.openxmlformats.org/drawingml/2006/chart" xmlns:r="http://schemas.openxmlformats.org/officeDocument/2006/relationships" r:id="rId8"/>
                </a:graphicData>
              </a:graphic>
            </xdr:graphicFrame>
          </xdr:grpSp>
          <xdr:grpSp>
            <xdr:nvGrpSpPr>
              <xdr:cNvPr id="31" name="Group 30">
                <a:extLst>
                  <a:ext uri="{FF2B5EF4-FFF2-40B4-BE49-F238E27FC236}">
                    <a16:creationId xmlns:a16="http://schemas.microsoft.com/office/drawing/2014/main" id="{00000000-0008-0000-0000-00001F000000}"/>
                  </a:ext>
                </a:extLst>
              </xdr:cNvPr>
              <xdr:cNvGrpSpPr/>
            </xdr:nvGrpSpPr>
            <xdr:grpSpPr>
              <a:xfrm>
                <a:off x="13147556" y="3922809"/>
                <a:ext cx="5345351" cy="2973046"/>
                <a:chOff x="7472547" y="7165762"/>
                <a:chExt cx="5345351" cy="2893878"/>
              </a:xfrm>
            </xdr:grpSpPr>
            <xdr:sp macro="" textlink="">
              <xdr:nvSpPr>
                <xdr:cNvPr id="13" name="Text Box 1">
                  <a:extLst>
                    <a:ext uri="{FF2B5EF4-FFF2-40B4-BE49-F238E27FC236}">
                      <a16:creationId xmlns:a16="http://schemas.microsoft.com/office/drawing/2014/main" id="{00000000-0008-0000-0000-00000D000000}"/>
                    </a:ext>
                  </a:extLst>
                </xdr:cNvPr>
                <xdr:cNvSpPr txBox="1">
                  <a:spLocks noChangeArrowheads="1"/>
                </xdr:cNvSpPr>
              </xdr:nvSpPr>
              <xdr:spPr bwMode="auto">
                <a:xfrm>
                  <a:off x="7472548" y="7165762"/>
                  <a:ext cx="5345350" cy="329322"/>
                </a:xfrm>
                <a:prstGeom prst="rect">
                  <a:avLst/>
                </a:prstGeom>
                <a:solidFill>
                  <a:srgbClr val="FFFFFF"/>
                </a:solidFill>
                <a:ln w="9525">
                  <a:noFill/>
                  <a:miter lim="800000"/>
                  <a:headEnd/>
                  <a:tailEnd/>
                </a:ln>
              </xdr:spPr>
              <xdr:txBody>
                <a:bodyPr vertOverflow="clip" wrap="square" lIns="27432" tIns="22860" rIns="0" bIns="0" anchor="ctr" upright="1"/>
                <a:lstStyle/>
                <a:p>
                  <a:pPr algn="ctr" rtl="0">
                    <a:defRPr sz="1000"/>
                  </a:pPr>
                  <a:r>
                    <a:rPr lang="en-US" sz="1500" b="1" i="0" u="none" strike="noStrike" baseline="0">
                      <a:solidFill>
                        <a:schemeClr val="tx1">
                          <a:lumMod val="65000"/>
                          <a:lumOff val="35000"/>
                        </a:schemeClr>
                      </a:solidFill>
                      <a:latin typeface="+mn-lt"/>
                      <a:ea typeface="+mn-ea"/>
                      <a:cs typeface="Times New Roman" panose="02020603050405020304" pitchFamily="18" charset="0"/>
                    </a:rPr>
                    <a:t>Between Sooß and surroundings</a:t>
                  </a:r>
                  <a:r>
                    <a:rPr lang="en-US" sz="1500" b="1" i="0" baseline="0">
                      <a:effectLst/>
                      <a:latin typeface="+mn-lt"/>
                      <a:ea typeface="+mn-ea"/>
                      <a:cs typeface="+mn-cs"/>
                    </a:rPr>
                    <a:t> </a:t>
                  </a:r>
                  <a:r>
                    <a:rPr lang="en-US" sz="1500" b="1" i="0" u="none" strike="noStrike" baseline="0">
                      <a:solidFill>
                        <a:schemeClr val="tx1">
                          <a:lumMod val="65000"/>
                          <a:lumOff val="35000"/>
                        </a:schemeClr>
                      </a:solidFill>
                      <a:effectLst/>
                      <a:latin typeface="+mn-lt"/>
                      <a:ea typeface="+mn-ea"/>
                      <a:cs typeface="Times New Roman" panose="02020603050405020304" pitchFamily="18" charset="0"/>
                    </a:rPr>
                    <a:t>during</a:t>
                  </a:r>
                  <a:r>
                    <a:rPr lang="en-US" sz="1500" b="1" i="0" u="none" strike="noStrike" baseline="0">
                      <a:solidFill>
                        <a:schemeClr val="tx1">
                          <a:lumMod val="65000"/>
                          <a:lumOff val="35000"/>
                        </a:schemeClr>
                      </a:solidFill>
                      <a:latin typeface="+mn-lt"/>
                      <a:cs typeface="Times New Roman" panose="02020603050405020304" pitchFamily="18" charset="0"/>
                    </a:rPr>
                    <a:t> off-peak hours</a:t>
                  </a:r>
                </a:p>
              </xdr:txBody>
            </xdr:sp>
            <xdr:graphicFrame macro="">
              <xdr:nvGraphicFramePr>
                <xdr:cNvPr id="16" name="Chart 15">
                  <a:extLst>
                    <a:ext uri="{FF2B5EF4-FFF2-40B4-BE49-F238E27FC236}">
                      <a16:creationId xmlns:a16="http://schemas.microsoft.com/office/drawing/2014/main" id="{00000000-0008-0000-0000-000010000000}"/>
                    </a:ext>
                  </a:extLst>
                </xdr:cNvPr>
                <xdr:cNvGraphicFramePr/>
              </xdr:nvGraphicFramePr>
              <xdr:xfrm>
                <a:off x="7472547" y="7499320"/>
                <a:ext cx="1828800" cy="2560320"/>
              </xdr:xfrm>
              <a:graphic>
                <a:graphicData uri="http://schemas.openxmlformats.org/drawingml/2006/chart">
                  <c:chart xmlns:c="http://schemas.openxmlformats.org/drawingml/2006/chart" xmlns:r="http://schemas.openxmlformats.org/officeDocument/2006/relationships" r:id="rId9"/>
                </a:graphicData>
              </a:graphic>
            </xdr:graphicFrame>
            <xdr:graphicFrame macro="">
              <xdr:nvGraphicFramePr>
                <xdr:cNvPr id="17" name="Chart 16">
                  <a:extLst>
                    <a:ext uri="{FF2B5EF4-FFF2-40B4-BE49-F238E27FC236}">
                      <a16:creationId xmlns:a16="http://schemas.microsoft.com/office/drawing/2014/main" id="{00000000-0008-0000-0000-000011000000}"/>
                    </a:ext>
                  </a:extLst>
                </xdr:cNvPr>
                <xdr:cNvGraphicFramePr/>
              </xdr:nvGraphicFramePr>
              <xdr:xfrm>
                <a:off x="9236032" y="7499320"/>
                <a:ext cx="1828800" cy="2560320"/>
              </xdr:xfrm>
              <a:graphic>
                <a:graphicData uri="http://schemas.openxmlformats.org/drawingml/2006/chart">
                  <c:chart xmlns:c="http://schemas.openxmlformats.org/drawingml/2006/chart" xmlns:r="http://schemas.openxmlformats.org/officeDocument/2006/relationships" r:id="rId10"/>
                </a:graphicData>
              </a:graphic>
            </xdr:graphicFrame>
            <xdr:graphicFrame macro="">
              <xdr:nvGraphicFramePr>
                <xdr:cNvPr id="18" name="Chart 17">
                  <a:extLst>
                    <a:ext uri="{FF2B5EF4-FFF2-40B4-BE49-F238E27FC236}">
                      <a16:creationId xmlns:a16="http://schemas.microsoft.com/office/drawing/2014/main" id="{00000000-0008-0000-0000-000012000000}"/>
                    </a:ext>
                  </a:extLst>
                </xdr:cNvPr>
                <xdr:cNvGraphicFramePr/>
              </xdr:nvGraphicFramePr>
              <xdr:xfrm>
                <a:off x="10988634" y="7499320"/>
                <a:ext cx="1828800" cy="2560320"/>
              </xdr:xfrm>
              <a:graphic>
                <a:graphicData uri="http://schemas.openxmlformats.org/drawingml/2006/chart">
                  <c:chart xmlns:c="http://schemas.openxmlformats.org/drawingml/2006/chart" xmlns:r="http://schemas.openxmlformats.org/officeDocument/2006/relationships" r:id="rId11"/>
                </a:graphicData>
              </a:graphic>
            </xdr:graphicFrame>
          </xdr:grpSp>
          <xdr:grpSp>
            <xdr:nvGrpSpPr>
              <xdr:cNvPr id="49" name="Group 48">
                <a:extLst>
                  <a:ext uri="{FF2B5EF4-FFF2-40B4-BE49-F238E27FC236}">
                    <a16:creationId xmlns:a16="http://schemas.microsoft.com/office/drawing/2014/main" id="{00000000-0008-0000-0000-000031000000}"/>
                  </a:ext>
                </a:extLst>
              </xdr:cNvPr>
              <xdr:cNvGrpSpPr/>
            </xdr:nvGrpSpPr>
            <xdr:grpSpPr>
              <a:xfrm>
                <a:off x="8181352" y="7172578"/>
                <a:ext cx="9909814" cy="678925"/>
                <a:chOff x="5899311" y="7913914"/>
                <a:chExt cx="9909814" cy="669753"/>
              </a:xfrm>
            </xdr:grpSpPr>
            <xdr:sp macro="" textlink="">
              <xdr:nvSpPr>
                <xdr:cNvPr id="40" name="Rectangle 39">
                  <a:extLst>
                    <a:ext uri="{FF2B5EF4-FFF2-40B4-BE49-F238E27FC236}">
                      <a16:creationId xmlns:a16="http://schemas.microsoft.com/office/drawing/2014/main" id="{00000000-0008-0000-0000-000028000000}"/>
                    </a:ext>
                  </a:extLst>
                </xdr:cNvPr>
                <xdr:cNvSpPr/>
              </xdr:nvSpPr>
              <xdr:spPr>
                <a:xfrm>
                  <a:off x="5899311" y="7975166"/>
                  <a:ext cx="133288" cy="142481"/>
                </a:xfrm>
                <a:prstGeom prst="rect">
                  <a:avLst/>
                </a:prstGeom>
                <a:solidFill>
                  <a:srgbClr val="5A8B39"/>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41" name="Rectangle 40">
                  <a:extLst>
                    <a:ext uri="{FF2B5EF4-FFF2-40B4-BE49-F238E27FC236}">
                      <a16:creationId xmlns:a16="http://schemas.microsoft.com/office/drawing/2014/main" id="{00000000-0008-0000-0000-000029000000}"/>
                    </a:ext>
                  </a:extLst>
                </xdr:cNvPr>
                <xdr:cNvSpPr/>
              </xdr:nvSpPr>
              <xdr:spPr>
                <a:xfrm>
                  <a:off x="5996193" y="7913914"/>
                  <a:ext cx="1575712"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Fixed-based (optimistic)</a:t>
                  </a:r>
                </a:p>
              </xdr:txBody>
            </xdr:sp>
            <xdr:sp macro="" textlink="">
              <xdr:nvSpPr>
                <xdr:cNvPr id="43" name="Rectangle 42">
                  <a:extLst>
                    <a:ext uri="{FF2B5EF4-FFF2-40B4-BE49-F238E27FC236}">
                      <a16:creationId xmlns:a16="http://schemas.microsoft.com/office/drawing/2014/main" id="{00000000-0008-0000-0000-00002B000000}"/>
                    </a:ext>
                  </a:extLst>
                </xdr:cNvPr>
                <xdr:cNvSpPr/>
              </xdr:nvSpPr>
              <xdr:spPr>
                <a:xfrm>
                  <a:off x="7680176" y="7975166"/>
                  <a:ext cx="133288" cy="142481"/>
                </a:xfrm>
                <a:prstGeom prst="rect">
                  <a:avLst/>
                </a:prstGeom>
                <a:solidFill>
                  <a:srgbClr val="D2A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44" name="Rectangle 43">
                  <a:extLst>
                    <a:ext uri="{FF2B5EF4-FFF2-40B4-BE49-F238E27FC236}">
                      <a16:creationId xmlns:a16="http://schemas.microsoft.com/office/drawing/2014/main" id="{00000000-0008-0000-0000-00002C000000}"/>
                    </a:ext>
                  </a:extLst>
                </xdr:cNvPr>
                <xdr:cNvSpPr/>
              </xdr:nvSpPr>
              <xdr:spPr>
                <a:xfrm>
                  <a:off x="7761817" y="7913914"/>
                  <a:ext cx="1814147"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Demand-based (optimistic)</a:t>
                  </a:r>
                </a:p>
              </xdr:txBody>
            </xdr:sp>
            <xdr:sp macro="" textlink="">
              <xdr:nvSpPr>
                <xdr:cNvPr id="45" name="Rectangle 44">
                  <a:extLst>
                    <a:ext uri="{FF2B5EF4-FFF2-40B4-BE49-F238E27FC236}">
                      <a16:creationId xmlns:a16="http://schemas.microsoft.com/office/drawing/2014/main" id="{00000000-0008-0000-0000-00002D000000}"/>
                    </a:ext>
                  </a:extLst>
                </xdr:cNvPr>
                <xdr:cNvSpPr/>
              </xdr:nvSpPr>
              <xdr:spPr>
                <a:xfrm>
                  <a:off x="9624760" y="7975166"/>
                  <a:ext cx="133288" cy="142481"/>
                </a:xfrm>
                <a:prstGeom prst="rect">
                  <a:avLst/>
                </a:prstGeom>
                <a:solidFill>
                  <a:srgbClr val="317ABD"/>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46" name="Rectangle 45">
                  <a:extLst>
                    <a:ext uri="{FF2B5EF4-FFF2-40B4-BE49-F238E27FC236}">
                      <a16:creationId xmlns:a16="http://schemas.microsoft.com/office/drawing/2014/main" id="{00000000-0008-0000-0000-00002E000000}"/>
                    </a:ext>
                  </a:extLst>
                </xdr:cNvPr>
                <xdr:cNvSpPr/>
              </xdr:nvSpPr>
              <xdr:spPr>
                <a:xfrm>
                  <a:off x="9714021" y="7913914"/>
                  <a:ext cx="1698363"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Mixed in time (optimistic)</a:t>
                  </a:r>
                </a:p>
              </xdr:txBody>
            </xdr:sp>
            <xdr:sp macro="" textlink="">
              <xdr:nvSpPr>
                <xdr:cNvPr id="47" name="Rectangle 46">
                  <a:extLst>
                    <a:ext uri="{FF2B5EF4-FFF2-40B4-BE49-F238E27FC236}">
                      <a16:creationId xmlns:a16="http://schemas.microsoft.com/office/drawing/2014/main" id="{00000000-0008-0000-0000-00002F000000}"/>
                    </a:ext>
                  </a:extLst>
                </xdr:cNvPr>
                <xdr:cNvSpPr/>
              </xdr:nvSpPr>
              <xdr:spPr>
                <a:xfrm>
                  <a:off x="11494043" y="7975166"/>
                  <a:ext cx="133288" cy="142481"/>
                </a:xfrm>
                <a:prstGeom prst="rect">
                  <a:avLst/>
                </a:prstGeom>
                <a:solidFill>
                  <a:srgbClr val="32599E"/>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48" name="Rectangle 47">
                  <a:extLst>
                    <a:ext uri="{FF2B5EF4-FFF2-40B4-BE49-F238E27FC236}">
                      <a16:creationId xmlns:a16="http://schemas.microsoft.com/office/drawing/2014/main" id="{00000000-0008-0000-0000-000030000000}"/>
                    </a:ext>
                  </a:extLst>
                </xdr:cNvPr>
                <xdr:cNvSpPr/>
              </xdr:nvSpPr>
              <xdr:spPr>
                <a:xfrm>
                  <a:off x="11575685" y="7913914"/>
                  <a:ext cx="1848380"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Mixed in space (optimistic)</a:t>
                  </a:r>
                </a:p>
              </xdr:txBody>
            </xdr:sp>
            <xdr:sp macro="" textlink="">
              <xdr:nvSpPr>
                <xdr:cNvPr id="50" name="Rectangle 49">
                  <a:extLst>
                    <a:ext uri="{FF2B5EF4-FFF2-40B4-BE49-F238E27FC236}">
                      <a16:creationId xmlns:a16="http://schemas.microsoft.com/office/drawing/2014/main" id="{00000000-0008-0000-0000-000032000000}"/>
                    </a:ext>
                  </a:extLst>
                </xdr:cNvPr>
                <xdr:cNvSpPr/>
              </xdr:nvSpPr>
              <xdr:spPr>
                <a:xfrm>
                  <a:off x="13438892" y="7975166"/>
                  <a:ext cx="133288" cy="142481"/>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51" name="Rectangle 50">
                  <a:extLst>
                    <a:ext uri="{FF2B5EF4-FFF2-40B4-BE49-F238E27FC236}">
                      <a16:creationId xmlns:a16="http://schemas.microsoft.com/office/drawing/2014/main" id="{00000000-0008-0000-0000-000033000000}"/>
                    </a:ext>
                  </a:extLst>
                </xdr:cNvPr>
                <xdr:cNvSpPr/>
              </xdr:nvSpPr>
              <xdr:spPr>
                <a:xfrm>
                  <a:off x="13512913" y="7913914"/>
                  <a:ext cx="2136191"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Mixed in space &amp; time (optimistic)</a:t>
                  </a:r>
                </a:p>
              </xdr:txBody>
            </xdr:sp>
            <xdr:sp macro="" textlink="">
              <xdr:nvSpPr>
                <xdr:cNvPr id="60" name="Rectangle 59">
                  <a:extLst>
                    <a:ext uri="{FF2B5EF4-FFF2-40B4-BE49-F238E27FC236}">
                      <a16:creationId xmlns:a16="http://schemas.microsoft.com/office/drawing/2014/main" id="{00000000-0008-0000-0000-00003C000000}"/>
                    </a:ext>
                  </a:extLst>
                </xdr:cNvPr>
                <xdr:cNvSpPr/>
              </xdr:nvSpPr>
              <xdr:spPr>
                <a:xfrm>
                  <a:off x="5899311" y="8176657"/>
                  <a:ext cx="133288" cy="142481"/>
                </a:xfrm>
                <a:prstGeom prst="rect">
                  <a:avLst/>
                </a:prstGeom>
                <a:solidFill>
                  <a:schemeClr val="accent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61" name="Rectangle 60">
                  <a:extLst>
                    <a:ext uri="{FF2B5EF4-FFF2-40B4-BE49-F238E27FC236}">
                      <a16:creationId xmlns:a16="http://schemas.microsoft.com/office/drawing/2014/main" id="{00000000-0008-0000-0000-00003D000000}"/>
                    </a:ext>
                  </a:extLst>
                </xdr:cNvPr>
                <xdr:cNvSpPr/>
              </xdr:nvSpPr>
              <xdr:spPr>
                <a:xfrm>
                  <a:off x="5899311" y="8368989"/>
                  <a:ext cx="133288" cy="142481"/>
                </a:xfrm>
                <a:prstGeom prst="rect">
                  <a:avLst/>
                </a:prstGeom>
                <a:solidFill>
                  <a:schemeClr val="accent6">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62" name="Rectangle 61">
                  <a:extLst>
                    <a:ext uri="{FF2B5EF4-FFF2-40B4-BE49-F238E27FC236}">
                      <a16:creationId xmlns:a16="http://schemas.microsoft.com/office/drawing/2014/main" id="{00000000-0008-0000-0000-00003E000000}"/>
                    </a:ext>
                  </a:extLst>
                </xdr:cNvPr>
                <xdr:cNvSpPr/>
              </xdr:nvSpPr>
              <xdr:spPr>
                <a:xfrm>
                  <a:off x="13438180" y="8185816"/>
                  <a:ext cx="133288" cy="142481"/>
                </a:xfrm>
                <a:prstGeom prst="rect">
                  <a:avLst/>
                </a:prstGeom>
                <a:solidFill>
                  <a:srgbClr val="5A6F8C"/>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63" name="Rectangle 62">
                  <a:extLst>
                    <a:ext uri="{FF2B5EF4-FFF2-40B4-BE49-F238E27FC236}">
                      <a16:creationId xmlns:a16="http://schemas.microsoft.com/office/drawing/2014/main" id="{00000000-0008-0000-0000-00003F000000}"/>
                    </a:ext>
                  </a:extLst>
                </xdr:cNvPr>
                <xdr:cNvSpPr/>
              </xdr:nvSpPr>
              <xdr:spPr>
                <a:xfrm>
                  <a:off x="13438180" y="8378148"/>
                  <a:ext cx="133288" cy="142481"/>
                </a:xfrm>
                <a:prstGeom prst="rect">
                  <a:avLst/>
                </a:prstGeom>
                <a:solidFill>
                  <a:schemeClr val="tx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64" name="Rectangle 63">
                  <a:extLst>
                    <a:ext uri="{FF2B5EF4-FFF2-40B4-BE49-F238E27FC236}">
                      <a16:creationId xmlns:a16="http://schemas.microsoft.com/office/drawing/2014/main" id="{00000000-0008-0000-0000-000040000000}"/>
                    </a:ext>
                  </a:extLst>
                </xdr:cNvPr>
                <xdr:cNvSpPr/>
              </xdr:nvSpPr>
              <xdr:spPr>
                <a:xfrm>
                  <a:off x="11492838" y="8185816"/>
                  <a:ext cx="133288" cy="142481"/>
                </a:xfrm>
                <a:prstGeom prst="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65" name="Rectangle 64">
                  <a:extLst>
                    <a:ext uri="{FF2B5EF4-FFF2-40B4-BE49-F238E27FC236}">
                      <a16:creationId xmlns:a16="http://schemas.microsoft.com/office/drawing/2014/main" id="{00000000-0008-0000-0000-000041000000}"/>
                    </a:ext>
                  </a:extLst>
                </xdr:cNvPr>
                <xdr:cNvSpPr/>
              </xdr:nvSpPr>
              <xdr:spPr>
                <a:xfrm>
                  <a:off x="11492838" y="8378148"/>
                  <a:ext cx="133288" cy="142481"/>
                </a:xfrm>
                <a:prstGeom prst="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66" name="Rectangle 65">
                  <a:extLst>
                    <a:ext uri="{FF2B5EF4-FFF2-40B4-BE49-F238E27FC236}">
                      <a16:creationId xmlns:a16="http://schemas.microsoft.com/office/drawing/2014/main" id="{00000000-0008-0000-0000-000042000000}"/>
                    </a:ext>
                  </a:extLst>
                </xdr:cNvPr>
                <xdr:cNvSpPr/>
              </xdr:nvSpPr>
              <xdr:spPr>
                <a:xfrm>
                  <a:off x="9627731" y="8185816"/>
                  <a:ext cx="133288" cy="142481"/>
                </a:xfrm>
                <a:prstGeom prst="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67" name="Rectangle 66">
                  <a:extLst>
                    <a:ext uri="{FF2B5EF4-FFF2-40B4-BE49-F238E27FC236}">
                      <a16:creationId xmlns:a16="http://schemas.microsoft.com/office/drawing/2014/main" id="{00000000-0008-0000-0000-000043000000}"/>
                    </a:ext>
                  </a:extLst>
                </xdr:cNvPr>
                <xdr:cNvSpPr/>
              </xdr:nvSpPr>
              <xdr:spPr>
                <a:xfrm>
                  <a:off x="9627731" y="8378148"/>
                  <a:ext cx="133288" cy="142481"/>
                </a:xfrm>
                <a:prstGeom prst="rect">
                  <a:avLst/>
                </a:prstGeom>
                <a:solidFill>
                  <a:schemeClr val="accent1">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75" name="Rectangle 74">
                  <a:extLst>
                    <a:ext uri="{FF2B5EF4-FFF2-40B4-BE49-F238E27FC236}">
                      <a16:creationId xmlns:a16="http://schemas.microsoft.com/office/drawing/2014/main" id="{00000000-0008-0000-0000-00004B000000}"/>
                    </a:ext>
                  </a:extLst>
                </xdr:cNvPr>
                <xdr:cNvSpPr/>
              </xdr:nvSpPr>
              <xdr:spPr>
                <a:xfrm>
                  <a:off x="7678356" y="8185816"/>
                  <a:ext cx="133288" cy="142481"/>
                </a:xfrm>
                <a:prstGeom prst="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79" name="Rectangle 78">
                  <a:extLst>
                    <a:ext uri="{FF2B5EF4-FFF2-40B4-BE49-F238E27FC236}">
                      <a16:creationId xmlns:a16="http://schemas.microsoft.com/office/drawing/2014/main" id="{00000000-0008-0000-0000-00004F000000}"/>
                    </a:ext>
                  </a:extLst>
                </xdr:cNvPr>
                <xdr:cNvSpPr/>
              </xdr:nvSpPr>
              <xdr:spPr>
                <a:xfrm>
                  <a:off x="7678356" y="8378148"/>
                  <a:ext cx="133288" cy="142481"/>
                </a:xfrm>
                <a:prstGeom prst="rect">
                  <a:avLst/>
                </a:prstGeom>
                <a:solidFill>
                  <a:schemeClr val="accent4">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i="0">
                    <a:latin typeface="+mn-lt"/>
                  </a:endParaRPr>
                </a:p>
              </xdr:txBody>
            </xdr:sp>
            <xdr:sp macro="" textlink="">
              <xdr:nvSpPr>
                <xdr:cNvPr id="80" name="Rectangle 79">
                  <a:extLst>
                    <a:ext uri="{FF2B5EF4-FFF2-40B4-BE49-F238E27FC236}">
                      <a16:creationId xmlns:a16="http://schemas.microsoft.com/office/drawing/2014/main" id="{00000000-0008-0000-0000-000050000000}"/>
                    </a:ext>
                  </a:extLst>
                </xdr:cNvPr>
                <xdr:cNvSpPr/>
              </xdr:nvSpPr>
              <xdr:spPr>
                <a:xfrm>
                  <a:off x="13512913" y="8112719"/>
                  <a:ext cx="2136191"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Mixed in space &amp; time (neutral)</a:t>
                  </a:r>
                </a:p>
              </xdr:txBody>
            </xdr:sp>
            <xdr:sp macro="" textlink="">
              <xdr:nvSpPr>
                <xdr:cNvPr id="81" name="Rectangle 80">
                  <a:extLst>
                    <a:ext uri="{FF2B5EF4-FFF2-40B4-BE49-F238E27FC236}">
                      <a16:creationId xmlns:a16="http://schemas.microsoft.com/office/drawing/2014/main" id="{00000000-0008-0000-0000-000051000000}"/>
                    </a:ext>
                  </a:extLst>
                </xdr:cNvPr>
                <xdr:cNvSpPr/>
              </xdr:nvSpPr>
              <xdr:spPr>
                <a:xfrm>
                  <a:off x="13512913" y="8311524"/>
                  <a:ext cx="2296212"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Mixed in space &amp; time (pessimistic)</a:t>
                  </a:r>
                </a:p>
              </xdr:txBody>
            </xdr:sp>
            <xdr:sp macro="" textlink="">
              <xdr:nvSpPr>
                <xdr:cNvPr id="82" name="Rectangle 81">
                  <a:extLst>
                    <a:ext uri="{FF2B5EF4-FFF2-40B4-BE49-F238E27FC236}">
                      <a16:creationId xmlns:a16="http://schemas.microsoft.com/office/drawing/2014/main" id="{00000000-0008-0000-0000-000052000000}"/>
                    </a:ext>
                  </a:extLst>
                </xdr:cNvPr>
                <xdr:cNvSpPr/>
              </xdr:nvSpPr>
              <xdr:spPr>
                <a:xfrm>
                  <a:off x="11575685" y="8112719"/>
                  <a:ext cx="1848380"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Mixed in space (neutral)</a:t>
                  </a:r>
                </a:p>
              </xdr:txBody>
            </xdr:sp>
            <xdr:sp macro="" textlink="">
              <xdr:nvSpPr>
                <xdr:cNvPr id="83" name="Rectangle 82">
                  <a:extLst>
                    <a:ext uri="{FF2B5EF4-FFF2-40B4-BE49-F238E27FC236}">
                      <a16:creationId xmlns:a16="http://schemas.microsoft.com/office/drawing/2014/main" id="{00000000-0008-0000-0000-000053000000}"/>
                    </a:ext>
                  </a:extLst>
                </xdr:cNvPr>
                <xdr:cNvSpPr/>
              </xdr:nvSpPr>
              <xdr:spPr>
                <a:xfrm>
                  <a:off x="11575685" y="8311524"/>
                  <a:ext cx="1848380"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Mixed in space (pessimistic)</a:t>
                  </a:r>
                </a:p>
              </xdr:txBody>
            </xdr:sp>
            <xdr:sp macro="" textlink="">
              <xdr:nvSpPr>
                <xdr:cNvPr id="84" name="Rectangle 83">
                  <a:extLst>
                    <a:ext uri="{FF2B5EF4-FFF2-40B4-BE49-F238E27FC236}">
                      <a16:creationId xmlns:a16="http://schemas.microsoft.com/office/drawing/2014/main" id="{00000000-0008-0000-0000-000054000000}"/>
                    </a:ext>
                  </a:extLst>
                </xdr:cNvPr>
                <xdr:cNvSpPr/>
              </xdr:nvSpPr>
              <xdr:spPr>
                <a:xfrm>
                  <a:off x="9714021" y="8120365"/>
                  <a:ext cx="1698363"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Mixed in time (neutral)</a:t>
                  </a:r>
                </a:p>
              </xdr:txBody>
            </xdr:sp>
            <xdr:sp macro="" textlink="">
              <xdr:nvSpPr>
                <xdr:cNvPr id="85" name="Rectangle 84">
                  <a:extLst>
                    <a:ext uri="{FF2B5EF4-FFF2-40B4-BE49-F238E27FC236}">
                      <a16:creationId xmlns:a16="http://schemas.microsoft.com/office/drawing/2014/main" id="{00000000-0008-0000-0000-000055000000}"/>
                    </a:ext>
                  </a:extLst>
                </xdr:cNvPr>
                <xdr:cNvSpPr/>
              </xdr:nvSpPr>
              <xdr:spPr>
                <a:xfrm>
                  <a:off x="9714021" y="8311524"/>
                  <a:ext cx="1789804"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Mixed in time (pessimistic)</a:t>
                  </a:r>
                </a:p>
              </xdr:txBody>
            </xdr:sp>
            <xdr:sp macro="" textlink="">
              <xdr:nvSpPr>
                <xdr:cNvPr id="86" name="Rectangle 85">
                  <a:extLst>
                    <a:ext uri="{FF2B5EF4-FFF2-40B4-BE49-F238E27FC236}">
                      <a16:creationId xmlns:a16="http://schemas.microsoft.com/office/drawing/2014/main" id="{00000000-0008-0000-0000-000056000000}"/>
                    </a:ext>
                  </a:extLst>
                </xdr:cNvPr>
                <xdr:cNvSpPr/>
              </xdr:nvSpPr>
              <xdr:spPr>
                <a:xfrm>
                  <a:off x="7761817" y="8112719"/>
                  <a:ext cx="1814147"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Demand-based (neutral)</a:t>
                  </a:r>
                </a:p>
              </xdr:txBody>
            </xdr:sp>
            <xdr:sp macro="" textlink="">
              <xdr:nvSpPr>
                <xdr:cNvPr id="87" name="Rectangle 86">
                  <a:extLst>
                    <a:ext uri="{FF2B5EF4-FFF2-40B4-BE49-F238E27FC236}">
                      <a16:creationId xmlns:a16="http://schemas.microsoft.com/office/drawing/2014/main" id="{00000000-0008-0000-0000-000057000000}"/>
                    </a:ext>
                  </a:extLst>
                </xdr:cNvPr>
                <xdr:cNvSpPr/>
              </xdr:nvSpPr>
              <xdr:spPr>
                <a:xfrm>
                  <a:off x="7761817" y="8311523"/>
                  <a:ext cx="1814147"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Demand-based (pessimistic)</a:t>
                  </a:r>
                </a:p>
              </xdr:txBody>
            </xdr:sp>
            <xdr:sp macro="" textlink="">
              <xdr:nvSpPr>
                <xdr:cNvPr id="88" name="Rectangle 87">
                  <a:extLst>
                    <a:ext uri="{FF2B5EF4-FFF2-40B4-BE49-F238E27FC236}">
                      <a16:creationId xmlns:a16="http://schemas.microsoft.com/office/drawing/2014/main" id="{00000000-0008-0000-0000-000058000000}"/>
                    </a:ext>
                  </a:extLst>
                </xdr:cNvPr>
                <xdr:cNvSpPr/>
              </xdr:nvSpPr>
              <xdr:spPr>
                <a:xfrm>
                  <a:off x="5996193" y="8112719"/>
                  <a:ext cx="1575712"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Fixed-based (neutral)</a:t>
                  </a:r>
                </a:p>
              </xdr:txBody>
            </xdr:sp>
            <xdr:sp macro="" textlink="">
              <xdr:nvSpPr>
                <xdr:cNvPr id="89" name="Rectangle 88">
                  <a:extLst>
                    <a:ext uri="{FF2B5EF4-FFF2-40B4-BE49-F238E27FC236}">
                      <a16:creationId xmlns:a16="http://schemas.microsoft.com/office/drawing/2014/main" id="{00000000-0008-0000-0000-000059000000}"/>
                    </a:ext>
                  </a:extLst>
                </xdr:cNvPr>
                <xdr:cNvSpPr/>
              </xdr:nvSpPr>
              <xdr:spPr>
                <a:xfrm>
                  <a:off x="5996193" y="8311524"/>
                  <a:ext cx="1667152" cy="2721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0" i="0">
                      <a:solidFill>
                        <a:schemeClr val="tx1">
                          <a:lumMod val="75000"/>
                          <a:lumOff val="25000"/>
                        </a:schemeClr>
                      </a:solidFill>
                      <a:latin typeface="+mn-lt"/>
                      <a:cs typeface="Times New Roman" panose="02020603050405020304" pitchFamily="18" charset="0"/>
                    </a:rPr>
                    <a:t>Fixed-based (pessimistic)</a:t>
                  </a:r>
                </a:p>
              </xdr:txBody>
            </xdr:sp>
          </xdr:grpSp>
          <xdr:grpSp>
            <xdr:nvGrpSpPr>
              <xdr:cNvPr id="6" name="Group 5">
                <a:extLst>
                  <a:ext uri="{FF2B5EF4-FFF2-40B4-BE49-F238E27FC236}">
                    <a16:creationId xmlns:a16="http://schemas.microsoft.com/office/drawing/2014/main" id="{00000000-0008-0000-0000-000006000000}"/>
                  </a:ext>
                </a:extLst>
              </xdr:cNvPr>
              <xdr:cNvGrpSpPr/>
            </xdr:nvGrpSpPr>
            <xdr:grpSpPr>
              <a:xfrm>
                <a:off x="7682345" y="3924787"/>
                <a:ext cx="5344886" cy="2973254"/>
                <a:chOff x="7472547" y="10368139"/>
                <a:chExt cx="5344886" cy="2894086"/>
              </a:xfrm>
            </xdr:grpSpPr>
            <xdr:sp macro="" textlink="">
              <xdr:nvSpPr>
                <xdr:cNvPr id="8" name="Text Box 1">
                  <a:extLst>
                    <a:ext uri="{FF2B5EF4-FFF2-40B4-BE49-F238E27FC236}">
                      <a16:creationId xmlns:a16="http://schemas.microsoft.com/office/drawing/2014/main" id="{00000000-0008-0000-0000-000008000000}"/>
                    </a:ext>
                  </a:extLst>
                </xdr:cNvPr>
                <xdr:cNvSpPr txBox="1">
                  <a:spLocks noChangeArrowheads="1"/>
                </xdr:cNvSpPr>
              </xdr:nvSpPr>
              <xdr:spPr bwMode="auto">
                <a:xfrm>
                  <a:off x="7472547" y="10368139"/>
                  <a:ext cx="5324162" cy="329527"/>
                </a:xfrm>
                <a:prstGeom prst="rect">
                  <a:avLst/>
                </a:prstGeom>
                <a:solidFill>
                  <a:srgbClr val="FFFFFF"/>
                </a:solidFill>
                <a:ln w="9525">
                  <a:noFill/>
                  <a:miter lim="800000"/>
                  <a:headEnd/>
                  <a:tailEnd/>
                </a:ln>
              </xdr:spPr>
              <xdr:txBody>
                <a:bodyPr vertOverflow="clip" wrap="square" lIns="27432" tIns="22860" rIns="0" bIns="0" anchor="ctr" upright="1"/>
                <a:lstStyle/>
                <a:p>
                  <a:pPr algn="ctr" rtl="0">
                    <a:defRPr sz="1000"/>
                  </a:pPr>
                  <a:r>
                    <a:rPr lang="en-US" sz="1500" b="1" i="0" u="none" strike="noStrike" baseline="0">
                      <a:solidFill>
                        <a:schemeClr val="tx1">
                          <a:lumMod val="65000"/>
                          <a:lumOff val="35000"/>
                        </a:schemeClr>
                      </a:solidFill>
                      <a:latin typeface="+mn-lt"/>
                      <a:cs typeface="Times New Roman" panose="02020603050405020304" pitchFamily="18" charset="0"/>
                    </a:rPr>
                    <a:t>Within Sooß during off-peak hours</a:t>
                  </a:r>
                </a:p>
              </xdr:txBody>
            </xdr:sp>
            <xdr:graphicFrame macro="">
              <xdr:nvGraphicFramePr>
                <xdr:cNvPr id="7" name="Chart 6">
                  <a:extLst>
                    <a:ext uri="{FF2B5EF4-FFF2-40B4-BE49-F238E27FC236}">
                      <a16:creationId xmlns:a16="http://schemas.microsoft.com/office/drawing/2014/main" id="{00000000-0008-0000-0000-000007000000}"/>
                    </a:ext>
                  </a:extLst>
                </xdr:cNvPr>
                <xdr:cNvGraphicFramePr/>
              </xdr:nvGraphicFramePr>
              <xdr:xfrm>
                <a:off x="7472547" y="10701905"/>
                <a:ext cx="1828800" cy="2560320"/>
              </xdr:xfrm>
              <a:graphic>
                <a:graphicData uri="http://schemas.openxmlformats.org/drawingml/2006/chart">
                  <c:chart xmlns:c="http://schemas.openxmlformats.org/drawingml/2006/chart" xmlns:r="http://schemas.openxmlformats.org/officeDocument/2006/relationships" r:id="rId12"/>
                </a:graphicData>
              </a:graphic>
            </xdr:graphicFrame>
            <xdr:graphicFrame macro="">
              <xdr:nvGraphicFramePr>
                <xdr:cNvPr id="9" name="Chart 8">
                  <a:extLst>
                    <a:ext uri="{FF2B5EF4-FFF2-40B4-BE49-F238E27FC236}">
                      <a16:creationId xmlns:a16="http://schemas.microsoft.com/office/drawing/2014/main" id="{00000000-0008-0000-0000-000009000000}"/>
                    </a:ext>
                  </a:extLst>
                </xdr:cNvPr>
                <xdr:cNvGraphicFramePr/>
              </xdr:nvGraphicFramePr>
              <xdr:xfrm>
                <a:off x="9246919" y="10701904"/>
                <a:ext cx="1828800" cy="2560320"/>
              </xdr:xfrm>
              <a:graphic>
                <a:graphicData uri="http://schemas.openxmlformats.org/drawingml/2006/chart">
                  <c:chart xmlns:c="http://schemas.openxmlformats.org/drawingml/2006/chart" xmlns:r="http://schemas.openxmlformats.org/officeDocument/2006/relationships" r:id="rId13"/>
                </a:graphicData>
              </a:graphic>
            </xdr:graphicFrame>
            <xdr:graphicFrame macro="">
              <xdr:nvGraphicFramePr>
                <xdr:cNvPr id="10" name="Chart 9">
                  <a:extLst>
                    <a:ext uri="{FF2B5EF4-FFF2-40B4-BE49-F238E27FC236}">
                      <a16:creationId xmlns:a16="http://schemas.microsoft.com/office/drawing/2014/main" id="{00000000-0008-0000-0000-00000A000000}"/>
                    </a:ext>
                  </a:extLst>
                </xdr:cNvPr>
                <xdr:cNvGraphicFramePr/>
              </xdr:nvGraphicFramePr>
              <xdr:xfrm>
                <a:off x="10988633" y="10691310"/>
                <a:ext cx="1828800" cy="2560320"/>
              </xdr:xfrm>
              <a:graphic>
                <a:graphicData uri="http://schemas.openxmlformats.org/drawingml/2006/chart">
                  <c:chart xmlns:c="http://schemas.openxmlformats.org/drawingml/2006/chart" xmlns:r="http://schemas.openxmlformats.org/officeDocument/2006/relationships" r:id="rId14"/>
                </a:graphicData>
              </a:graphic>
            </xdr:graphicFrame>
          </xdr:grpSp>
          <xdr:cxnSp macro="">
            <xdr:nvCxnSpPr>
              <xdr:cNvPr id="19" name="Straight Connector 18">
                <a:extLst>
                  <a:ext uri="{FF2B5EF4-FFF2-40B4-BE49-F238E27FC236}">
                    <a16:creationId xmlns:a16="http://schemas.microsoft.com/office/drawing/2014/main" id="{00000000-0008-0000-0000-000013000000}"/>
                  </a:ext>
                </a:extLst>
              </xdr:cNvPr>
              <xdr:cNvCxnSpPr/>
            </xdr:nvCxnSpPr>
            <xdr:spPr>
              <a:xfrm>
                <a:off x="13044930" y="871847"/>
                <a:ext cx="7043" cy="5975268"/>
              </a:xfrm>
              <a:prstGeom prst="line">
                <a:avLst/>
              </a:prstGeom>
              <a:ln>
                <a:solidFill>
                  <a:schemeClr val="bg1">
                    <a:lumMod val="65000"/>
                  </a:schemeClr>
                </a:solidFill>
              </a:ln>
            </xdr:spPr>
            <xdr:style>
              <a:lnRef idx="1">
                <a:schemeClr val="dk1"/>
              </a:lnRef>
              <a:fillRef idx="0">
                <a:schemeClr val="dk1"/>
              </a:fillRef>
              <a:effectRef idx="0">
                <a:schemeClr val="dk1"/>
              </a:effectRef>
              <a:fontRef idx="minor">
                <a:schemeClr val="tx1"/>
              </a:fontRef>
            </xdr:style>
          </xdr:cxnSp>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098331" y="8070158"/>
                <a:ext cx="9789460" cy="5372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tx1">
                        <a:lumMod val="75000"/>
                        <a:lumOff val="25000"/>
                      </a:schemeClr>
                    </a:solidFill>
                    <a:latin typeface="+mn-lt"/>
                    <a:ea typeface="+mn-ea"/>
                    <a:cs typeface="Times New Roman" panose="02020603050405020304" pitchFamily="18" charset="0"/>
                  </a:rPr>
                  <a:t>*The Sooß taxi (AV2, 3 and 5) always serves Sooß and link it to its surroundings due to the lack of PT demand with origin and destination inside Sooß. </a:t>
                </a:r>
              </a:p>
              <a:p>
                <a:endParaRPr lang="en-US" sz="200" b="0" i="0">
                  <a:solidFill>
                    <a:schemeClr val="tx1">
                      <a:lumMod val="75000"/>
                      <a:lumOff val="25000"/>
                    </a:schemeClr>
                  </a:solidFill>
                  <a:latin typeface="+mn-lt"/>
                  <a:ea typeface="+mn-ea"/>
                  <a:cs typeface="Times New Roman" panose="02020603050405020304" pitchFamily="18" charset="0"/>
                </a:endParaRPr>
              </a:p>
              <a:p>
                <a:r>
                  <a:rPr lang="en-US" sz="1100" b="0" i="0">
                    <a:solidFill>
                      <a:schemeClr val="tx1">
                        <a:lumMod val="75000"/>
                        <a:lumOff val="25000"/>
                      </a:schemeClr>
                    </a:solidFill>
                    <a:latin typeface="+mn-lt"/>
                    <a:ea typeface="+mn-ea"/>
                    <a:cs typeface="Times New Roman" panose="02020603050405020304" pitchFamily="18" charset="0"/>
                  </a:rPr>
                  <a:t>**The bus feeder (AV4 and 5) operates exclusively inside Sooß.</a:t>
                </a:r>
              </a:p>
            </xdr:txBody>
          </xdr:sp>
        </xdr:grpSp>
      </xdr:grp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2040-120C-4482-96B2-5B2C4A43B23E}">
  <sheetPr>
    <tabColor theme="0"/>
  </sheetPr>
  <dimension ref="A1:F15"/>
  <sheetViews>
    <sheetView tabSelected="1" workbookViewId="0">
      <selection activeCell="C17" sqref="C17"/>
    </sheetView>
  </sheetViews>
  <sheetFormatPr baseColWidth="10" defaultRowHeight="15" x14ac:dyDescent="0.25"/>
  <cols>
    <col min="1" max="1" width="36.42578125" customWidth="1"/>
    <col min="2" max="2" width="86.7109375" customWidth="1"/>
  </cols>
  <sheetData>
    <row r="1" spans="1:6" ht="15.75" x14ac:dyDescent="0.25">
      <c r="A1" s="803" t="s">
        <v>342</v>
      </c>
    </row>
    <row r="2" spans="1:6" ht="15.75" x14ac:dyDescent="0.25">
      <c r="A2" s="803"/>
    </row>
    <row r="3" spans="1:6" ht="125.25" customHeight="1" x14ac:dyDescent="0.25">
      <c r="A3" s="801" t="s">
        <v>346</v>
      </c>
      <c r="B3" s="801"/>
      <c r="F3" s="378"/>
    </row>
    <row r="5" spans="1:6" x14ac:dyDescent="0.25">
      <c r="A5" s="802" t="s">
        <v>343</v>
      </c>
      <c r="B5" s="802" t="s">
        <v>344</v>
      </c>
    </row>
    <row r="6" spans="1:6" x14ac:dyDescent="0.25">
      <c r="A6" t="s">
        <v>345</v>
      </c>
      <c r="B6" t="s">
        <v>348</v>
      </c>
    </row>
    <row r="7" spans="1:6" x14ac:dyDescent="0.25">
      <c r="A7" t="s">
        <v>347</v>
      </c>
      <c r="B7" t="s">
        <v>349</v>
      </c>
    </row>
    <row r="8" spans="1:6" x14ac:dyDescent="0.25">
      <c r="A8" t="s">
        <v>350</v>
      </c>
      <c r="B8" t="s">
        <v>351</v>
      </c>
    </row>
    <row r="9" spans="1:6" x14ac:dyDescent="0.25">
      <c r="A9" t="s">
        <v>352</v>
      </c>
      <c r="B9" t="s">
        <v>353</v>
      </c>
    </row>
    <row r="10" spans="1:6" x14ac:dyDescent="0.25">
      <c r="A10" t="s">
        <v>354</v>
      </c>
      <c r="B10" t="s">
        <v>355</v>
      </c>
    </row>
    <row r="11" spans="1:6" x14ac:dyDescent="0.25">
      <c r="A11" t="s">
        <v>356</v>
      </c>
      <c r="B11" t="s">
        <v>360</v>
      </c>
    </row>
    <row r="12" spans="1:6" x14ac:dyDescent="0.25">
      <c r="A12" t="s">
        <v>357</v>
      </c>
      <c r="B12" t="s">
        <v>361</v>
      </c>
    </row>
    <row r="13" spans="1:6" x14ac:dyDescent="0.25">
      <c r="A13" t="s">
        <v>358</v>
      </c>
      <c r="B13" t="s">
        <v>362</v>
      </c>
    </row>
    <row r="14" spans="1:6" x14ac:dyDescent="0.25">
      <c r="A14" t="s">
        <v>359</v>
      </c>
      <c r="B14" t="s">
        <v>363</v>
      </c>
    </row>
    <row r="15" spans="1:6" x14ac:dyDescent="0.25">
      <c r="A15" t="s">
        <v>364</v>
      </c>
      <c r="B15" t="s">
        <v>365</v>
      </c>
    </row>
  </sheetData>
  <mergeCells count="1">
    <mergeCell ref="A3:B3"/>
  </mergeCells>
  <phoneticPr fontId="48"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X46"/>
  <sheetViews>
    <sheetView zoomScale="70" zoomScaleNormal="70" workbookViewId="0">
      <selection activeCell="N35" sqref="N35"/>
    </sheetView>
  </sheetViews>
  <sheetFormatPr baseColWidth="10" defaultColWidth="9.140625" defaultRowHeight="15" x14ac:dyDescent="0.25"/>
  <cols>
    <col min="2" max="16" width="6.140625" customWidth="1"/>
  </cols>
  <sheetData>
    <row r="1" spans="1:50" s="197" customFormat="1" ht="18.600000000000001" customHeight="1" x14ac:dyDescent="0.3">
      <c r="B1" s="607" t="s">
        <v>251</v>
      </c>
      <c r="C1" s="608"/>
      <c r="D1" s="608"/>
      <c r="E1" s="608"/>
      <c r="F1" s="608"/>
      <c r="G1" s="608"/>
      <c r="H1" s="608"/>
      <c r="I1" s="608"/>
      <c r="J1" s="608"/>
      <c r="K1" s="608"/>
      <c r="L1" s="608"/>
      <c r="M1" s="608"/>
      <c r="N1" s="608"/>
      <c r="O1" s="608"/>
      <c r="P1" s="609"/>
      <c r="R1" s="555"/>
      <c r="S1" s="555"/>
      <c r="T1" s="555"/>
      <c r="U1" s="555"/>
      <c r="V1" s="555"/>
      <c r="W1" s="555"/>
      <c r="X1" s="555"/>
      <c r="Y1" s="555"/>
      <c r="Z1" s="555"/>
      <c r="AA1" s="555"/>
      <c r="AB1" s="555"/>
      <c r="AC1" s="555"/>
      <c r="AD1" s="555"/>
      <c r="AE1" s="555"/>
      <c r="AF1" s="555"/>
      <c r="AG1" s="555"/>
      <c r="AH1" s="555"/>
      <c r="AI1" s="555"/>
    </row>
    <row r="2" spans="1:50" x14ac:dyDescent="0.25">
      <c r="B2" s="610" t="s">
        <v>0</v>
      </c>
      <c r="C2" s="611"/>
      <c r="D2" s="611"/>
      <c r="E2" s="611"/>
      <c r="F2" s="612"/>
      <c r="G2" s="610" t="s">
        <v>1</v>
      </c>
      <c r="H2" s="611"/>
      <c r="I2" s="611"/>
      <c r="J2" s="611"/>
      <c r="K2" s="612"/>
      <c r="L2" s="610" t="s">
        <v>2</v>
      </c>
      <c r="M2" s="611"/>
      <c r="N2" s="611"/>
      <c r="O2" s="611"/>
      <c r="P2" s="612"/>
      <c r="R2" s="10"/>
      <c r="S2" s="10"/>
      <c r="T2" s="10"/>
      <c r="U2" s="10"/>
      <c r="V2" s="10"/>
      <c r="W2" s="10"/>
      <c r="X2" s="10"/>
      <c r="Y2" s="10"/>
      <c r="Z2" s="10"/>
      <c r="AA2" s="10"/>
      <c r="AB2" s="10"/>
      <c r="AC2" s="10"/>
      <c r="AD2" s="10"/>
      <c r="AE2" s="10"/>
      <c r="AF2" s="10"/>
      <c r="AG2" s="10"/>
      <c r="AH2" s="10"/>
      <c r="AI2" s="10"/>
    </row>
    <row r="3" spans="1:50" x14ac:dyDescent="0.25">
      <c r="B3" s="539" t="s">
        <v>3</v>
      </c>
      <c r="C3" s="540" t="s">
        <v>4</v>
      </c>
      <c r="D3" s="541" t="s">
        <v>5</v>
      </c>
      <c r="E3" s="542" t="s">
        <v>6</v>
      </c>
      <c r="F3" s="543" t="s">
        <v>7</v>
      </c>
      <c r="G3" s="539" t="s">
        <v>3</v>
      </c>
      <c r="H3" s="540" t="s">
        <v>4</v>
      </c>
      <c r="I3" s="541" t="s">
        <v>5</v>
      </c>
      <c r="J3" s="542" t="s">
        <v>6</v>
      </c>
      <c r="K3" s="543" t="s">
        <v>7</v>
      </c>
      <c r="L3" s="539" t="s">
        <v>3</v>
      </c>
      <c r="M3" s="540" t="s">
        <v>4</v>
      </c>
      <c r="N3" s="541" t="s">
        <v>5</v>
      </c>
      <c r="O3" s="542" t="s">
        <v>6</v>
      </c>
      <c r="P3" s="543" t="s">
        <v>7</v>
      </c>
      <c r="R3" s="10"/>
      <c r="S3" s="10"/>
      <c r="T3" s="10"/>
      <c r="U3" s="10"/>
      <c r="V3" s="10"/>
      <c r="W3" s="10"/>
      <c r="X3" s="10"/>
      <c r="Y3" s="10"/>
      <c r="Z3" s="10"/>
      <c r="AA3" s="10"/>
      <c r="AB3" s="10"/>
      <c r="AC3" s="10"/>
      <c r="AD3" s="10"/>
      <c r="AE3" s="10"/>
      <c r="AF3" s="10"/>
      <c r="AG3" s="10"/>
      <c r="AH3" s="10"/>
      <c r="AI3" s="10"/>
    </row>
    <row r="4" spans="1:50" x14ac:dyDescent="0.25">
      <c r="A4" s="204" t="s">
        <v>8</v>
      </c>
      <c r="B4" s="205">
        <f>SUM('AV1(o)'!E12:G12,'AV1(o)'!O12:Q12)/SUM(HDO!$G$12:$I$12,HDO!$Q$12:$S$12)</f>
        <v>3.1428571428571428</v>
      </c>
      <c r="C4" s="206">
        <f>SUM('AV2(o)'!E12:G12,'AV2(o)'!O12:Q12)/SUM(HDO!$G$12:$I$12,HDO!$Q$12:$S$12)</f>
        <v>8.5714285714285712</v>
      </c>
      <c r="D4" s="206">
        <f>SUM('AV3(o)'!E30:G30,'AV3(o)'!O30:Q30)/SUM(HDO!$G$12:$I$12,HDO!$Q$12:$S$12)</f>
        <v>3.1428571428571428</v>
      </c>
      <c r="E4" s="206">
        <f>SUM('AV4(o)'!E12:G12,'AV4(o)'!O12:Q12,'AV4(o)'!E30:G30,'AV4(o)'!O30:Q30)/SUM(HDO!$G$12:$I$12,HDO!$Q$12:$S$12)</f>
        <v>5.1428571428571432</v>
      </c>
      <c r="F4" s="207">
        <f>SUM('AV5(o)'!E12:G12,'AV5(o)'!O12:Q12,'AV5(o)'!E30:G30,'AV5(o)'!O30:Q30)/SUM(HDO!$G$12:$I$12,HDO!$Q$12:$S$12)</f>
        <v>8.4285714285714288</v>
      </c>
      <c r="G4" s="205">
        <f>SUM('AV1(o)'!E10:G10,'AV1(o)'!O10:Q10)/SUM(HDO!$G$10:$I$10,HDO!$Q$10:$S$10)</f>
        <v>1</v>
      </c>
      <c r="H4" s="206">
        <f>SUM('AV2(o)'!E10:G10,'AV2(o)'!O10:Q10)/SUM(HDO!$G$10:$I$10,HDO!$Q$10:$S$10)</f>
        <v>1</v>
      </c>
      <c r="I4" s="206">
        <f>SUM('AV3(o)'!E28:G28,'AV3(o)'!O28:Q28)/SUM(HDO!$G$10:$I$10,HDO!$Q$10:$S$10)</f>
        <v>1</v>
      </c>
      <c r="J4" s="206">
        <f>SUM('AV4(o)'!E10:G10,'AV4(o)'!O10:Q10)/SUM(HDO!$G$10:$I$10,HDO!$Q$10:$S$10)</f>
        <v>1</v>
      </c>
      <c r="K4" s="207">
        <f>SUM('AV5(o)'!E10:G10,'AV5(o)'!O10:Q10)/SUM(HDO!$G$10:$I$10,HDO!$Q$10:$S$10)</f>
        <v>1</v>
      </c>
      <c r="L4" s="205">
        <f>AVERAGE(HDO!$G$13:$I$13,HDO!$Q$13:$S$13)/AVERAGE('AV1(o)'!E13:G13,'AV1(o)'!O13:Q13)</f>
        <v>3.3</v>
      </c>
      <c r="M4" s="206">
        <f>AVERAGE(HDO!$G$13:$I$13,HDO!$Q$13:$S$13)/AVERAGE('AV2(o)'!E13:G13,'AV2(o)'!O13:Q13)</f>
        <v>9.1666666666666661</v>
      </c>
      <c r="N4" s="206">
        <f>AVERAGE(HDO!$G$13:$I$13,HDO!$Q$13:$S$13)/AVERAGE('AV3(o)'!E31:G31,'AV3(o)'!O31:Q31)</f>
        <v>3.3</v>
      </c>
      <c r="O4" s="206">
        <f>AVERAGE(HDO!$G$13:$I$13,HDO!$Q$13:$S$13)/AVERAGE('AV4(o)'!E13:G13,'AV4(o)'!O13:Q13,'AV4(o)'!E31:G31,'AV4(o)'!O31:Q31)</f>
        <v>2.4444444444444446</v>
      </c>
      <c r="P4" s="207">
        <f>AVERAGE(HDO!$G$13:$I$13,HDO!$Q$13:$S$13)/AVERAGE('AV5(o)'!E13:G13,'AV5(o)'!O13:Q13,'AV5(o)'!E31:G31,'AV5(o)'!O31:Q31)</f>
        <v>4.258064516129032</v>
      </c>
      <c r="R4" s="10"/>
      <c r="S4" s="10"/>
      <c r="T4" s="10"/>
      <c r="U4" s="10"/>
      <c r="V4" s="10"/>
      <c r="W4" s="10"/>
      <c r="X4" s="10"/>
      <c r="Y4" s="10"/>
      <c r="Z4" s="10"/>
      <c r="AA4" s="10"/>
      <c r="AB4" s="10"/>
      <c r="AC4" s="10"/>
      <c r="AD4" s="10"/>
      <c r="AE4" s="10"/>
      <c r="AF4" s="10"/>
      <c r="AG4" s="10"/>
      <c r="AH4" s="10"/>
      <c r="AI4" s="10"/>
    </row>
    <row r="5" spans="1:50" x14ac:dyDescent="0.25">
      <c r="A5" s="208" t="s">
        <v>9</v>
      </c>
      <c r="B5" s="198">
        <f>SUM('AV1(n)'!E12:G12,'AV1(n)'!O12:Q12)/SUM(HDO!$G$12:$I$12,HDO!$Q$12:$S$12)</f>
        <v>2.8571428571428572</v>
      </c>
      <c r="C5" s="199">
        <f>SUM('AV2(n)'!E12:G12,'AV2(n)'!O12:Q12)/SUM(HDO!$G$12:$I$12,HDO!$Q$12:$S$12)</f>
        <v>7.7142857142857144</v>
      </c>
      <c r="D5" s="199">
        <f>SUM('AV3(n)'!E30:G30,'AV3(n)'!O30:Q30)/SUM(HDO!$G$12:$I$12,HDO!$Q$12:$S$12)</f>
        <v>2.5714285714285716</v>
      </c>
      <c r="E5" s="199">
        <f>SUM('AV4(n)'!E12:G12,'AV4(n)'!O12:Q12,'AV4(n)'!E30:G30,'AV4(n)'!O30:Q30)/SUM(HDO!$G$12:$I$12,HDO!$Q$12:$S$12)</f>
        <v>5.1428571428571432</v>
      </c>
      <c r="F5" s="200">
        <f>SUM('AV5(n)'!E12:G12,'AV5(n)'!O12:Q12,'AV5(n)'!E30:G30,'AV5(n)'!O30:Q30)/SUM(HDO!$G$12:$I$12,HDO!$Q$12:$S$12)</f>
        <v>6</v>
      </c>
      <c r="G5" s="198">
        <f>SUM('AV1(n)'!E10:G10,'AV1(n)'!O10:Q10)/SUM(HDO!$G$10:$I$10,HDO!$Q$10:$S$10)</f>
        <v>1</v>
      </c>
      <c r="H5" s="199">
        <f>SUM('AV2(n)'!E10:G10,'AV2(n)'!O10:Q10)/SUM(HDO!$G$10:$I$10,HDO!$Q$10:$S$10)</f>
        <v>1</v>
      </c>
      <c r="I5" s="199">
        <f>SUM('AV3(n)'!E28:G28,'AV3(n)'!O28:Q28)/SUM(HDO!$G$10:$I$10,HDO!$Q$10:$S$10)</f>
        <v>1</v>
      </c>
      <c r="J5" s="199">
        <f>SUM('AV4(n)'!E10:G10,'AV4(n)'!O10:Q10)/SUM(HDO!$G$10:$I$10,HDO!$Q$10:$S$10)</f>
        <v>1</v>
      </c>
      <c r="K5" s="200">
        <f>SUM('AV5(n)'!E10:G10,'AV5(n)'!O10:Q10)/SUM(HDO!$G$10:$I$10,HDO!$Q$10:$S$10)</f>
        <v>1</v>
      </c>
      <c r="L5" s="198">
        <f>AVERAGE(HDO!$G$13:$I$13,HDO!$Q$13:$S$13)/AVERAGE('AV1(n)'!E13:G13,'AV1(n)'!O13:Q13)</f>
        <v>3</v>
      </c>
      <c r="M5" s="199">
        <f>AVERAGE(HDO!$G$13:$I$13,HDO!$Q$13:$S$13)/AVERAGE('AV2(n)'!E13:G13,'AV2(n)'!O13:Q13)</f>
        <v>8.25</v>
      </c>
      <c r="N5" s="199">
        <f>AVERAGE(HDO!$G$13:$I$13,HDO!$Q$13:$S$13)/AVERAGE('AV3(n)'!E31:G31,'AV3(n)'!O31:Q31)</f>
        <v>2.75</v>
      </c>
      <c r="O5" s="199">
        <f>AVERAGE(HDO!$G$13:$I$13,HDO!$Q$13:$S$13)/AVERAGE('AV4(n)'!E13:G13,'AV4(n)'!O13:Q13,'AV4(n)'!E31:G31,'AV4(n)'!O31:Q31)</f>
        <v>2.4444444444444446</v>
      </c>
      <c r="P5" s="200">
        <f>AVERAGE(HDO!$G$13:$I$13,HDO!$Q$13:$S$13)/AVERAGE('AV5(n)'!E13:G13,'AV5(n)'!O13:Q13,'AV5(n)'!E31:G31,'AV5(n)'!O31:Q31)</f>
        <v>3.1428571428571428</v>
      </c>
      <c r="R5" s="10"/>
      <c r="S5" s="10"/>
      <c r="T5" s="10"/>
      <c r="U5" s="10"/>
      <c r="V5" s="10"/>
      <c r="W5" s="10"/>
      <c r="X5" s="10"/>
      <c r="Y5" s="10"/>
      <c r="Z5" s="10"/>
      <c r="AA5" s="10"/>
      <c r="AB5" s="10"/>
      <c r="AC5" s="10"/>
      <c r="AD5" s="10"/>
      <c r="AE5" s="10"/>
      <c r="AF5" s="10"/>
      <c r="AG5" s="10"/>
      <c r="AH5" s="10"/>
      <c r="AI5" s="10"/>
    </row>
    <row r="6" spans="1:50" x14ac:dyDescent="0.25">
      <c r="A6" s="209" t="s">
        <v>10</v>
      </c>
      <c r="B6" s="201">
        <f>SUM('AV1(p)'!E12:G12,'AV1(p)'!O12:Q12)/SUM(HDO!$G$12:$I$12,HDO!$Q$12:$S$12)</f>
        <v>2.5714285714285716</v>
      </c>
      <c r="C6" s="202">
        <f>SUM('AV2(p)'!E12:G12,'AV2(p)'!O12:Q12)/SUM(HDO!$G$12:$I$12,HDO!$Q$12:$S$12)</f>
        <v>7.7142857142857144</v>
      </c>
      <c r="D6" s="202">
        <f>SUM('AV3(p)'!E30:G30,'AV3(p)'!O30:Q30)/SUM(HDO!$G$12:$I$12,HDO!$Q$12:$S$12)</f>
        <v>2.5714285714285716</v>
      </c>
      <c r="E6" s="202">
        <f>SUM('AV4(p)'!E12:G12,'AV4(p)'!O12:Q12,'AV4(p)'!E30:G30,'AV4(p)'!O30:Q30)/SUM(HDO!$G$12:$I$12,HDO!$Q$12:$S$12)</f>
        <v>5.1428571428571432</v>
      </c>
      <c r="F6" s="203">
        <f>SUM('AV5(p)'!E12:G12,'AV5(p)'!O12:Q12,'AV5(p)'!E30:G30,'AV5(p)'!O30:Q30)/SUM(HDO!$G$12:$I$12,HDO!$Q$12:$S$12)</f>
        <v>6</v>
      </c>
      <c r="G6" s="201">
        <f>SUM('AV1(p)'!E10:G10,'AV1(p)'!O10:Q10)/SUM(HDO!$G$10:$I$10,HDO!$Q$10:$S$10)</f>
        <v>1</v>
      </c>
      <c r="H6" s="202">
        <f>SUM('AV2(p)'!E10:G10,'AV2(p)'!O10:Q10)/SUM(HDO!$G$10:$I$10,HDO!$Q$10:$S$10)</f>
        <v>1</v>
      </c>
      <c r="I6" s="202">
        <f>SUM('AV3(p)'!E28:G28,'AV3(p)'!O28:Q28)/SUM(HDO!$G$10:$I$10,HDO!$Q$10:$S$10)</f>
        <v>1</v>
      </c>
      <c r="J6" s="202">
        <f>SUM('AV4(p)'!E10:G10,'AV4(p)'!O10:Q10)/SUM(HDO!$G$10:$I$10,HDO!$Q$10:$S$10)</f>
        <v>1</v>
      </c>
      <c r="K6" s="203">
        <f>SUM('AV5(p)'!E10:G10,'AV5(p)'!O10:Q10)/SUM(HDO!$G$10:$I$10,HDO!$Q$10:$S$10)</f>
        <v>1</v>
      </c>
      <c r="L6" s="201">
        <f>AVERAGE(HDO!$G$13:$I$13,HDO!$Q$13:$S$13)/AVERAGE('AV1(p)'!E13:G13,'AV1(p)'!O13:Q13)</f>
        <v>2.75</v>
      </c>
      <c r="M6" s="202">
        <f>AVERAGE(HDO!$G$13:$I$13,HDO!$Q$13:$S$13)/AVERAGE('AV2(p)'!E13:G13,'AV2(p)'!O13:Q13)</f>
        <v>8.25</v>
      </c>
      <c r="N6" s="202">
        <f>AVERAGE(HDO!$G$13:$I$13,HDO!$Q$13:$S$13)/AVERAGE('AV3(p)'!E31:G31,'AV3(p)'!O31:Q31)</f>
        <v>2.75</v>
      </c>
      <c r="O6" s="202">
        <f>AVERAGE(HDO!$G$13:$I$13,HDO!$Q$13:$S$13)/AVERAGE('AV4(p)'!E13:G13,'AV4(p)'!O13:Q13,'AV4(p)'!E31:G31,'AV4(p)'!O31:Q31)</f>
        <v>2.4444444444444446</v>
      </c>
      <c r="P6" s="203">
        <f>AVERAGE(HDO!$G$13:$I$13,HDO!$Q$13:$S$13)/AVERAGE('AV5(p)'!E13:G13,'AV5(p)'!O13:Q13,'AV5(p)'!E31:G31,'AV5(p)'!O31:Q31)</f>
        <v>3.1428571428571428</v>
      </c>
      <c r="R6" s="10"/>
      <c r="S6" s="10"/>
      <c r="T6" s="10"/>
      <c r="U6" s="10"/>
      <c r="V6" s="10"/>
      <c r="W6" s="10"/>
      <c r="X6" s="10"/>
      <c r="Y6" s="10"/>
      <c r="Z6" s="10"/>
      <c r="AA6" s="10"/>
      <c r="AB6" s="10"/>
      <c r="AC6" s="10"/>
      <c r="AD6" s="10"/>
      <c r="AE6" s="10"/>
      <c r="AF6" s="10"/>
      <c r="AG6" s="10"/>
      <c r="AH6" s="10"/>
      <c r="AI6" s="10"/>
      <c r="AN6" s="10"/>
      <c r="AO6" s="10"/>
      <c r="AP6" s="10"/>
      <c r="AQ6" s="10"/>
      <c r="AR6" s="10"/>
      <c r="AS6" s="10"/>
      <c r="AT6" s="10"/>
      <c r="AU6" s="10"/>
      <c r="AV6" s="10"/>
      <c r="AW6" s="10"/>
      <c r="AX6" s="10"/>
    </row>
    <row r="7" spans="1:50" s="197" customFormat="1" ht="18.600000000000001" customHeight="1" x14ac:dyDescent="0.3">
      <c r="B7" s="607" t="s">
        <v>11</v>
      </c>
      <c r="C7" s="608"/>
      <c r="D7" s="608"/>
      <c r="E7" s="608"/>
      <c r="F7" s="608"/>
      <c r="G7" s="608"/>
      <c r="H7" s="608"/>
      <c r="I7" s="608"/>
      <c r="J7" s="608"/>
      <c r="K7" s="608"/>
      <c r="L7" s="608"/>
      <c r="M7" s="608"/>
      <c r="N7" s="608"/>
      <c r="O7" s="608"/>
      <c r="P7" s="609"/>
      <c r="R7" s="555"/>
      <c r="S7" s="555"/>
      <c r="T7" s="555"/>
      <c r="U7" s="555"/>
      <c r="V7" s="555"/>
      <c r="W7" s="555"/>
      <c r="X7" s="555"/>
      <c r="Y7" s="555"/>
      <c r="Z7" s="555"/>
      <c r="AA7" s="555"/>
      <c r="AB7" s="555"/>
      <c r="AC7" s="555"/>
      <c r="AD7" s="555"/>
      <c r="AE7" s="555"/>
      <c r="AF7" s="555"/>
      <c r="AG7" s="555"/>
      <c r="AH7" s="555"/>
      <c r="AI7" s="555"/>
      <c r="AN7" s="555"/>
      <c r="AO7" s="555"/>
      <c r="AP7" s="555"/>
      <c r="AQ7" s="555"/>
      <c r="AR7" s="555"/>
      <c r="AS7" s="555"/>
      <c r="AT7" s="555"/>
      <c r="AU7" s="555"/>
      <c r="AV7" s="555"/>
      <c r="AW7" s="555"/>
      <c r="AX7" s="555"/>
    </row>
    <row r="8" spans="1:50" x14ac:dyDescent="0.25">
      <c r="B8" s="610" t="s">
        <v>0</v>
      </c>
      <c r="C8" s="611"/>
      <c r="D8" s="611"/>
      <c r="E8" s="611"/>
      <c r="F8" s="612"/>
      <c r="G8" s="610" t="s">
        <v>1</v>
      </c>
      <c r="H8" s="611"/>
      <c r="I8" s="611"/>
      <c r="J8" s="611"/>
      <c r="K8" s="612"/>
      <c r="L8" s="610" t="s">
        <v>2</v>
      </c>
      <c r="M8" s="611"/>
      <c r="N8" s="611"/>
      <c r="O8" s="611"/>
      <c r="P8" s="612"/>
      <c r="R8" s="10"/>
      <c r="S8" s="10"/>
      <c r="T8" s="10"/>
      <c r="U8" s="10"/>
      <c r="V8" s="10"/>
      <c r="W8" s="10"/>
      <c r="X8" s="10"/>
      <c r="Y8" s="10"/>
      <c r="Z8" s="10"/>
      <c r="AA8" s="10"/>
      <c r="AB8" s="10"/>
      <c r="AC8" s="10"/>
      <c r="AD8" s="10"/>
      <c r="AE8" s="10"/>
      <c r="AF8" s="10"/>
      <c r="AG8" s="10"/>
      <c r="AH8" s="10"/>
      <c r="AI8" s="10"/>
      <c r="AN8" s="10"/>
      <c r="AO8" s="10"/>
      <c r="AP8" s="10"/>
      <c r="AQ8" s="10"/>
      <c r="AR8" s="10"/>
      <c r="AS8" s="10"/>
      <c r="AT8" s="10"/>
      <c r="AU8" s="10"/>
      <c r="AV8" s="10"/>
      <c r="AW8" s="10"/>
      <c r="AX8" s="10"/>
    </row>
    <row r="9" spans="1:50" x14ac:dyDescent="0.25">
      <c r="B9" s="539" t="s">
        <v>3</v>
      </c>
      <c r="C9" s="540" t="s">
        <v>4</v>
      </c>
      <c r="D9" s="541" t="s">
        <v>5</v>
      </c>
      <c r="E9" s="542" t="s">
        <v>6</v>
      </c>
      <c r="F9" s="543" t="s">
        <v>7</v>
      </c>
      <c r="G9" s="539" t="s">
        <v>3</v>
      </c>
      <c r="H9" s="540" t="s">
        <v>4</v>
      </c>
      <c r="I9" s="541" t="s">
        <v>5</v>
      </c>
      <c r="J9" s="542" t="s">
        <v>6</v>
      </c>
      <c r="K9" s="543" t="s">
        <v>7</v>
      </c>
      <c r="L9" s="539" t="s">
        <v>3</v>
      </c>
      <c r="M9" s="540" t="s">
        <v>4</v>
      </c>
      <c r="N9" s="541" t="s">
        <v>5</v>
      </c>
      <c r="O9" s="542" t="s">
        <v>6</v>
      </c>
      <c r="P9" s="543" t="s">
        <v>7</v>
      </c>
      <c r="R9" s="10"/>
      <c r="S9" s="10"/>
      <c r="T9" s="10"/>
      <c r="U9" s="10"/>
      <c r="V9" s="10"/>
      <c r="W9" s="10"/>
      <c r="X9" s="10"/>
      <c r="Y9" s="10"/>
      <c r="Z9" s="10"/>
      <c r="AA9" s="10"/>
      <c r="AB9" s="10"/>
      <c r="AC9" s="10"/>
      <c r="AD9" s="10"/>
      <c r="AE9" s="10"/>
      <c r="AF9" s="10"/>
      <c r="AG9" s="10"/>
      <c r="AH9" s="10"/>
      <c r="AI9" s="10"/>
      <c r="AN9" s="10"/>
      <c r="AO9" s="10"/>
      <c r="AP9" s="10"/>
      <c r="AQ9" s="10"/>
      <c r="AR9" s="10"/>
      <c r="AS9" s="10"/>
      <c r="AT9" s="10"/>
      <c r="AU9" s="10"/>
      <c r="AV9" s="10"/>
      <c r="AW9" s="10"/>
      <c r="AX9" s="10"/>
    </row>
    <row r="10" spans="1:50" x14ac:dyDescent="0.25">
      <c r="A10" s="204" t="s">
        <v>8</v>
      </c>
      <c r="B10" s="205">
        <f>SUM('AV1(o)'!H12:N12,'AV1(o)'!R12:T12)/SUM(HDO!$E$12:$F$12,HDO!$J$12:$P$12,HDO!$T$12:$V$12)</f>
        <v>1.5789473684210527</v>
      </c>
      <c r="C10" s="206">
        <f>SUM('AV2(o)'!H12:N12,'AV2(o)'!R12:V12)/SUM(HDO!$E$12:$F$12,HDO!$J$12:$P$12,HDO!$T$12:$V$12)</f>
        <v>5.6842105263157894</v>
      </c>
      <c r="D10" s="206">
        <f>SUM('AV3(o)'!H12:N12,'AV3(o)'!R12:V12)/SUM(HDO!$E$12:$F$12,HDO!$J$12:$P$12,HDO!$T$12:$V$12)</f>
        <v>1.263157894736842</v>
      </c>
      <c r="E10" s="206">
        <f>SUM('AV4(o)'!H12:N12,'AV4(o)'!R12:T12,'AV4(o)'!H30:N30,'AV4(o)'!R30:T30)/SUM(HDO!$E$12:$F$12,HDO!$J$12:$P$12,HDO!$T$12:$V$12)</f>
        <v>2.4210526315789473</v>
      </c>
      <c r="F10" s="207">
        <f>SUM('AV5(o)'!H47:N47,'AV5(o)'!R47:V47)/SUM(HDO!$E$12:$F$12,HDO!$J$12:$P$12,HDO!$T$12:$V$12)</f>
        <v>0.63157894736842102</v>
      </c>
      <c r="G10" s="205">
        <f>SUM('AV1(o)'!H10:N10,'AV1(o)'!R10:T10)/SUM(HDO!$J$10:$P$10,HDO!$T$10)</f>
        <v>1.25</v>
      </c>
      <c r="H10" s="206">
        <f>SUM('AV2(o)'!H10:N10,'AV2(o)'!R10:V10)/SUM(HDO!$J$10:$P$10,HDO!$T$10)</f>
        <v>1.5</v>
      </c>
      <c r="I10" s="206">
        <f>SUM('AV3(o)'!H10:N10,'AV3(o)'!R10:V10)/SUM(HDO!$J$10:$P$10,HDO!$T$10)</f>
        <v>1.5</v>
      </c>
      <c r="J10" s="206">
        <f>SUM('AV4(o)'!H10:N10,'AV4(o)'!R10:T10)/SUM(HDO!$J$10:$P$10,HDO!$T$10)</f>
        <v>1.25</v>
      </c>
      <c r="K10" s="207">
        <f>SUM('AV5(o)'!H45:N45,'AV5(o)'!R45:V45)/SUM(HDO!$J$10:$P$10,HDO!$T$10)</f>
        <v>1.5</v>
      </c>
      <c r="L10" s="205">
        <f>AVERAGE(HDO!$J$13:$P$13,HDO!$T$13)/AVERAGE('AV1(o)'!H13:N13,'AV1(o)'!R13:T13)</f>
        <v>1.9375</v>
      </c>
      <c r="M10" s="206">
        <f>AVERAGE(HDO!$J$13:$P$13,HDO!$T$13)/AVERAGE('AV2(o)'!H13:N13,'AV2(o)'!R13:V13)</f>
        <v>5.8125</v>
      </c>
      <c r="N10" s="206">
        <f>AVERAGE(HDO!$J$13:$P$13,HDO!$T$13)/AVERAGE('AV3(o)'!H13:N13,'AV3(o)'!R13:V13)</f>
        <v>1.2916666666666667</v>
      </c>
      <c r="O10" s="206">
        <f>AVERAGE(HDO!$J$13:$P$13,HDO!$T$13)/AVERAGE('AV4(o)'!H13:N13,'AV4(o)'!R13:T13,'AV4(o)'!H31:N31,'AV4(o)'!R31:T31)</f>
        <v>1.25</v>
      </c>
      <c r="P10" s="207">
        <f>AVERAGE(HDO!$J$13:$P$13,HDO!$T$13)/AVERAGE('AV5(o)'!H48:N48,'AV5(o)'!R48:V48)</f>
        <v>0.64583333333333337</v>
      </c>
      <c r="R10" s="10"/>
      <c r="S10" s="10"/>
      <c r="T10" s="10"/>
      <c r="U10" s="10"/>
      <c r="V10" s="10"/>
      <c r="W10" s="10"/>
      <c r="X10" s="10"/>
      <c r="Y10" s="10"/>
      <c r="Z10" s="10"/>
      <c r="AA10" s="10"/>
      <c r="AB10" s="10"/>
      <c r="AC10" s="10"/>
      <c r="AD10" s="10"/>
      <c r="AE10" s="10"/>
      <c r="AF10" s="10"/>
      <c r="AG10" s="10"/>
      <c r="AH10" s="10"/>
      <c r="AI10" s="10"/>
      <c r="AN10" s="10"/>
      <c r="AO10" s="10"/>
      <c r="AP10" s="10"/>
      <c r="AQ10" s="10"/>
      <c r="AR10" s="10"/>
      <c r="AS10" s="10"/>
      <c r="AT10" s="10"/>
      <c r="AU10" s="10"/>
      <c r="AV10" s="10"/>
      <c r="AW10" s="10"/>
      <c r="AX10" s="10"/>
    </row>
    <row r="11" spans="1:50" x14ac:dyDescent="0.25">
      <c r="A11" s="208" t="s">
        <v>9</v>
      </c>
      <c r="B11" s="198">
        <f>SUM('AV1(n)'!H12:N12,'AV1(n)'!R12:T12)/SUM(HDO!$E$12:$F$12,HDO!$J$12:$P$12,HDO!$T$12:$V$12)</f>
        <v>1.5789473684210527</v>
      </c>
      <c r="C11" s="199">
        <f>SUM('AV2(n)'!H12:N12,'AV2(n)'!R12:V12)/SUM(HDO!$E$12:$F$12,HDO!$J$12:$P$12,HDO!$T$12:$V$12)</f>
        <v>5.2631578947368425</v>
      </c>
      <c r="D11" s="199">
        <f>SUM('AV3(n)'!H12:N12,'AV3(n)'!R12:V12)/SUM(HDO!$E$12:$F$12,HDO!$J$12:$P$12,HDO!$T$12:$V$12)</f>
        <v>1.263157894736842</v>
      </c>
      <c r="E11" s="199">
        <f>SUM('AV4(n)'!H12:N12,'AV4(n)'!R12:T12,'AV4(n)'!H30:N30,'AV4(n)'!R30:T30)/SUM(HDO!$E$12:$F$12,HDO!$J$12:$P$12,HDO!$T$12:$V$12)</f>
        <v>2.263157894736842</v>
      </c>
      <c r="F11" s="200">
        <f>SUM('AV5(n)'!H47:N47,'AV5(n)'!R47:V47)/SUM(HDO!$E$12:$F$12,HDO!$J$12:$P$12,HDO!$T$12:$V$12)</f>
        <v>0.94736842105263153</v>
      </c>
      <c r="G11" s="198">
        <f>SUM('AV1(n)'!H10:N10,'AV1(n)'!R10:T10)/SUM(HDO!$J$10:$P$10,HDO!$T$10)</f>
        <v>1.25</v>
      </c>
      <c r="H11" s="199">
        <f>SUM('AV2(n)'!H10:N10,'AV2(n)'!R10:V10)/SUM(HDO!$J$10:$P$10,HDO!$T$10)</f>
        <v>1.5</v>
      </c>
      <c r="I11" s="199">
        <f>SUM('AV3(n)'!H10:N10,'AV3(n)'!R10:V10)/SUM(HDO!$J$10:$P$10,HDO!$T$10)</f>
        <v>1.5</v>
      </c>
      <c r="J11" s="199">
        <f>SUM('AV4(n)'!H10:N10,'AV4(n)'!R10:T10)/SUM(HDO!$J$10:$P$10,HDO!$T$10)</f>
        <v>1.25</v>
      </c>
      <c r="K11" s="200">
        <f>SUM('AV5(n)'!H45:N45,'AV5(n)'!R45:V45)/SUM(HDO!$J$10:$P$10,HDO!$T$10)</f>
        <v>1.5</v>
      </c>
      <c r="L11" s="198">
        <f>AVERAGE(HDO!$J$13:$P$13,HDO!$T$13)/AVERAGE('AV1(n)'!H13:N13,'AV1(n)'!R13:T13)</f>
        <v>1.9375</v>
      </c>
      <c r="M11" s="199">
        <f>AVERAGE(HDO!$J$13:$P$13,HDO!$T$13)/AVERAGE('AV2(n)'!H13:N13,'AV2(n)'!R13:V13)</f>
        <v>5.3653846153846159</v>
      </c>
      <c r="N11" s="199">
        <f>AVERAGE(HDO!$J$13:$P$13,HDO!$T$13)/AVERAGE('AV3(n)'!H13:N13,'AV3(n)'!R13:V13)</f>
        <v>1.2916666666666667</v>
      </c>
      <c r="O11" s="199">
        <f>AVERAGE(HDO!$J$13:$P$13,HDO!$T$13)/AVERAGE('AV4(n)'!H13:N13,'AV4(n)'!R13:T13,'AV4(n)'!H31:N31,'AV4(n)'!R31:T31)</f>
        <v>1.1231884057971016</v>
      </c>
      <c r="P11" s="200">
        <f>AVERAGE(HDO!$J$13:$P$13,HDO!$T$13)/AVERAGE('AV5(n)'!H48:N48,'AV5(n)'!R48:V48)</f>
        <v>0.86111111111111116</v>
      </c>
      <c r="R11" s="10"/>
      <c r="S11" s="10"/>
      <c r="T11" s="10"/>
      <c r="U11" s="10"/>
      <c r="V11" s="10"/>
      <c r="W11" s="10"/>
      <c r="X11" s="10"/>
      <c r="Y11" s="10"/>
      <c r="Z11" s="10"/>
      <c r="AA11" s="10"/>
      <c r="AB11" s="10"/>
      <c r="AC11" s="10"/>
      <c r="AD11" s="10"/>
      <c r="AE11" s="10"/>
      <c r="AF11" s="10"/>
      <c r="AG11" s="10"/>
      <c r="AH11" s="10"/>
      <c r="AI11" s="10"/>
      <c r="AN11" s="10"/>
      <c r="AO11" s="10"/>
      <c r="AP11" s="10"/>
      <c r="AQ11" s="10"/>
      <c r="AR11" s="10"/>
      <c r="AS11" s="10"/>
      <c r="AT11" s="10"/>
      <c r="AU11" s="10"/>
      <c r="AV11" s="10"/>
      <c r="AW11" s="10"/>
      <c r="AX11" s="10"/>
    </row>
    <row r="12" spans="1:50" x14ac:dyDescent="0.25">
      <c r="A12" s="209" t="s">
        <v>10</v>
      </c>
      <c r="B12" s="201">
        <f>SUM('AV1(p)'!H12:N12,'AV1(p)'!R12:T12)/SUM(HDO!$E$12:$F$12,HDO!$J$12:$P$12,HDO!$T$12:$V$12)</f>
        <v>1.5789473684210527</v>
      </c>
      <c r="C12" s="202">
        <f>SUM('AV2(p)'!H12:N12,'AV2(p)'!R12:V12)/SUM(HDO!$E$12:$F$12,HDO!$J$12:$P$12,HDO!$T$12:$V$12)</f>
        <v>4.7894736842105265</v>
      </c>
      <c r="D12" s="202">
        <f>SUM('AV3(p)'!H12:N12,'AV3(p)'!R12:V12)/SUM(HDO!$E$12:$F$12,HDO!$J$12:$P$12,HDO!$T$12:$V$12)</f>
        <v>1.263157894736842</v>
      </c>
      <c r="E12" s="202">
        <f>SUM('AV4(p)'!H12:N12,'AV4(p)'!R12:T12,'AV4(p)'!H30:N30,'AV4(p)'!R30:T30)/SUM(HDO!$E$12:$F$12,HDO!$J$12:$P$12,HDO!$T$12:$V$12)</f>
        <v>1.736842105263158</v>
      </c>
      <c r="F12" s="203">
        <f>SUM('AV5(p)'!H47:N47,'AV5(p)'!R47:V47)/SUM(HDO!$E$12:$F$12,HDO!$J$12:$P$12,HDO!$T$12:$V$12)</f>
        <v>0.84210526315789469</v>
      </c>
      <c r="G12" s="201">
        <f>SUM('AV1(p)'!H10:N10,'AV1(p)'!R10:T10)/SUM(HDO!$J$10:$P$10,HDO!$T$10)</f>
        <v>1.25</v>
      </c>
      <c r="H12" s="202">
        <f>SUM('AV2(p)'!H10:N10,'AV2(p)'!R10:V10)/SUM(HDO!$J$10:$P$10,HDO!$T$10)</f>
        <v>1.5</v>
      </c>
      <c r="I12" s="202">
        <f>SUM('AV3(p)'!H10:N10,'AV3(p)'!R10:V10)/SUM(HDO!$J$10:$P$10,HDO!$T$10)</f>
        <v>1.5</v>
      </c>
      <c r="J12" s="202">
        <f>SUM('AV4(p)'!H10:N10,'AV4(p)'!R10:T10)/SUM(HDO!$J$10:$P$10,HDO!$T$10)</f>
        <v>1.25</v>
      </c>
      <c r="K12" s="203">
        <f>SUM('AV5(p)'!H45:N45,'AV5(p)'!R45:V45)/SUM(HDO!$J$10:$P$10,HDO!$T$10)</f>
        <v>1.5</v>
      </c>
      <c r="L12" s="201">
        <f>AVERAGE(HDO!$J$13:$P$13,HDO!$T$13)/AVERAGE('AV1(p)'!H13:N13,'AV1(p)'!R13:T13)</f>
        <v>1.8452380952380953</v>
      </c>
      <c r="M12" s="202">
        <f>AVERAGE(HDO!$J$13:$P$13,HDO!$T$13)/AVERAGE('AV2(p)'!H13:N13,'AV2(p)'!R13:V13)</f>
        <v>4.8764044943820224</v>
      </c>
      <c r="N12" s="202">
        <f>AVERAGE(HDO!$J$13:$P$13,HDO!$T$13)/AVERAGE('AV3(p)'!H13:N13,'AV3(p)'!R13:V13)</f>
        <v>1.2916666666666667</v>
      </c>
      <c r="O12" s="202">
        <f>AVERAGE(HDO!$J$13:$P$13,HDO!$T$13)/AVERAGE('AV4(p)'!H13:N13,'AV4(p)'!R13:T13,'AV4(p)'!H31:N31,'AV4(p)'!R31:T31)</f>
        <v>0.95679012345679015</v>
      </c>
      <c r="P12" s="203">
        <f>AVERAGE(HDO!$J$13:$P$13,HDO!$T$13)/AVERAGE('AV5(p)'!H48:N48,'AV5(p)'!R48:V48)</f>
        <v>0.77500000000000002</v>
      </c>
      <c r="R12" s="10"/>
      <c r="S12" s="10"/>
      <c r="T12" s="10"/>
      <c r="U12" s="10"/>
      <c r="V12" s="10"/>
      <c r="W12" s="10"/>
      <c r="X12" s="10"/>
      <c r="Y12" s="10"/>
      <c r="Z12" s="10"/>
      <c r="AA12" s="10"/>
      <c r="AB12" s="10"/>
      <c r="AC12" s="10"/>
      <c r="AD12" s="10"/>
      <c r="AE12" s="10"/>
      <c r="AF12" s="10"/>
      <c r="AG12" s="10"/>
      <c r="AH12" s="10"/>
      <c r="AI12" s="10"/>
      <c r="AN12" s="10"/>
      <c r="AO12" s="10"/>
      <c r="AP12" s="10"/>
      <c r="AQ12" s="10"/>
      <c r="AR12" s="10"/>
      <c r="AS12" s="10"/>
      <c r="AT12" s="10"/>
      <c r="AU12" s="10"/>
      <c r="AV12" s="10"/>
      <c r="AW12" s="10"/>
      <c r="AX12" s="10"/>
    </row>
    <row r="13" spans="1:50" ht="18.600000000000001" customHeight="1" x14ac:dyDescent="0.25">
      <c r="B13" s="607" t="s">
        <v>12</v>
      </c>
      <c r="C13" s="608"/>
      <c r="D13" s="608"/>
      <c r="E13" s="608"/>
      <c r="F13" s="608"/>
      <c r="G13" s="608"/>
      <c r="H13" s="608"/>
      <c r="I13" s="608"/>
      <c r="J13" s="608"/>
      <c r="K13" s="608"/>
      <c r="L13" s="608"/>
      <c r="M13" s="608"/>
      <c r="N13" s="608"/>
      <c r="O13" s="608"/>
      <c r="P13" s="609"/>
      <c r="R13" s="10"/>
      <c r="S13" s="10"/>
      <c r="T13" s="10"/>
      <c r="U13" s="10"/>
      <c r="V13" s="10"/>
      <c r="W13" s="10"/>
      <c r="X13" s="10"/>
      <c r="Y13" s="10"/>
      <c r="Z13" s="10"/>
      <c r="AA13" s="10"/>
      <c r="AB13" s="10"/>
      <c r="AC13" s="10"/>
      <c r="AD13" s="10"/>
      <c r="AE13" s="10"/>
      <c r="AF13" s="10"/>
      <c r="AG13" s="10"/>
      <c r="AH13" s="10"/>
      <c r="AI13" s="10"/>
      <c r="AN13" s="10"/>
      <c r="AO13" s="10"/>
      <c r="AP13" s="10"/>
      <c r="AQ13" s="10"/>
      <c r="AR13" s="10"/>
      <c r="AS13" s="10"/>
      <c r="AT13" s="10"/>
      <c r="AU13" s="10"/>
      <c r="AV13" s="10"/>
      <c r="AW13" s="10"/>
      <c r="AX13" s="10"/>
    </row>
    <row r="14" spans="1:50" x14ac:dyDescent="0.25">
      <c r="B14" s="610" t="s">
        <v>0</v>
      </c>
      <c r="C14" s="611"/>
      <c r="D14" s="611"/>
      <c r="E14" s="611"/>
      <c r="F14" s="612"/>
      <c r="G14" s="610" t="s">
        <v>1</v>
      </c>
      <c r="H14" s="611"/>
      <c r="I14" s="611"/>
      <c r="J14" s="611"/>
      <c r="K14" s="612"/>
      <c r="L14" s="610" t="s">
        <v>2</v>
      </c>
      <c r="M14" s="611"/>
      <c r="N14" s="611"/>
      <c r="O14" s="611"/>
      <c r="P14" s="612"/>
      <c r="R14" s="10"/>
      <c r="S14" s="10"/>
      <c r="T14" s="10"/>
      <c r="U14" s="10"/>
      <c r="V14" s="10"/>
      <c r="W14" s="10"/>
      <c r="X14" s="10"/>
      <c r="Y14" s="10"/>
      <c r="Z14" s="10"/>
      <c r="AA14" s="10"/>
      <c r="AB14" s="10"/>
      <c r="AC14" s="10"/>
      <c r="AD14" s="10"/>
      <c r="AE14" s="10"/>
      <c r="AF14" s="10"/>
      <c r="AG14" s="10"/>
      <c r="AH14" s="10"/>
      <c r="AI14" s="10"/>
      <c r="AN14" s="10"/>
      <c r="AO14" s="10"/>
      <c r="AP14" s="10"/>
      <c r="AQ14" s="10"/>
      <c r="AR14" s="10"/>
      <c r="AS14" s="10"/>
      <c r="AT14" s="10"/>
      <c r="AU14" s="10"/>
      <c r="AV14" s="10"/>
      <c r="AW14" s="10"/>
      <c r="AX14" s="10"/>
    </row>
    <row r="15" spans="1:50" x14ac:dyDescent="0.25">
      <c r="B15" s="539" t="s">
        <v>3</v>
      </c>
      <c r="C15" s="540" t="s">
        <v>4</v>
      </c>
      <c r="D15" s="541" t="s">
        <v>5</v>
      </c>
      <c r="E15" s="542" t="s">
        <v>6</v>
      </c>
      <c r="F15" s="543" t="s">
        <v>7</v>
      </c>
      <c r="G15" s="539" t="s">
        <v>3</v>
      </c>
      <c r="H15" s="540" t="s">
        <v>4</v>
      </c>
      <c r="I15" s="541" t="s">
        <v>5</v>
      </c>
      <c r="J15" s="542" t="s">
        <v>6</v>
      </c>
      <c r="K15" s="543" t="s">
        <v>7</v>
      </c>
      <c r="L15" s="539" t="s">
        <v>3</v>
      </c>
      <c r="M15" s="540" t="s">
        <v>4</v>
      </c>
      <c r="N15" s="541" t="s">
        <v>5</v>
      </c>
      <c r="O15" s="542" t="s">
        <v>6</v>
      </c>
      <c r="P15" s="543" t="s">
        <v>7</v>
      </c>
      <c r="R15" s="10"/>
      <c r="S15" s="10"/>
      <c r="T15" s="10"/>
      <c r="U15" s="10"/>
      <c r="V15" s="10"/>
      <c r="W15" s="10"/>
      <c r="X15" s="10"/>
      <c r="Y15" s="10"/>
      <c r="Z15" s="10"/>
      <c r="AA15" s="10"/>
      <c r="AB15" s="10"/>
      <c r="AC15" s="10"/>
      <c r="AD15" s="10"/>
      <c r="AE15" s="10"/>
      <c r="AF15" s="10"/>
      <c r="AG15" s="10"/>
      <c r="AH15" s="10"/>
      <c r="AI15" s="10"/>
      <c r="AN15" s="10"/>
      <c r="AO15" s="10"/>
      <c r="AP15" s="10"/>
      <c r="AQ15" s="10"/>
      <c r="AR15" s="10"/>
      <c r="AS15" s="10"/>
      <c r="AT15" s="10"/>
      <c r="AU15" s="10"/>
      <c r="AV15" s="10"/>
      <c r="AW15" s="10"/>
      <c r="AX15" s="10"/>
    </row>
    <row r="16" spans="1:50" x14ac:dyDescent="0.25">
      <c r="A16" s="204" t="s">
        <v>8</v>
      </c>
      <c r="B16" s="205">
        <f>SUM('AV1(o)'!E12:G12,'AV1(o)'!O12:Q12)/SUM(HDO!$G$12:$I$12,HDO!$Q$12:$S$12)</f>
        <v>3.1428571428571428</v>
      </c>
      <c r="C16" s="206">
        <f>SUM('AV2(o)'!E12:G12,'AV2(o)'!O12:Q12)/SUM(HDO!$G$12:$I$12,HDO!$Q$12:$S$12)</f>
        <v>8.5714285714285712</v>
      </c>
      <c r="D16" s="206">
        <f>SUM('AV3(o)'!E30:G30,'AV3(o)'!O30:Q30)/SUM(HDO!$G$12:$I$12,HDO!$Q$12:$S$12)</f>
        <v>3.1428571428571428</v>
      </c>
      <c r="E16" s="206">
        <f>SUM('AV4(o)'!E30:G30,'AV4(o)'!O30:Q30)/SUM(HDO!$G$12:$I$12,HDO!$Q$12:$S$12)</f>
        <v>1.7142857142857142</v>
      </c>
      <c r="F16" s="207">
        <f>SUM('AV5(o)'!E30:G30,'AV5(o)'!O30:Q30)/SUM(HDO!$G$12:$I$12,HDO!$Q$12:$S$12)</f>
        <v>3.2857142857142856</v>
      </c>
      <c r="G16" s="205">
        <f>SUM('AV1(o)'!E10:G10,'AV1(o)'!O10:Q10)/SUM(HDO!$G$10:$I$10,HDO!$Q$10:$S$10)</f>
        <v>1</v>
      </c>
      <c r="H16" s="206">
        <f>SUM('AV2(o)'!E10:G10,'AV2(o)'!O10:Q10)/SUM(HDO!$G$10:$I$10,HDO!$Q$10:$S$10)</f>
        <v>1</v>
      </c>
      <c r="I16" s="206">
        <f>SUM('AV3(o)'!E28:G28,'AV3(o)'!O28:Q28)/SUM(HDO!$G$10:$I$10,HDO!$Q$10:$S$10)</f>
        <v>1</v>
      </c>
      <c r="J16" s="206">
        <f>SUM('AV4(o)'!E28:G28,'AV4(o)'!O28:Q28)/SUM(HDO!$G$10:$I$10,HDO!$Q$10:$S$10)</f>
        <v>1</v>
      </c>
      <c r="K16" s="207">
        <f>SUM('AV5(o)'!E28:G28,'AV5(o)'!O28:Q28)/SUM(HDO!$G$10:$I$10,HDO!$Q$10:$S$10)</f>
        <v>1</v>
      </c>
      <c r="L16" s="205">
        <f>AVERAGE(HDO!$G$13:$I$13,HDO!$Q$13:$S$13)/AVERAGE('AV1(o)'!E13:G13,'AV1(o)'!O13:Q13)</f>
        <v>3.3</v>
      </c>
      <c r="M16" s="206">
        <f>AVERAGE(HDO!$G$13:$I$13,HDO!$Q$13:$S$13)/AVERAGE('AV2(o)'!E13:G13,'AV2(o)'!O13:Q13)</f>
        <v>9.1666666666666661</v>
      </c>
      <c r="N16" s="206">
        <f>AVERAGE(HDO!$G$13:$I$13,HDO!$Q$13:$S$13)/AVERAGE('AV3(o)'!E31:G31,'AV3(o)'!O31:Q31)</f>
        <v>3.3</v>
      </c>
      <c r="O16" s="206">
        <f>AVERAGE(HDO!$G$13:$I$13,HDO!$Q$13:$S$13)/AVERAGE('AV4(o)'!E31:G31,'AV4(o)'!O31:Q31)</f>
        <v>1.8333333333333333</v>
      </c>
      <c r="P16" s="207">
        <f>AVERAGE(HDO!$G$13:$I$13,HDO!$Q$13:$S$13)/AVERAGE('AV5(o)'!E31:G31,'AV5(o)'!O31:Q31)</f>
        <v>3.4736842105263155</v>
      </c>
      <c r="R16" s="10"/>
      <c r="S16" s="10"/>
      <c r="T16" s="10"/>
      <c r="U16" s="10"/>
      <c r="V16" s="10"/>
      <c r="W16" s="10"/>
      <c r="X16" s="10"/>
      <c r="Y16" s="10"/>
      <c r="Z16" s="10"/>
      <c r="AA16" s="10"/>
      <c r="AB16" s="10"/>
      <c r="AC16" s="10"/>
      <c r="AD16" s="10"/>
      <c r="AE16" s="10"/>
      <c r="AF16" s="10"/>
      <c r="AG16" s="10"/>
      <c r="AH16" s="10"/>
      <c r="AI16" s="10"/>
      <c r="AN16" s="10"/>
      <c r="AO16" s="10"/>
      <c r="AP16" s="10"/>
      <c r="AQ16" s="10"/>
      <c r="AR16" s="10"/>
      <c r="AS16" s="10"/>
      <c r="AT16" s="10"/>
      <c r="AU16" s="10"/>
      <c r="AV16" s="10"/>
      <c r="AW16" s="10"/>
      <c r="AX16" s="10"/>
    </row>
    <row r="17" spans="1:50" x14ac:dyDescent="0.25">
      <c r="A17" s="208" t="s">
        <v>9</v>
      </c>
      <c r="B17" s="198">
        <f>SUM('AV1(n)'!E12:G12,'AV1(n)'!O12:Q12)/SUM(HDO!$G$12:$I$12,HDO!$Q$12:$S$12)</f>
        <v>2.8571428571428572</v>
      </c>
      <c r="C17" s="199">
        <f>SUM('AV2(n)'!E12:G12,'AV2(n)'!O12:Q12)/SUM(HDO!$G$12:$I$12,HDO!$Q$12:$S$12)</f>
        <v>7.7142857142857144</v>
      </c>
      <c r="D17" s="199">
        <f>SUM('AV3(n)'!E30:G30,'AV3(n)'!O30:Q30)/SUM(HDO!$G$12:$I$12,HDO!$Q$12:$S$12)</f>
        <v>2.5714285714285716</v>
      </c>
      <c r="E17" s="199">
        <f>SUM('AV4(n)'!E30:G30,'AV4(n)'!O30:Q30)/SUM(HDO!$G$12:$I$12,HDO!$Q$12:$S$12)</f>
        <v>1.7142857142857142</v>
      </c>
      <c r="F17" s="200">
        <f>SUM('AV5(n)'!E30:G30,'AV5(n)'!O30:Q30)/SUM(HDO!$G$12:$I$12,HDO!$Q$12:$S$12)</f>
        <v>2.5714285714285716</v>
      </c>
      <c r="G17" s="198">
        <f>SUM('AV1(n)'!E10:G10,'AV1(n)'!O10:Q10)/SUM(HDO!$G$10:$I$10,HDO!$Q$10:$S$10)</f>
        <v>1</v>
      </c>
      <c r="H17" s="199">
        <f>SUM('AV2(n)'!E10:G10,'AV2(n)'!O10:Q10)/SUM(HDO!$G$10:$I$10,HDO!$Q$10:$S$10)</f>
        <v>1</v>
      </c>
      <c r="I17" s="199">
        <f>SUM('AV3(n)'!E28:G28,'AV3(n)'!O28:Q28)/SUM(HDO!$G$10:$I$10,HDO!$Q$10:$S$10)</f>
        <v>1</v>
      </c>
      <c r="J17" s="199">
        <f>SUM('AV4(n)'!E28:G28,'AV4(n)'!O28:Q28)/SUM(HDO!$G$10:$I$10,HDO!$Q$10:$S$10)</f>
        <v>1</v>
      </c>
      <c r="K17" s="200">
        <f>SUM('AV5(n)'!E28:G28,'AV5(n)'!O28:Q28)/SUM(HDO!$G$10:$I$10,HDO!$Q$10:$S$10)</f>
        <v>1</v>
      </c>
      <c r="L17" s="198">
        <f>AVERAGE(HDO!$G$13:$I$13,HDO!$Q$13:$S$13)/AVERAGE('AV1(n)'!E13:G13,'AV1(n)'!O13:Q13)</f>
        <v>3</v>
      </c>
      <c r="M17" s="199">
        <f>AVERAGE(HDO!$G$13:$I$13,HDO!$Q$13:$S$13)/AVERAGE('AV2(n)'!E13:G13,'AV2(n)'!O13:Q13)</f>
        <v>8.25</v>
      </c>
      <c r="N17" s="199">
        <f>AVERAGE(HDO!$G$13:$I$13,HDO!$Q$13:$S$13)/AVERAGE('AV3(n)'!E31:G31,'AV3(n)'!O31:Q31)</f>
        <v>2.75</v>
      </c>
      <c r="O17" s="199">
        <f>AVERAGE(HDO!$G$13:$I$13,HDO!$Q$13:$S$13)/AVERAGE('AV4(n)'!E31:G31,'AV4(n)'!O31:Q31)</f>
        <v>1.8333333333333333</v>
      </c>
      <c r="P17" s="200">
        <f>AVERAGE(HDO!$G$13:$I$13,HDO!$Q$13:$S$13)/AVERAGE('AV5(n)'!E31:G31,'AV5(n)'!O31:Q31)</f>
        <v>2.75</v>
      </c>
      <c r="R17" s="10"/>
      <c r="S17" s="10"/>
      <c r="T17" s="10"/>
      <c r="U17" s="10"/>
      <c r="V17" s="10"/>
      <c r="W17" s="10"/>
      <c r="X17" s="10"/>
      <c r="Y17" s="10"/>
      <c r="Z17" s="10"/>
      <c r="AA17" s="10"/>
      <c r="AB17" s="10"/>
      <c r="AC17" s="10"/>
      <c r="AD17" s="10"/>
      <c r="AE17" s="10"/>
      <c r="AF17" s="10"/>
      <c r="AG17" s="10"/>
      <c r="AH17" s="10"/>
      <c r="AI17" s="10"/>
      <c r="AN17" s="10"/>
      <c r="AO17" s="10"/>
      <c r="AP17" s="10"/>
      <c r="AQ17" s="10"/>
      <c r="AR17" s="10"/>
      <c r="AS17" s="10"/>
      <c r="AT17" s="10"/>
      <c r="AU17" s="10"/>
      <c r="AV17" s="10"/>
      <c r="AW17" s="10"/>
      <c r="AX17" s="10"/>
    </row>
    <row r="18" spans="1:50" x14ac:dyDescent="0.25">
      <c r="A18" s="209" t="s">
        <v>10</v>
      </c>
      <c r="B18" s="201">
        <f>SUM('AV1(p)'!E12:G12,'AV1(p)'!O12:Q12)/SUM(HDO!$G$12:$I$12,HDO!$Q$12:$S$12)</f>
        <v>2.5714285714285716</v>
      </c>
      <c r="C18" s="202">
        <f>SUM('AV2(p)'!E12:G12,'AV2(p)'!O12:Q12)/SUM(HDO!$G$12:$I$12,HDO!$Q$12:$S$12)</f>
        <v>7.7142857142857144</v>
      </c>
      <c r="D18" s="202">
        <f>SUM('AV3(p)'!E30:G30,'AV3(p)'!O30:Q30)/SUM(HDO!$G$12:$I$12,HDO!$Q$12:$S$12)</f>
        <v>2.5714285714285716</v>
      </c>
      <c r="E18" s="202">
        <f>SUM('AV4(p)'!E30:G30,'AV4(p)'!O30:Q30)/SUM(HDO!$G$12:$I$12,HDO!$Q$12:$S$12)</f>
        <v>1.7142857142857142</v>
      </c>
      <c r="F18" s="203">
        <f>SUM('AV5(p)'!E30:G30,'AV5(p)'!O30:Q30)/SUM(HDO!$G$12:$I$12,HDO!$Q$12:$S$12)</f>
        <v>2.5714285714285716</v>
      </c>
      <c r="G18" s="201">
        <f>SUM('AV1(p)'!E10:G10,'AV1(p)'!O10:Q10)/SUM(HDO!$G$10:$I$10,HDO!$Q$10:$S$10)</f>
        <v>1</v>
      </c>
      <c r="H18" s="202">
        <f>SUM('AV2(p)'!E10:G10,'AV2(p)'!O10:Q10)/SUM(HDO!$G$10:$I$10,HDO!$Q$10:$S$10)</f>
        <v>1</v>
      </c>
      <c r="I18" s="202">
        <f>SUM('AV3(p)'!E28:G28,'AV3(p)'!O28:Q28)/SUM(HDO!$G$10:$I$10,HDO!$Q$10:$S$10)</f>
        <v>1</v>
      </c>
      <c r="J18" s="202">
        <f>SUM('AV4(p)'!E28:G28,'AV4(p)'!O28:Q28)/SUM(HDO!$G$10:$I$10,HDO!$Q$10:$S$10)</f>
        <v>1</v>
      </c>
      <c r="K18" s="203">
        <f>SUM('AV5(p)'!E28:G28,'AV5(p)'!O28:Q28)/SUM(HDO!$G$10:$I$10,HDO!$Q$10:$S$10)</f>
        <v>1</v>
      </c>
      <c r="L18" s="201">
        <f>AVERAGE(HDO!$G$13:$I$13,HDO!$Q$13:$S$13)/AVERAGE('AV1(p)'!E13:G13,'AV1(p)'!O13:Q13)</f>
        <v>2.75</v>
      </c>
      <c r="M18" s="202">
        <f>AVERAGE(HDO!$G$13:$I$13,HDO!$Q$13:$S$13)/AVERAGE('AV2(p)'!E13:G13,'AV2(p)'!O13:Q13)</f>
        <v>8.25</v>
      </c>
      <c r="N18" s="202">
        <f>AVERAGE(HDO!$G$13:$I$13,HDO!$Q$13:$S$13)/AVERAGE('AV3(p)'!E31:G31,'AV3(p)'!O31:Q31)</f>
        <v>2.75</v>
      </c>
      <c r="O18" s="202">
        <f>AVERAGE(HDO!$G$13:$I$13,HDO!$Q$13:$S$13)/AVERAGE('AV4(p)'!E31:G31,'AV4(p)'!O31:Q31)</f>
        <v>1.8333333333333333</v>
      </c>
      <c r="P18" s="203">
        <f>AVERAGE(HDO!$G$13:$I$13,HDO!$Q$13:$S$13)/AVERAGE('AV5(p)'!E31:G31,'AV5(p)'!O31:Q31)</f>
        <v>2.75</v>
      </c>
      <c r="R18" s="10"/>
      <c r="S18" s="10"/>
      <c r="T18" s="10"/>
      <c r="U18" s="10"/>
      <c r="V18" s="10"/>
      <c r="W18" s="10"/>
      <c r="X18" s="10"/>
      <c r="Y18" s="10"/>
      <c r="Z18" s="10"/>
      <c r="AA18" s="10"/>
      <c r="AB18" s="10"/>
      <c r="AC18" s="10"/>
      <c r="AD18" s="10"/>
      <c r="AE18" s="10"/>
      <c r="AF18" s="10"/>
      <c r="AG18" s="10"/>
      <c r="AH18" s="10"/>
      <c r="AI18" s="10"/>
      <c r="AN18" s="10"/>
      <c r="AO18" s="10"/>
      <c r="AP18" s="10"/>
      <c r="AQ18" s="10"/>
      <c r="AR18" s="10"/>
      <c r="AS18" s="10"/>
      <c r="AT18" s="10"/>
      <c r="AU18" s="10"/>
      <c r="AV18" s="10"/>
      <c r="AW18" s="10"/>
      <c r="AX18" s="10"/>
    </row>
    <row r="19" spans="1:50" x14ac:dyDescent="0.25">
      <c r="B19" s="607" t="s">
        <v>13</v>
      </c>
      <c r="C19" s="608"/>
      <c r="D19" s="608"/>
      <c r="E19" s="608"/>
      <c r="F19" s="608"/>
      <c r="G19" s="608"/>
      <c r="H19" s="608"/>
      <c r="I19" s="608"/>
      <c r="J19" s="608"/>
      <c r="K19" s="608"/>
      <c r="L19" s="608"/>
      <c r="M19" s="608"/>
      <c r="N19" s="608"/>
      <c r="O19" s="608"/>
      <c r="P19" s="609"/>
      <c r="R19" s="10"/>
      <c r="S19" s="10"/>
      <c r="T19" s="10"/>
      <c r="U19" s="10"/>
      <c r="V19" s="10"/>
      <c r="W19" s="10"/>
      <c r="X19" s="10"/>
      <c r="Y19" s="10"/>
      <c r="Z19" s="10"/>
      <c r="AA19" s="10"/>
      <c r="AB19" s="10"/>
      <c r="AC19" s="10"/>
      <c r="AD19" s="10"/>
      <c r="AE19" s="10"/>
      <c r="AF19" s="10"/>
      <c r="AG19" s="10"/>
      <c r="AH19" s="10"/>
      <c r="AI19" s="10"/>
      <c r="AN19" s="10"/>
      <c r="AO19" s="10"/>
      <c r="AP19" s="10"/>
      <c r="AQ19" s="10"/>
      <c r="AR19" s="10"/>
      <c r="AS19" s="10"/>
      <c r="AT19" s="10"/>
      <c r="AU19" s="10"/>
      <c r="AV19" s="10"/>
      <c r="AW19" s="10"/>
      <c r="AX19" s="10"/>
    </row>
    <row r="20" spans="1:50" x14ac:dyDescent="0.25">
      <c r="B20" s="610" t="s">
        <v>0</v>
      </c>
      <c r="C20" s="611"/>
      <c r="D20" s="611"/>
      <c r="E20" s="611"/>
      <c r="F20" s="612"/>
      <c r="G20" s="610" t="s">
        <v>1</v>
      </c>
      <c r="H20" s="611"/>
      <c r="I20" s="611"/>
      <c r="J20" s="611"/>
      <c r="K20" s="612"/>
      <c r="L20" s="610" t="s">
        <v>2</v>
      </c>
      <c r="M20" s="611"/>
      <c r="N20" s="611"/>
      <c r="O20" s="611"/>
      <c r="P20" s="612"/>
      <c r="R20" s="10"/>
      <c r="S20" s="10"/>
      <c r="T20" s="10"/>
      <c r="U20" s="10"/>
      <c r="V20" s="10"/>
      <c r="W20" s="10"/>
      <c r="X20" s="10"/>
      <c r="Y20" s="10"/>
      <c r="Z20" s="10"/>
      <c r="AA20" s="10"/>
      <c r="AB20" s="10"/>
      <c r="AC20" s="10"/>
      <c r="AD20" s="10"/>
      <c r="AE20" s="10"/>
      <c r="AF20" s="10"/>
      <c r="AG20" s="10"/>
      <c r="AH20" s="10"/>
      <c r="AI20" s="10"/>
      <c r="AN20" s="10"/>
      <c r="AO20" s="10"/>
      <c r="AP20" s="10"/>
      <c r="AQ20" s="10"/>
      <c r="AR20" s="10"/>
      <c r="AS20" s="10"/>
      <c r="AT20" s="10"/>
      <c r="AU20" s="10"/>
      <c r="AV20" s="10"/>
      <c r="AW20" s="10"/>
      <c r="AX20" s="10"/>
    </row>
    <row r="21" spans="1:50" x14ac:dyDescent="0.25">
      <c r="B21" s="539" t="s">
        <v>3</v>
      </c>
      <c r="C21" s="540" t="s">
        <v>4</v>
      </c>
      <c r="D21" s="541" t="s">
        <v>5</v>
      </c>
      <c r="E21" s="542" t="s">
        <v>6</v>
      </c>
      <c r="F21" s="543" t="s">
        <v>7</v>
      </c>
      <c r="G21" s="539" t="s">
        <v>3</v>
      </c>
      <c r="H21" s="540" t="s">
        <v>4</v>
      </c>
      <c r="I21" s="541" t="s">
        <v>5</v>
      </c>
      <c r="J21" s="542" t="s">
        <v>6</v>
      </c>
      <c r="K21" s="543" t="s">
        <v>7</v>
      </c>
      <c r="L21" s="539" t="s">
        <v>3</v>
      </c>
      <c r="M21" s="540" t="s">
        <v>4</v>
      </c>
      <c r="N21" s="541" t="s">
        <v>5</v>
      </c>
      <c r="O21" s="542" t="s">
        <v>6</v>
      </c>
      <c r="P21" s="543" t="s">
        <v>7</v>
      </c>
      <c r="R21" s="10"/>
      <c r="S21" s="10"/>
      <c r="T21" s="10"/>
      <c r="U21" s="10"/>
      <c r="V21" s="10"/>
      <c r="W21" s="10"/>
      <c r="X21" s="10"/>
      <c r="Y21" s="10"/>
      <c r="Z21" s="10"/>
      <c r="AA21" s="10"/>
      <c r="AB21" s="10"/>
      <c r="AC21" s="10"/>
      <c r="AD21" s="10"/>
      <c r="AE21" s="10"/>
      <c r="AF21" s="10"/>
      <c r="AG21" s="10"/>
      <c r="AH21" s="10"/>
      <c r="AI21" s="10"/>
      <c r="AN21" s="10"/>
      <c r="AO21" s="10"/>
      <c r="AP21" s="10"/>
      <c r="AQ21" s="10"/>
      <c r="AR21" s="10"/>
      <c r="AS21" s="10"/>
      <c r="AT21" s="10"/>
      <c r="AU21" s="10"/>
      <c r="AV21" s="10"/>
      <c r="AW21" s="10"/>
      <c r="AX21" s="10"/>
    </row>
    <row r="22" spans="1:50" x14ac:dyDescent="0.25">
      <c r="A22" s="204" t="s">
        <v>8</v>
      </c>
      <c r="B22" s="205">
        <f>SUM('AV1(o)'!H12:N12,'AV1(o)'!R12:T12)/SUM(HDO!$E$12:$F$12,HDO!$J$12:$P$12,HDO!$T$12:$V$12)</f>
        <v>1.5789473684210527</v>
      </c>
      <c r="C22" s="206">
        <f>SUM('AV2(o)'!H12:N12,'AV2(o)'!R12:V12)/SUM(HDO!$E$12:$F$12,HDO!$J$12:$P$12,HDO!$T$12:$V$12)</f>
        <v>5.6842105263157894</v>
      </c>
      <c r="D22" s="206">
        <f>SUM('AV3(o)'!H12:N12,'AV3(o)'!R12:V12)/SUM(HDO!$E$12:$F$12,HDO!$J$12:$P$12,HDO!$T$12:$V$12)</f>
        <v>1.263157894736842</v>
      </c>
      <c r="E22" s="206">
        <f>SUM('AV4(o)'!H30:N30,'AV4(o)'!R30:T30)/SUM(HDO!$E$12:$F$12,HDO!$J$12:$P$12,HDO!$T$12:$V$12)</f>
        <v>0.84210526315789469</v>
      </c>
      <c r="F22" s="207">
        <f>SUM('AV5(o)'!H47:N47,'AV5(o)'!R47:V47)/SUM(HDO!$E$12:$F$12,HDO!$J$12:$P$12,HDO!$T$12:$V$12)</f>
        <v>0.63157894736842102</v>
      </c>
      <c r="G22" s="205">
        <f>SUM('AV1(o)'!H10:N10,'AV1(o)'!R10:T10)/SUM(HDO!$J$10:$P$10,HDO!$T$10)</f>
        <v>1.25</v>
      </c>
      <c r="H22" s="206">
        <f>SUM('AV2(o)'!H10:N10,'AV2(o)'!R10:V10)/SUM(HDO!$J$10:$P$10,HDO!$T$10)</f>
        <v>1.5</v>
      </c>
      <c r="I22" s="206">
        <f>SUM('AV3(o)'!H10:N10,'AV3(o)'!R10:V10)/SUM(HDO!$J$10:$P$10,HDO!$T$10)</f>
        <v>1.5</v>
      </c>
      <c r="J22" s="206">
        <f>SUM('AV4(o)'!H28:N28,'AV4(o)'!R28:T28)/SUM(HDO!$J$10:$P$10,HDO!$T$10)</f>
        <v>1.25</v>
      </c>
      <c r="K22" s="207">
        <f>SUM('AV5(o)'!H45:N45,'AV5(o)'!R45:V45)/SUM(HDO!$J$10:$P$10,HDO!$T$10)</f>
        <v>1.5</v>
      </c>
      <c r="L22" s="205">
        <f>AVERAGE(HDO!$J$13:$P$13,HDO!$T$13)/AVERAGE('AV1(o)'!H13:N13,'AV1(o)'!R13:T13)</f>
        <v>1.9375</v>
      </c>
      <c r="M22" s="206">
        <f>AVERAGE(HDO!$J$13:$P$13,HDO!$T$13)/AVERAGE('AV2(o)'!H13:N13,'AV2(o)'!R13:V13)</f>
        <v>5.8125</v>
      </c>
      <c r="N22" s="206">
        <f>AVERAGE(HDO!$J$13:$P$13,HDO!$T$13)/AVERAGE('AV3(o)'!H13:N13,'AV3(o)'!R13:V13)</f>
        <v>1.2916666666666667</v>
      </c>
      <c r="O22" s="206">
        <f>AVERAGE(HDO!$J$13:$P$13,HDO!$T$13)/AVERAGE('AV4(o)'!H31:N31,'AV4(o)'!R31:T31)</f>
        <v>0.92261904761904767</v>
      </c>
      <c r="P22" s="207">
        <f>AVERAGE(HDO!$J$13:$P$13,HDO!$T$13)/AVERAGE('AV5(o)'!H48:N48,'AV5(o)'!R48:V48)</f>
        <v>0.64583333333333337</v>
      </c>
      <c r="R22" s="10"/>
      <c r="S22" s="10"/>
      <c r="T22" s="10"/>
      <c r="U22" s="10"/>
      <c r="V22" s="10"/>
      <c r="W22" s="10"/>
      <c r="X22" s="10"/>
      <c r="Y22" s="10"/>
      <c r="Z22" s="10"/>
      <c r="AA22" s="10"/>
      <c r="AB22" s="10"/>
      <c r="AC22" s="10"/>
      <c r="AD22" s="10"/>
      <c r="AE22" s="10"/>
      <c r="AF22" s="10"/>
      <c r="AG22" s="10"/>
      <c r="AH22" s="10"/>
      <c r="AI22" s="10"/>
      <c r="AN22" s="10"/>
      <c r="AO22" s="10"/>
      <c r="AP22" s="10"/>
      <c r="AQ22" s="10"/>
      <c r="AR22" s="10"/>
      <c r="AS22" s="10"/>
      <c r="AT22" s="10"/>
      <c r="AU22" s="10"/>
      <c r="AV22" s="10"/>
      <c r="AW22" s="10"/>
      <c r="AX22" s="10"/>
    </row>
    <row r="23" spans="1:50" x14ac:dyDescent="0.25">
      <c r="A23" s="208" t="s">
        <v>9</v>
      </c>
      <c r="B23" s="198">
        <f>SUM('AV1(n)'!H12:N12,'AV1(n)'!R12:T12)/SUM(HDO!$E$12:$F$12,HDO!$J$12:$P$12,HDO!$T$12:$V$12)</f>
        <v>1.5789473684210527</v>
      </c>
      <c r="C23" s="199">
        <f>SUM('AV2(n)'!H12:N12,'AV2(n)'!R12:V12)/SUM(HDO!$E$12:$F$12,HDO!$J$12:$P$12,HDO!$T$12:$V$12)</f>
        <v>5.2631578947368425</v>
      </c>
      <c r="D23" s="199">
        <f>SUM('AV3(n)'!H12:N12,'AV3(n)'!R12:V12)/SUM(HDO!$E$12:$F$12,HDO!$J$12:$P$12,HDO!$T$12:$V$12)</f>
        <v>1.263157894736842</v>
      </c>
      <c r="E23" s="199">
        <f>SUM('AV4(n)'!H30:N30,'AV4(n)'!R30:T30)/SUM(HDO!$E$12:$F$12,HDO!$J$12:$P$12,HDO!$T$12:$V$12)</f>
        <v>0.73684210526315785</v>
      </c>
      <c r="F23" s="200">
        <f>SUM('AV5(n)'!H47:N47,'AV5(n)'!R47:V47)/SUM(HDO!$E$12:$F$12,HDO!$J$12:$P$12,HDO!$T$12:$V$12)</f>
        <v>0.94736842105263153</v>
      </c>
      <c r="G23" s="198">
        <f>SUM('AV1(n)'!H10:N10,'AV1(n)'!R10:T10)/SUM(HDO!$J$10:$P$10,HDO!$T$10)</f>
        <v>1.25</v>
      </c>
      <c r="H23" s="199">
        <f>SUM('AV2(n)'!H10:N10,'AV2(n)'!R10:V10)/SUM(HDO!$J$10:$P$10,HDO!$T$10)</f>
        <v>1.5</v>
      </c>
      <c r="I23" s="199">
        <f>SUM('AV3(n)'!H10:N10,'AV3(n)'!R10:V10)/SUM(HDO!$J$10:$P$10,HDO!$T$10)</f>
        <v>1.5</v>
      </c>
      <c r="J23" s="199">
        <f>SUM('AV4(n)'!H28:N28,'AV4(n)'!R28:T28)/SUM(HDO!$J$10:$P$10,HDO!$T$10)</f>
        <v>1.25</v>
      </c>
      <c r="K23" s="200">
        <f>SUM('AV5(n)'!H45:N45,'AV5(n)'!R45:V45)/SUM(HDO!$J$10:$P$10,HDO!$T$10)</f>
        <v>1.5</v>
      </c>
      <c r="L23" s="198">
        <f>AVERAGE(HDO!$J$13:$P$13,HDO!$T$13)/AVERAGE('AV1(n)'!H13:N13,'AV1(n)'!R13:T13)</f>
        <v>1.9375</v>
      </c>
      <c r="M23" s="199">
        <f>AVERAGE(HDO!$J$13:$P$13,HDO!$T$13)/AVERAGE('AV2(n)'!H13:N13,'AV2(n)'!R13:V13)</f>
        <v>5.3653846153846159</v>
      </c>
      <c r="N23" s="199">
        <f>AVERAGE(HDO!$J$13:$P$13,HDO!$T$13)/AVERAGE('AV3(n)'!H13:N13,'AV3(n)'!R13:V13)</f>
        <v>1.2916666666666667</v>
      </c>
      <c r="O23" s="199">
        <f>AVERAGE(HDO!$J$13:$P$13,HDO!$T$13)/AVERAGE('AV4(n)'!H31:N31,'AV4(n)'!R31:T31)</f>
        <v>0.80729166666666663</v>
      </c>
      <c r="P23" s="200">
        <f>AVERAGE(HDO!$J$13:$P$13,HDO!$T$13)/AVERAGE('AV5(n)'!H48:N48,'AV5(n)'!R48:V48)</f>
        <v>0.86111111111111116</v>
      </c>
      <c r="R23" s="10"/>
      <c r="S23" s="10"/>
      <c r="T23" s="10"/>
      <c r="U23" s="10"/>
      <c r="V23" s="10"/>
      <c r="W23" s="10"/>
      <c r="X23" s="10"/>
      <c r="Y23" s="10"/>
      <c r="Z23" s="10"/>
      <c r="AA23" s="10"/>
      <c r="AB23" s="10"/>
      <c r="AC23" s="10"/>
      <c r="AD23" s="10"/>
      <c r="AE23" s="10"/>
      <c r="AF23" s="10"/>
      <c r="AG23" s="10"/>
      <c r="AH23" s="10"/>
      <c r="AI23" s="10"/>
    </row>
    <row r="24" spans="1:50" x14ac:dyDescent="0.25">
      <c r="A24" s="209" t="s">
        <v>10</v>
      </c>
      <c r="B24" s="201">
        <f>SUM('AV1(p)'!H12:N12,'AV1(p)'!R12:T12)/SUM(HDO!$E$12:$F$12,HDO!$J$12:$P$12,HDO!$T$12:$V$12)</f>
        <v>1.5789473684210527</v>
      </c>
      <c r="C24" s="202">
        <f>SUM('AV2(p)'!H12:N12,'AV2(p)'!R12:V12)/SUM(HDO!$E$12:$F$12,HDO!$J$12:$P$12,HDO!$T$12:$V$12)</f>
        <v>4.7894736842105265</v>
      </c>
      <c r="D24" s="202">
        <f>SUM('AV3(p)'!H12:N12,'AV3(p)'!R12:V12)/SUM(HDO!$E$12:$F$12,HDO!$J$12:$P$12,HDO!$T$12:$V$12)</f>
        <v>1.263157894736842</v>
      </c>
      <c r="E24" s="202">
        <f>SUM('AV4(p)'!H30:N30,'AV4(p)'!R30:T30)/SUM(HDO!$E$12:$F$12,HDO!$J$12:$P$12,HDO!$T$12:$V$12)</f>
        <v>0.73684210526315785</v>
      </c>
      <c r="F24" s="203">
        <f>SUM('AV5(p)'!H47:N47,'AV5(p)'!R47:V47)/SUM(HDO!$E$12:$F$12,HDO!$J$12:$P$12,HDO!$T$12:$V$12)</f>
        <v>0.84210526315789469</v>
      </c>
      <c r="G24" s="201">
        <f>SUM('AV1(n)'!H10:N10,'AV1(n)'!R10:T10)/SUM(HDO!$J$10:$P$10,HDO!$T$10)</f>
        <v>1.25</v>
      </c>
      <c r="H24" s="202">
        <f>SUM('AV2(p)'!H10:N10,'AV2(p)'!R10:V10)/SUM(HDO!$J$10:$P$10,HDO!$T$10)</f>
        <v>1.5</v>
      </c>
      <c r="I24" s="202">
        <f>SUM('AV3(p)'!H10:N10,'AV3(p)'!R10:V10)/SUM(HDO!$J$10:$P$10,HDO!$T$10)</f>
        <v>1.5</v>
      </c>
      <c r="J24" s="202">
        <f>SUM('AV4(p)'!H28:N28,'AV4(p)'!R28:T28)/SUM(HDO!$J$10:$P$10,HDO!$T$10)</f>
        <v>1.25</v>
      </c>
      <c r="K24" s="203">
        <f>SUM('AV5(p)'!H45:N45,'AV5(p)'!R45:V45)/SUM(HDO!$J$10:$P$10,HDO!$T$10)</f>
        <v>1.5</v>
      </c>
      <c r="L24" s="201">
        <f>AVERAGE(HDO!$J$13:$P$13,HDO!$T$13)/AVERAGE('AV1(p)'!H13:N13,'AV1(p)'!R13:T13)</f>
        <v>1.8452380952380953</v>
      </c>
      <c r="M24" s="202">
        <f>AVERAGE(HDO!$J$13:$P$13,HDO!$T$13)/AVERAGE('AV2(p)'!H13:N13,'AV2(p)'!R13:V13)</f>
        <v>4.8764044943820224</v>
      </c>
      <c r="N24" s="202">
        <f>AVERAGE(HDO!$J$13:$P$13,HDO!$T$13)/AVERAGE('AV3(p)'!H13:N13,'AV3(p)'!R13:V13)</f>
        <v>1.2916666666666667</v>
      </c>
      <c r="O24" s="202">
        <f>AVERAGE(HDO!$J$13:$P$13,HDO!$T$13)/AVERAGE('AV4(p)'!H31:N31,'AV4(p)'!R31:T31)</f>
        <v>0.80729166666666663</v>
      </c>
      <c r="P24" s="203">
        <f>AVERAGE(HDO!$J$13:$P$13,HDO!$T$13)/AVERAGE('AV5(p)'!H48:N48,'AV5(p)'!R48:V48)</f>
        <v>0.77500000000000002</v>
      </c>
      <c r="R24" s="10"/>
      <c r="S24" s="10"/>
      <c r="T24" s="10"/>
      <c r="U24" s="10"/>
      <c r="V24" s="10"/>
      <c r="W24" s="10"/>
      <c r="X24" s="10"/>
      <c r="Y24" s="10"/>
      <c r="Z24" s="10"/>
      <c r="AA24" s="10"/>
      <c r="AB24" s="10"/>
      <c r="AC24" s="10"/>
      <c r="AD24" s="10"/>
      <c r="AE24" s="10"/>
      <c r="AF24" s="10"/>
      <c r="AG24" s="10"/>
      <c r="AH24" s="10"/>
      <c r="AI24" s="10"/>
    </row>
    <row r="25" spans="1:50" x14ac:dyDescent="0.25">
      <c r="R25" s="10"/>
      <c r="S25" s="10"/>
      <c r="T25" s="10"/>
      <c r="U25" s="10"/>
      <c r="V25" s="10"/>
      <c r="W25" s="10"/>
      <c r="X25" s="10"/>
      <c r="Y25" s="10"/>
      <c r="Z25" s="10"/>
      <c r="AA25" s="10"/>
      <c r="AB25" s="10"/>
      <c r="AC25" s="10"/>
      <c r="AD25" s="10"/>
      <c r="AE25" s="10"/>
      <c r="AF25" s="10"/>
      <c r="AG25" s="10"/>
      <c r="AH25" s="10"/>
      <c r="AI25" s="10"/>
    </row>
    <row r="26" spans="1:50" x14ac:dyDescent="0.25">
      <c r="B26" s="613" t="s">
        <v>14</v>
      </c>
      <c r="C26" s="614"/>
      <c r="D26" s="614"/>
      <c r="E26" s="614"/>
      <c r="F26" s="614"/>
      <c r="G26" s="615"/>
      <c r="R26" s="10"/>
      <c r="S26" s="10"/>
      <c r="T26" s="10"/>
      <c r="U26" s="10"/>
      <c r="V26" s="10"/>
      <c r="W26" s="10"/>
      <c r="X26" s="10"/>
      <c r="Y26" s="10"/>
      <c r="Z26" s="10"/>
      <c r="AA26" s="10"/>
      <c r="AB26" s="10"/>
      <c r="AC26" s="10"/>
      <c r="AD26" s="10"/>
      <c r="AE26" s="10"/>
      <c r="AF26" s="10"/>
      <c r="AG26" s="10"/>
      <c r="AH26" s="10"/>
      <c r="AI26" s="10"/>
    </row>
    <row r="27" spans="1:50" x14ac:dyDescent="0.25">
      <c r="B27" s="544" t="s">
        <v>15</v>
      </c>
      <c r="C27" s="545" t="s">
        <v>16</v>
      </c>
      <c r="D27" s="546" t="s">
        <v>17</v>
      </c>
      <c r="E27" s="547" t="s">
        <v>18</v>
      </c>
      <c r="F27" s="548" t="s">
        <v>19</v>
      </c>
      <c r="G27" s="549" t="s">
        <v>20</v>
      </c>
      <c r="R27" s="10"/>
      <c r="S27" s="10"/>
      <c r="T27" s="10"/>
      <c r="U27" s="10"/>
      <c r="V27" s="10"/>
      <c r="W27" s="10"/>
      <c r="X27" s="10"/>
      <c r="Y27" s="10"/>
      <c r="Z27" s="10"/>
      <c r="AA27" s="10"/>
      <c r="AB27" s="10"/>
      <c r="AC27" s="10"/>
      <c r="AD27" s="10"/>
      <c r="AE27" s="10"/>
      <c r="AF27" s="10"/>
      <c r="AG27" s="10"/>
      <c r="AH27" s="10"/>
      <c r="AI27" s="10"/>
    </row>
    <row r="28" spans="1:50" x14ac:dyDescent="0.25">
      <c r="A28" s="204" t="s">
        <v>21</v>
      </c>
      <c r="B28" s="550">
        <f>Summary!R7</f>
        <v>0.6557235365444648</v>
      </c>
      <c r="C28" s="550">
        <f>Summary!R22</f>
        <v>1.5800159954593536</v>
      </c>
      <c r="D28" s="550">
        <f>Summary!R27</f>
        <v>1.6813082934985317</v>
      </c>
      <c r="E28" s="550">
        <f>Summary!R43</f>
        <v>1.703882069790607</v>
      </c>
      <c r="F28" s="550">
        <f>Summary!R60</f>
        <v>1.5649122842550731</v>
      </c>
      <c r="G28" s="550">
        <f>Summary!R80</f>
        <v>1.7393881565420179</v>
      </c>
      <c r="R28" s="10"/>
      <c r="S28" s="10"/>
      <c r="T28" s="10"/>
      <c r="U28" s="10"/>
      <c r="V28" s="10"/>
      <c r="W28" s="10"/>
      <c r="X28" s="10"/>
      <c r="Y28" s="10"/>
      <c r="Z28" s="10"/>
      <c r="AA28" s="10"/>
      <c r="AB28" s="10"/>
      <c r="AC28" s="10"/>
      <c r="AD28" s="10"/>
      <c r="AE28" s="10"/>
      <c r="AF28" s="10"/>
      <c r="AG28" s="10"/>
      <c r="AH28" s="10"/>
      <c r="AI28" s="10"/>
    </row>
    <row r="29" spans="1:50" x14ac:dyDescent="0.25">
      <c r="A29" s="204" t="s">
        <v>22</v>
      </c>
      <c r="B29" s="550">
        <f>Summary!R8</f>
        <v>0.69630040504630963</v>
      </c>
      <c r="C29" s="198"/>
      <c r="D29" s="199"/>
      <c r="E29" s="199"/>
      <c r="F29" s="199"/>
      <c r="G29" s="200"/>
      <c r="R29" s="10"/>
      <c r="S29" s="10"/>
      <c r="T29" s="10"/>
      <c r="U29" s="10"/>
      <c r="V29" s="10"/>
      <c r="W29" s="10"/>
      <c r="X29" s="10"/>
      <c r="Y29" s="10"/>
      <c r="Z29" s="10"/>
      <c r="AA29" s="10"/>
      <c r="AB29" s="10"/>
      <c r="AC29" s="10"/>
      <c r="AD29" s="10"/>
      <c r="AE29" s="10"/>
      <c r="AF29" s="10"/>
      <c r="AG29" s="10"/>
      <c r="AH29" s="10"/>
      <c r="AI29" s="10"/>
    </row>
    <row r="30" spans="1:50" x14ac:dyDescent="0.25">
      <c r="A30" s="551" t="s">
        <v>23</v>
      </c>
      <c r="B30" s="550">
        <f>Summary!R9</f>
        <v>0.73687727354815413</v>
      </c>
      <c r="C30" s="201"/>
      <c r="D30" s="202"/>
      <c r="E30" s="202"/>
      <c r="F30" s="202"/>
      <c r="G30" s="203"/>
      <c r="R30" s="10"/>
      <c r="S30" s="10"/>
      <c r="T30" s="10"/>
      <c r="U30" s="10"/>
      <c r="V30" s="10"/>
      <c r="W30" s="10"/>
      <c r="X30" s="10"/>
      <c r="Y30" s="10"/>
      <c r="Z30" s="10"/>
      <c r="AA30" s="10"/>
      <c r="AB30" s="10"/>
      <c r="AC30" s="10"/>
      <c r="AD30" s="10"/>
      <c r="AE30" s="10"/>
      <c r="AF30" s="10"/>
      <c r="AG30" s="10"/>
      <c r="AH30" s="10"/>
      <c r="AI30" s="10"/>
    </row>
    <row r="31" spans="1:50" x14ac:dyDescent="0.25">
      <c r="R31" s="10"/>
      <c r="S31" s="10"/>
      <c r="T31" s="10"/>
      <c r="U31" s="10"/>
      <c r="V31" s="10"/>
      <c r="W31" s="10"/>
      <c r="X31" s="10"/>
      <c r="Y31" s="10"/>
      <c r="Z31" s="10"/>
      <c r="AA31" s="10"/>
      <c r="AB31" s="10"/>
      <c r="AC31" s="10"/>
      <c r="AD31" s="10"/>
      <c r="AE31" s="10"/>
      <c r="AF31" s="10"/>
      <c r="AG31" s="10"/>
      <c r="AH31" s="10"/>
      <c r="AI31" s="10"/>
    </row>
    <row r="32" spans="1:50" x14ac:dyDescent="0.25">
      <c r="R32" s="10"/>
      <c r="S32" s="10"/>
      <c r="T32" s="10"/>
      <c r="U32" s="10"/>
      <c r="V32" s="10"/>
      <c r="W32" s="10"/>
      <c r="X32" s="10"/>
      <c r="Y32" s="10"/>
      <c r="Z32" s="10"/>
      <c r="AA32" s="10"/>
      <c r="AB32" s="10"/>
      <c r="AC32" s="10"/>
      <c r="AD32" s="10"/>
      <c r="AE32" s="10"/>
      <c r="AF32" s="10"/>
      <c r="AG32" s="10"/>
      <c r="AH32" s="10"/>
      <c r="AI32" s="10"/>
    </row>
    <row r="33" spans="10:35" x14ac:dyDescent="0.25">
      <c r="P33" s="590"/>
      <c r="R33" s="10"/>
      <c r="S33" s="10"/>
      <c r="T33" s="10"/>
      <c r="U33" s="10"/>
      <c r="V33" s="10"/>
      <c r="W33" s="10"/>
      <c r="X33" s="10"/>
      <c r="Y33" s="10"/>
      <c r="Z33" s="10"/>
      <c r="AA33" s="10"/>
      <c r="AB33" s="10"/>
      <c r="AC33" s="10"/>
      <c r="AD33" s="10"/>
      <c r="AE33" s="10"/>
      <c r="AF33" s="10"/>
      <c r="AG33" s="10"/>
      <c r="AH33" s="10"/>
      <c r="AI33" s="10"/>
    </row>
    <row r="34" spans="10:35" x14ac:dyDescent="0.25">
      <c r="J34" s="15"/>
      <c r="R34" s="10"/>
      <c r="S34" s="10"/>
      <c r="T34" s="10"/>
      <c r="U34" s="10"/>
      <c r="V34" s="10"/>
      <c r="W34" s="10"/>
      <c r="X34" s="10"/>
      <c r="Y34" s="10"/>
      <c r="Z34" s="10"/>
      <c r="AA34" s="10"/>
      <c r="AB34" s="10"/>
      <c r="AC34" s="10"/>
      <c r="AD34" s="10"/>
      <c r="AE34" s="10"/>
      <c r="AF34" s="10"/>
      <c r="AG34" s="10"/>
      <c r="AH34" s="10"/>
      <c r="AI34" s="10"/>
    </row>
    <row r="35" spans="10:35" x14ac:dyDescent="0.25">
      <c r="R35" s="10"/>
      <c r="S35" s="10"/>
      <c r="T35" s="10"/>
      <c r="U35" s="10"/>
      <c r="V35" s="10"/>
      <c r="W35" s="10"/>
      <c r="X35" s="10"/>
      <c r="Y35" s="10"/>
      <c r="Z35" s="10"/>
      <c r="AA35" s="10"/>
      <c r="AB35" s="10"/>
      <c r="AC35" s="10"/>
      <c r="AD35" s="10"/>
      <c r="AE35" s="10"/>
      <c r="AF35" s="10"/>
      <c r="AG35" s="10"/>
      <c r="AH35" s="10"/>
      <c r="AI35" s="10"/>
    </row>
    <row r="36" spans="10:35" x14ac:dyDescent="0.25">
      <c r="R36" s="10"/>
      <c r="S36" s="10"/>
      <c r="T36" s="10"/>
      <c r="U36" s="10"/>
      <c r="V36" s="10"/>
      <c r="W36" s="10"/>
      <c r="X36" s="10"/>
      <c r="Y36" s="10"/>
      <c r="Z36" s="10"/>
      <c r="AA36" s="10"/>
      <c r="AB36" s="10"/>
      <c r="AC36" s="10"/>
      <c r="AD36" s="10"/>
      <c r="AE36" s="10"/>
      <c r="AF36" s="10"/>
      <c r="AG36" s="10"/>
      <c r="AH36" s="10"/>
      <c r="AI36" s="10"/>
    </row>
    <row r="37" spans="10:35" x14ac:dyDescent="0.25">
      <c r="R37" s="10"/>
      <c r="S37" s="10"/>
      <c r="T37" s="10"/>
      <c r="U37" s="10"/>
      <c r="V37" s="10"/>
      <c r="W37" s="10"/>
      <c r="X37" s="10"/>
      <c r="Y37" s="10"/>
      <c r="Z37" s="10"/>
      <c r="AA37" s="10"/>
      <c r="AB37" s="10"/>
      <c r="AC37" s="10"/>
      <c r="AD37" s="10"/>
      <c r="AE37" s="10"/>
      <c r="AF37" s="10"/>
      <c r="AG37" s="10"/>
      <c r="AH37" s="10"/>
      <c r="AI37" s="10"/>
    </row>
    <row r="38" spans="10:35" x14ac:dyDescent="0.25">
      <c r="R38" s="10"/>
      <c r="S38" s="10"/>
      <c r="T38" s="10"/>
      <c r="U38" s="10"/>
      <c r="V38" s="10"/>
      <c r="W38" s="10"/>
      <c r="X38" s="10"/>
      <c r="Y38" s="10"/>
      <c r="Z38" s="10"/>
      <c r="AA38" s="10"/>
      <c r="AB38" s="10"/>
      <c r="AC38" s="10"/>
      <c r="AD38" s="10"/>
      <c r="AE38" s="10"/>
      <c r="AF38" s="10"/>
      <c r="AG38" s="10"/>
      <c r="AH38" s="10"/>
      <c r="AI38" s="10"/>
    </row>
    <row r="39" spans="10:35" x14ac:dyDescent="0.25">
      <c r="R39" s="10"/>
      <c r="S39" s="10"/>
      <c r="T39" s="10"/>
      <c r="U39" s="10"/>
      <c r="V39" s="10"/>
      <c r="W39" s="10"/>
      <c r="X39" s="10"/>
      <c r="Y39" s="10"/>
      <c r="Z39" s="10"/>
      <c r="AA39" s="10"/>
      <c r="AB39" s="10"/>
      <c r="AC39" s="10"/>
      <c r="AD39" s="10"/>
      <c r="AE39" s="10"/>
      <c r="AF39" s="10"/>
      <c r="AG39" s="10"/>
      <c r="AH39" s="10"/>
      <c r="AI39" s="10"/>
    </row>
    <row r="40" spans="10:35" x14ac:dyDescent="0.25">
      <c r="R40" s="10"/>
      <c r="S40" s="10"/>
      <c r="T40" s="10"/>
      <c r="U40" s="10"/>
      <c r="V40" s="10"/>
      <c r="W40" s="10"/>
      <c r="X40" s="10"/>
      <c r="Y40" s="10"/>
      <c r="Z40" s="10"/>
      <c r="AA40" s="10"/>
      <c r="AB40" s="10"/>
      <c r="AC40" s="10"/>
      <c r="AD40" s="10"/>
      <c r="AE40" s="10"/>
      <c r="AF40" s="10"/>
      <c r="AG40" s="10"/>
      <c r="AH40" s="10"/>
      <c r="AI40" s="10"/>
    </row>
    <row r="41" spans="10:35" x14ac:dyDescent="0.25">
      <c r="R41" s="10"/>
      <c r="S41" s="10"/>
      <c r="T41" s="10"/>
      <c r="U41" s="10"/>
      <c r="V41" s="10"/>
      <c r="W41" s="10"/>
      <c r="X41" s="10"/>
      <c r="Y41" s="10"/>
      <c r="Z41" s="10"/>
      <c r="AA41" s="10"/>
      <c r="AB41" s="10"/>
      <c r="AC41" s="10"/>
      <c r="AD41" s="10"/>
      <c r="AE41" s="10"/>
      <c r="AF41" s="10"/>
      <c r="AG41" s="10"/>
      <c r="AH41" s="10"/>
      <c r="AI41" s="10"/>
    </row>
    <row r="42" spans="10:35" x14ac:dyDescent="0.25">
      <c r="R42" s="10"/>
      <c r="S42" s="10"/>
      <c r="T42" s="10"/>
      <c r="U42" s="10"/>
      <c r="V42" s="10"/>
      <c r="W42" s="10"/>
      <c r="X42" s="10"/>
      <c r="Y42" s="10"/>
      <c r="Z42" s="10"/>
      <c r="AA42" s="10"/>
      <c r="AB42" s="10"/>
      <c r="AC42" s="10"/>
      <c r="AD42" s="10"/>
      <c r="AE42" s="10"/>
      <c r="AF42" s="10"/>
      <c r="AG42" s="10"/>
      <c r="AH42" s="10"/>
      <c r="AI42" s="10"/>
    </row>
    <row r="43" spans="10:35" x14ac:dyDescent="0.25">
      <c r="R43" s="10"/>
      <c r="S43" s="10"/>
      <c r="T43" s="10"/>
      <c r="U43" s="10"/>
      <c r="V43" s="10"/>
      <c r="W43" s="10"/>
      <c r="X43" s="10"/>
      <c r="Y43" s="10"/>
      <c r="Z43" s="10"/>
      <c r="AA43" s="10"/>
      <c r="AB43" s="10"/>
      <c r="AC43" s="10"/>
      <c r="AD43" s="10"/>
      <c r="AE43" s="10"/>
      <c r="AF43" s="10"/>
      <c r="AG43" s="10"/>
      <c r="AH43" s="10"/>
      <c r="AI43" s="10"/>
    </row>
    <row r="44" spans="10:35" x14ac:dyDescent="0.25">
      <c r="R44" s="10"/>
      <c r="S44" s="10"/>
      <c r="T44" s="10"/>
      <c r="U44" s="10"/>
      <c r="V44" s="10"/>
      <c r="W44" s="10"/>
      <c r="X44" s="10"/>
      <c r="Y44" s="10"/>
      <c r="Z44" s="10"/>
      <c r="AA44" s="10"/>
      <c r="AB44" s="10"/>
      <c r="AC44" s="10"/>
      <c r="AD44" s="10"/>
      <c r="AE44" s="10"/>
      <c r="AF44" s="10"/>
      <c r="AG44" s="10"/>
      <c r="AH44" s="10"/>
      <c r="AI44" s="10"/>
    </row>
    <row r="45" spans="10:35" x14ac:dyDescent="0.25">
      <c r="R45" s="10"/>
      <c r="S45" s="10"/>
      <c r="T45" s="10"/>
      <c r="U45" s="10"/>
      <c r="V45" s="10"/>
      <c r="W45" s="10"/>
      <c r="X45" s="10"/>
      <c r="Y45" s="10"/>
      <c r="Z45" s="10"/>
      <c r="AA45" s="10"/>
      <c r="AB45" s="10"/>
      <c r="AC45" s="10"/>
      <c r="AD45" s="10"/>
      <c r="AE45" s="10"/>
      <c r="AF45" s="10"/>
      <c r="AG45" s="10"/>
      <c r="AH45" s="10"/>
      <c r="AI45" s="10"/>
    </row>
    <row r="46" spans="10:35" x14ac:dyDescent="0.25">
      <c r="R46" s="10"/>
      <c r="S46" s="10"/>
      <c r="T46" s="10"/>
      <c r="U46" s="10"/>
      <c r="V46" s="10"/>
      <c r="W46" s="10"/>
      <c r="X46" s="10"/>
      <c r="Y46" s="10"/>
      <c r="Z46" s="10"/>
      <c r="AA46" s="10"/>
      <c r="AB46" s="10"/>
      <c r="AC46" s="10"/>
      <c r="AD46" s="10"/>
      <c r="AE46" s="10"/>
      <c r="AF46" s="10"/>
      <c r="AG46" s="10"/>
      <c r="AH46" s="10"/>
      <c r="AI46" s="10"/>
    </row>
  </sheetData>
  <mergeCells count="17">
    <mergeCell ref="B2:F2"/>
    <mergeCell ref="B1:P1"/>
    <mergeCell ref="G2:K2"/>
    <mergeCell ref="L2:P2"/>
    <mergeCell ref="B7:P7"/>
    <mergeCell ref="B8:F8"/>
    <mergeCell ref="G8:K8"/>
    <mergeCell ref="L8:P8"/>
    <mergeCell ref="B13:P13"/>
    <mergeCell ref="B14:F14"/>
    <mergeCell ref="G14:K14"/>
    <mergeCell ref="L14:P14"/>
    <mergeCell ref="B19:P19"/>
    <mergeCell ref="B20:F20"/>
    <mergeCell ref="G20:K20"/>
    <mergeCell ref="L20:P20"/>
    <mergeCell ref="B26:G26"/>
  </mergeCells>
  <conditionalFormatting sqref="B10">
    <cfRule type="colorScale" priority="29">
      <colorScale>
        <cfvo type="min"/>
        <cfvo type="max"/>
        <color rgb="FFFFEF9C"/>
        <color rgb="FF63BE7B"/>
      </colorScale>
    </cfRule>
  </conditionalFormatting>
  <conditionalFormatting sqref="B11">
    <cfRule type="colorScale" priority="28">
      <colorScale>
        <cfvo type="min"/>
        <cfvo type="max"/>
        <color rgb="FFFFEF9C"/>
        <color rgb="FF63BE7B"/>
      </colorScale>
    </cfRule>
  </conditionalFormatting>
  <conditionalFormatting sqref="B12">
    <cfRule type="colorScale" priority="27">
      <colorScale>
        <cfvo type="min"/>
        <cfvo type="max"/>
        <color rgb="FFFFEF9C"/>
        <color rgb="FF63BE7B"/>
      </colorScale>
    </cfRule>
  </conditionalFormatting>
  <conditionalFormatting sqref="B28:B30">
    <cfRule type="colorScale" priority="2">
      <colorScale>
        <cfvo type="min"/>
        <cfvo type="max"/>
        <color rgb="FFFFEF9C"/>
        <color rgb="FF63BE7B"/>
      </colorScale>
    </cfRule>
  </conditionalFormatting>
  <conditionalFormatting sqref="B4:F6">
    <cfRule type="colorScale" priority="32">
      <colorScale>
        <cfvo type="min"/>
        <cfvo type="max"/>
        <color rgb="FFFFEF9C"/>
        <color rgb="FF63BE7B"/>
      </colorScale>
    </cfRule>
  </conditionalFormatting>
  <conditionalFormatting sqref="B10:F12">
    <cfRule type="colorScale" priority="14">
      <colorScale>
        <cfvo type="min"/>
        <cfvo type="max"/>
        <color rgb="FFFFEF9C"/>
        <color rgb="FF63BE7B"/>
      </colorScale>
    </cfRule>
  </conditionalFormatting>
  <conditionalFormatting sqref="B16:F18">
    <cfRule type="colorScale" priority="10">
      <colorScale>
        <cfvo type="min"/>
        <cfvo type="max"/>
        <color rgb="FFFFEF9C"/>
        <color rgb="FF63BE7B"/>
      </colorScale>
    </cfRule>
  </conditionalFormatting>
  <conditionalFormatting sqref="B22:F24">
    <cfRule type="colorScale" priority="5">
      <colorScale>
        <cfvo type="min"/>
        <cfvo type="max"/>
        <color rgb="FFFFEF9C"/>
        <color rgb="FF63BE7B"/>
      </colorScale>
    </cfRule>
  </conditionalFormatting>
  <conditionalFormatting sqref="C10">
    <cfRule type="colorScale" priority="26">
      <colorScale>
        <cfvo type="min"/>
        <cfvo type="max"/>
        <color rgb="FFFFEF9C"/>
        <color rgb="FF63BE7B"/>
      </colorScale>
    </cfRule>
  </conditionalFormatting>
  <conditionalFormatting sqref="C11">
    <cfRule type="colorScale" priority="25">
      <colorScale>
        <cfvo type="min"/>
        <cfvo type="max"/>
        <color rgb="FFFFEF9C"/>
        <color rgb="FF63BE7B"/>
      </colorScale>
    </cfRule>
  </conditionalFormatting>
  <conditionalFormatting sqref="C12">
    <cfRule type="colorScale" priority="24">
      <colorScale>
        <cfvo type="min"/>
        <cfvo type="max"/>
        <color rgb="FFFFEF9C"/>
        <color rgb="FF63BE7B"/>
      </colorScale>
    </cfRule>
  </conditionalFormatting>
  <conditionalFormatting sqref="C28:G28">
    <cfRule type="colorScale" priority="1">
      <colorScale>
        <cfvo type="min"/>
        <cfvo type="max"/>
        <color rgb="FFFFEF9C"/>
        <color rgb="FF63BE7B"/>
      </colorScale>
    </cfRule>
  </conditionalFormatting>
  <conditionalFormatting sqref="D10">
    <cfRule type="colorScale" priority="23">
      <colorScale>
        <cfvo type="min"/>
        <cfvo type="max"/>
        <color rgb="FFFFEF9C"/>
        <color rgb="FF63BE7B"/>
      </colorScale>
    </cfRule>
  </conditionalFormatting>
  <conditionalFormatting sqref="D11">
    <cfRule type="colorScale" priority="22">
      <colorScale>
        <cfvo type="min"/>
        <cfvo type="max"/>
        <color rgb="FFFFEF9C"/>
        <color rgb="FF63BE7B"/>
      </colorScale>
    </cfRule>
  </conditionalFormatting>
  <conditionalFormatting sqref="D12">
    <cfRule type="colorScale" priority="21">
      <colorScale>
        <cfvo type="min"/>
        <cfvo type="max"/>
        <color rgb="FFFFEF9C"/>
        <color rgb="FF63BE7B"/>
      </colorScale>
    </cfRule>
  </conditionalFormatting>
  <conditionalFormatting sqref="E10">
    <cfRule type="colorScale" priority="20">
      <colorScale>
        <cfvo type="min"/>
        <cfvo type="max"/>
        <color rgb="FFFFEF9C"/>
        <color rgb="FF63BE7B"/>
      </colorScale>
    </cfRule>
  </conditionalFormatting>
  <conditionalFormatting sqref="E11">
    <cfRule type="colorScale" priority="19">
      <colorScale>
        <cfvo type="min"/>
        <cfvo type="max"/>
        <color rgb="FFFFEF9C"/>
        <color rgb="FF63BE7B"/>
      </colorScale>
    </cfRule>
  </conditionalFormatting>
  <conditionalFormatting sqref="E12">
    <cfRule type="colorScale" priority="18">
      <colorScale>
        <cfvo type="min"/>
        <cfvo type="max"/>
        <color rgb="FFFFEF9C"/>
        <color rgb="FF63BE7B"/>
      </colorScale>
    </cfRule>
  </conditionalFormatting>
  <conditionalFormatting sqref="F10">
    <cfRule type="colorScale" priority="17">
      <colorScale>
        <cfvo type="min"/>
        <cfvo type="max"/>
        <color rgb="FFFFEF9C"/>
        <color rgb="FF63BE7B"/>
      </colorScale>
    </cfRule>
  </conditionalFormatting>
  <conditionalFormatting sqref="F11">
    <cfRule type="colorScale" priority="16">
      <colorScale>
        <cfvo type="min"/>
        <cfvo type="max"/>
        <color rgb="FFFFEF9C"/>
        <color rgb="FF63BE7B"/>
      </colorScale>
    </cfRule>
  </conditionalFormatting>
  <conditionalFormatting sqref="F12">
    <cfRule type="colorScale" priority="15">
      <colorScale>
        <cfvo type="min"/>
        <cfvo type="max"/>
        <color rgb="FFFFEF9C"/>
        <color rgb="FF63BE7B"/>
      </colorScale>
    </cfRule>
  </conditionalFormatting>
  <conditionalFormatting sqref="G4:K6">
    <cfRule type="colorScale" priority="8">
      <colorScale>
        <cfvo type="min"/>
        <cfvo type="max"/>
        <color rgb="FFFFEF9C"/>
        <color rgb="FF63BE7B"/>
      </colorScale>
    </cfRule>
  </conditionalFormatting>
  <conditionalFormatting sqref="G10:K12">
    <cfRule type="colorScale" priority="13">
      <colorScale>
        <cfvo type="min"/>
        <cfvo type="max"/>
        <color rgb="FFFFEF9C"/>
        <color rgb="FF63BE7B"/>
      </colorScale>
    </cfRule>
  </conditionalFormatting>
  <conditionalFormatting sqref="G16:K18">
    <cfRule type="colorScale" priority="9">
      <colorScale>
        <cfvo type="min"/>
        <cfvo type="max"/>
        <color rgb="FFFFEF9C"/>
        <color rgb="FF63BE7B"/>
      </colorScale>
    </cfRule>
  </conditionalFormatting>
  <conditionalFormatting sqref="G22:K24">
    <cfRule type="colorScale" priority="4">
      <colorScale>
        <cfvo type="min"/>
        <cfvo type="max"/>
        <color rgb="FFFFEF9C"/>
        <color rgb="FF63BE7B"/>
      </colorScale>
    </cfRule>
  </conditionalFormatting>
  <conditionalFormatting sqref="L4:P6">
    <cfRule type="colorScale" priority="31">
      <colorScale>
        <cfvo type="min"/>
        <cfvo type="max"/>
        <color rgb="FFFFEF9C"/>
        <color rgb="FF63BE7B"/>
      </colorScale>
    </cfRule>
  </conditionalFormatting>
  <conditionalFormatting sqref="L10:P12">
    <cfRule type="colorScale" priority="11">
      <colorScale>
        <cfvo type="min"/>
        <cfvo type="max"/>
        <color rgb="FFFFEF9C"/>
        <color rgb="FF63BE7B"/>
      </colorScale>
    </cfRule>
  </conditionalFormatting>
  <conditionalFormatting sqref="L16:P18">
    <cfRule type="colorScale" priority="6">
      <colorScale>
        <cfvo type="min"/>
        <cfvo type="max"/>
        <color rgb="FFFFEF9C"/>
        <color rgb="FF63BE7B"/>
      </colorScale>
    </cfRule>
  </conditionalFormatting>
  <conditionalFormatting sqref="L22:P24">
    <cfRule type="colorScale" priority="3">
      <colorScale>
        <cfvo type="min"/>
        <cfvo type="max"/>
        <color rgb="FFFFEF9C"/>
        <color rgb="FF63BE7B"/>
      </colorScale>
    </cfRule>
  </conditionalFormatting>
  <pageMargins left="0.7" right="0.7" top="0.75" bottom="0.75" header="0.3" footer="0.3"/>
  <pageSetup paperSize="9"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Y85"/>
  <sheetViews>
    <sheetView zoomScaleNormal="100" workbookViewId="0">
      <pane ySplit="4" topLeftCell="A41" activePane="bottomLeft" state="frozen"/>
      <selection pane="bottomLeft" activeCell="F86" sqref="F86"/>
    </sheetView>
  </sheetViews>
  <sheetFormatPr baseColWidth="10" defaultColWidth="9.140625" defaultRowHeight="15" x14ac:dyDescent="0.25"/>
  <cols>
    <col min="1" max="1" width="3.140625" style="10" customWidth="1"/>
    <col min="2" max="2" width="4.7109375" customWidth="1"/>
    <col min="3" max="3" width="6.7109375" style="378" customWidth="1"/>
    <col min="4" max="4" width="13.85546875" customWidth="1"/>
    <col min="5" max="5" width="8.28515625" customWidth="1"/>
    <col min="6" max="6" width="11" customWidth="1"/>
    <col min="7" max="20" width="7.7109375" customWidth="1"/>
    <col min="21" max="21" width="3.28515625" style="10" customWidth="1"/>
  </cols>
  <sheetData>
    <row r="1" spans="2:24" s="10" customFormat="1" ht="15.75" thickBot="1" x14ac:dyDescent="0.3">
      <c r="C1" s="405"/>
    </row>
    <row r="2" spans="2:24" x14ac:dyDescent="0.25">
      <c r="B2" s="624" t="s">
        <v>24</v>
      </c>
      <c r="C2" s="625"/>
      <c r="D2" s="618" t="s">
        <v>25</v>
      </c>
      <c r="E2" s="618" t="s">
        <v>26</v>
      </c>
      <c r="F2" s="621" t="s">
        <v>27</v>
      </c>
      <c r="G2" s="661" t="s">
        <v>28</v>
      </c>
      <c r="H2" s="661"/>
      <c r="I2" s="661"/>
      <c r="J2" s="661"/>
      <c r="K2" s="661"/>
      <c r="L2" s="662"/>
      <c r="M2" s="660" t="s">
        <v>29</v>
      </c>
      <c r="N2" s="661"/>
      <c r="O2" s="661"/>
      <c r="P2" s="661"/>
      <c r="Q2" s="661"/>
      <c r="R2" s="662"/>
      <c r="S2" s="660" t="s">
        <v>30</v>
      </c>
      <c r="T2" s="662"/>
    </row>
    <row r="3" spans="2:24" x14ac:dyDescent="0.25">
      <c r="B3" s="626"/>
      <c r="C3" s="627"/>
      <c r="D3" s="619"/>
      <c r="E3" s="619"/>
      <c r="F3" s="622"/>
      <c r="G3" s="564" t="s">
        <v>31</v>
      </c>
      <c r="H3" s="168" t="s">
        <v>32</v>
      </c>
      <c r="I3" s="168" t="s">
        <v>33</v>
      </c>
      <c r="J3" s="168" t="s">
        <v>34</v>
      </c>
      <c r="K3" s="168" t="s">
        <v>35</v>
      </c>
      <c r="L3" s="192" t="s">
        <v>36</v>
      </c>
      <c r="M3" s="191" t="s">
        <v>37</v>
      </c>
      <c r="N3" s="168" t="s">
        <v>38</v>
      </c>
      <c r="O3" s="168" t="s">
        <v>39</v>
      </c>
      <c r="P3" s="374" t="s">
        <v>40</v>
      </c>
      <c r="Q3" s="174" t="s">
        <v>41</v>
      </c>
      <c r="R3" s="192" t="s">
        <v>42</v>
      </c>
      <c r="S3" s="191" t="s">
        <v>43</v>
      </c>
      <c r="T3" s="192" t="s">
        <v>44</v>
      </c>
    </row>
    <row r="4" spans="2:24" ht="15.75" thickBot="1" x14ac:dyDescent="0.3">
      <c r="B4" s="628"/>
      <c r="C4" s="629"/>
      <c r="D4" s="620"/>
      <c r="E4" s="620"/>
      <c r="F4" s="623"/>
      <c r="G4" s="565" t="s">
        <v>45</v>
      </c>
      <c r="H4" s="194" t="s">
        <v>46</v>
      </c>
      <c r="I4" s="194" t="s">
        <v>47</v>
      </c>
      <c r="J4" s="194" t="s">
        <v>48</v>
      </c>
      <c r="K4" s="194" t="s">
        <v>49</v>
      </c>
      <c r="L4" s="195" t="s">
        <v>50</v>
      </c>
      <c r="M4" s="193" t="s">
        <v>51</v>
      </c>
      <c r="N4" s="194" t="s">
        <v>51</v>
      </c>
      <c r="O4" s="194" t="s">
        <v>51</v>
      </c>
      <c r="P4" s="375" t="s">
        <v>52</v>
      </c>
      <c r="Q4" s="194" t="s">
        <v>51</v>
      </c>
      <c r="R4" s="195" t="s">
        <v>53</v>
      </c>
      <c r="S4" s="196" t="s">
        <v>54</v>
      </c>
      <c r="T4" s="195" t="s">
        <v>53</v>
      </c>
    </row>
    <row r="5" spans="2:24" ht="15.75" thickBot="1" x14ac:dyDescent="0.3">
      <c r="B5" s="382"/>
      <c r="C5" s="382"/>
      <c r="D5" s="382"/>
      <c r="E5" s="382"/>
      <c r="F5" s="382"/>
      <c r="G5" s="383"/>
      <c r="H5" s="383"/>
      <c r="I5" s="383"/>
      <c r="J5" s="383"/>
      <c r="K5" s="383"/>
      <c r="L5" s="383"/>
      <c r="M5" s="383"/>
      <c r="N5" s="383"/>
      <c r="O5" s="383"/>
      <c r="P5" s="383"/>
      <c r="Q5" s="383"/>
      <c r="R5" s="383"/>
      <c r="S5" s="383"/>
      <c r="T5" s="383"/>
      <c r="V5" s="778"/>
      <c r="W5" s="778"/>
      <c r="X5" s="778"/>
    </row>
    <row r="6" spans="2:24" x14ac:dyDescent="0.25">
      <c r="B6" s="636" t="s">
        <v>55</v>
      </c>
      <c r="C6" s="449" t="s">
        <v>56</v>
      </c>
      <c r="D6" s="449" t="s">
        <v>337</v>
      </c>
      <c r="E6" s="583" t="s">
        <v>57</v>
      </c>
      <c r="F6" s="566" t="s">
        <v>58</v>
      </c>
      <c r="G6" s="450">
        <f>HDO!Y14</f>
        <v>2</v>
      </c>
      <c r="H6" s="451">
        <f>HDO!Y15</f>
        <v>390</v>
      </c>
      <c r="I6" s="452">
        <f>HDO!Y16</f>
        <v>9.0999999999999979</v>
      </c>
      <c r="J6" s="451">
        <f>HDO!Y12</f>
        <v>52</v>
      </c>
      <c r="K6" s="451">
        <f>HDO!Y10</f>
        <v>14</v>
      </c>
      <c r="L6" s="453" t="e">
        <f>#REF!</f>
        <v>#REF!</v>
      </c>
      <c r="M6" s="450">
        <f>G6*'Unitary agency cost'!F13</f>
        <v>238.32</v>
      </c>
      <c r="N6" s="451">
        <f>H6*'Unitary agency cost'!F18</f>
        <v>300.3</v>
      </c>
      <c r="O6" s="451">
        <f>I6*'Unitary agency cost'!F20</f>
        <v>236.59999999999994</v>
      </c>
      <c r="P6" s="454" t="s">
        <v>59</v>
      </c>
      <c r="Q6" s="451">
        <f>SUM(M6:P6)</f>
        <v>775.21999999999991</v>
      </c>
      <c r="R6" s="455">
        <f>Q6/Q6</f>
        <v>1</v>
      </c>
      <c r="S6" s="456">
        <v>100</v>
      </c>
      <c r="T6" s="455">
        <f>S6/S6</f>
        <v>1</v>
      </c>
      <c r="V6" s="778"/>
      <c r="W6" s="800"/>
      <c r="X6" s="778"/>
    </row>
    <row r="7" spans="2:24" x14ac:dyDescent="0.25">
      <c r="B7" s="637"/>
      <c r="C7" s="457" t="s">
        <v>60</v>
      </c>
      <c r="D7" s="440" t="s">
        <v>337</v>
      </c>
      <c r="E7" s="561" t="s">
        <v>57</v>
      </c>
      <c r="F7" s="567" t="s">
        <v>58</v>
      </c>
      <c r="G7" s="458">
        <f t="shared" ref="G7:L7" si="0">G6</f>
        <v>2</v>
      </c>
      <c r="H7" s="427">
        <f t="shared" si="0"/>
        <v>390</v>
      </c>
      <c r="I7" s="428">
        <f t="shared" si="0"/>
        <v>9.0999999999999979</v>
      </c>
      <c r="J7" s="427">
        <f t="shared" si="0"/>
        <v>52</v>
      </c>
      <c r="K7" s="427">
        <f t="shared" si="0"/>
        <v>14</v>
      </c>
      <c r="L7" s="459" t="e">
        <f t="shared" si="0"/>
        <v>#REF!</v>
      </c>
      <c r="M7" s="458">
        <f>G7*'Unitary agency cost'!L13</f>
        <v>220.51</v>
      </c>
      <c r="N7" s="427">
        <f>H7*'Unitary agency cost'!L18</f>
        <v>287.82</v>
      </c>
      <c r="O7" s="427">
        <f>I7*'Unitary agency cost'!L20</f>
        <v>0</v>
      </c>
      <c r="P7" s="379" t="s">
        <v>59</v>
      </c>
      <c r="Q7" s="427">
        <f>SUM(M7:P7)</f>
        <v>508.33</v>
      </c>
      <c r="R7" s="460">
        <f>Q7/$Q$6</f>
        <v>0.6557235365444648</v>
      </c>
      <c r="S7" s="461">
        <f>S6</f>
        <v>100</v>
      </c>
      <c r="T7" s="460">
        <f>S7/$S$6</f>
        <v>1</v>
      </c>
      <c r="V7" s="778"/>
      <c r="W7" s="778"/>
      <c r="X7" s="778"/>
    </row>
    <row r="8" spans="2:24" x14ac:dyDescent="0.25">
      <c r="B8" s="637"/>
      <c r="C8" s="462" t="s">
        <v>61</v>
      </c>
      <c r="D8" s="439" t="s">
        <v>337</v>
      </c>
      <c r="E8" s="557" t="s">
        <v>57</v>
      </c>
      <c r="F8" s="568" t="s">
        <v>58</v>
      </c>
      <c r="G8" s="434">
        <f t="shared" ref="G8:L8" si="1">G6</f>
        <v>2</v>
      </c>
      <c r="H8" s="430">
        <f t="shared" si="1"/>
        <v>390</v>
      </c>
      <c r="I8" s="429">
        <f t="shared" si="1"/>
        <v>9.0999999999999979</v>
      </c>
      <c r="J8" s="430">
        <f t="shared" si="1"/>
        <v>52</v>
      </c>
      <c r="K8" s="430">
        <f t="shared" si="1"/>
        <v>14</v>
      </c>
      <c r="L8" s="463" t="e">
        <f t="shared" si="1"/>
        <v>#REF!</v>
      </c>
      <c r="M8" s="434">
        <f>G8*'Unitary agency cost'!R13</f>
        <v>240.26600000000002</v>
      </c>
      <c r="N8" s="430">
        <f>H8*'Unitary agency cost'!R18</f>
        <v>299.52</v>
      </c>
      <c r="O8" s="430">
        <f>I8*'Unitary agency cost'!R20</f>
        <v>0</v>
      </c>
      <c r="P8" s="380" t="s">
        <v>59</v>
      </c>
      <c r="Q8" s="430">
        <f>SUM(M8:P8)</f>
        <v>539.78600000000006</v>
      </c>
      <c r="R8" s="464">
        <f>Q8/$Q$6</f>
        <v>0.69630040504630963</v>
      </c>
      <c r="S8" s="465">
        <f>S6</f>
        <v>100</v>
      </c>
      <c r="T8" s="464">
        <f>S8/$S$6</f>
        <v>1</v>
      </c>
      <c r="V8" s="778"/>
      <c r="W8" s="778"/>
      <c r="X8" s="778"/>
    </row>
    <row r="9" spans="2:24" ht="24.75" thickBot="1" x14ac:dyDescent="0.3">
      <c r="B9" s="638"/>
      <c r="C9" s="466" t="s">
        <v>62</v>
      </c>
      <c r="D9" s="466" t="s">
        <v>337</v>
      </c>
      <c r="E9" s="584" t="s">
        <v>57</v>
      </c>
      <c r="F9" s="569" t="s">
        <v>58</v>
      </c>
      <c r="G9" s="467">
        <f t="shared" ref="G9:L9" si="2">G6</f>
        <v>2</v>
      </c>
      <c r="H9" s="468">
        <f t="shared" si="2"/>
        <v>390</v>
      </c>
      <c r="I9" s="469">
        <f t="shared" si="2"/>
        <v>9.0999999999999979</v>
      </c>
      <c r="J9" s="468">
        <f t="shared" si="2"/>
        <v>52</v>
      </c>
      <c r="K9" s="468">
        <f t="shared" si="2"/>
        <v>14</v>
      </c>
      <c r="L9" s="470" t="e">
        <f t="shared" si="2"/>
        <v>#REF!</v>
      </c>
      <c r="M9" s="467">
        <f>G9*'Unitary agency cost'!X13</f>
        <v>260.02199999999999</v>
      </c>
      <c r="N9" s="468">
        <f>H9*'Unitary agency cost'!X18</f>
        <v>311.22000000000003</v>
      </c>
      <c r="O9" s="468">
        <f>I9*'Unitary agency cost'!X20</f>
        <v>0</v>
      </c>
      <c r="P9" s="471" t="s">
        <v>59</v>
      </c>
      <c r="Q9" s="468">
        <f>SUM(M9:P9)</f>
        <v>571.24199999999996</v>
      </c>
      <c r="R9" s="472">
        <f>Q9/$Q$6</f>
        <v>0.73687727354815413</v>
      </c>
      <c r="S9" s="473">
        <f>S6</f>
        <v>100</v>
      </c>
      <c r="T9" s="472">
        <f>S9/$S$6</f>
        <v>1</v>
      </c>
      <c r="V9" s="778"/>
      <c r="W9" s="778"/>
      <c r="X9" s="778"/>
    </row>
    <row r="10" spans="2:24" ht="15.75" thickBot="1" x14ac:dyDescent="0.3">
      <c r="B10" s="384"/>
      <c r="C10" s="474"/>
      <c r="D10" s="475"/>
      <c r="E10" s="476"/>
      <c r="F10" s="570"/>
      <c r="G10" s="189"/>
      <c r="H10" s="189"/>
      <c r="I10" s="477"/>
      <c r="J10" s="189"/>
      <c r="K10" s="189"/>
      <c r="L10" s="189"/>
      <c r="M10" s="189"/>
      <c r="N10" s="189"/>
      <c r="O10" s="169"/>
      <c r="P10" s="169"/>
      <c r="Q10" s="189"/>
      <c r="R10" s="478"/>
      <c r="S10" s="479"/>
      <c r="T10" s="478"/>
      <c r="V10" s="778"/>
      <c r="W10" s="778"/>
      <c r="X10" s="778"/>
    </row>
    <row r="11" spans="2:24" x14ac:dyDescent="0.25">
      <c r="B11" s="657" t="s">
        <v>63</v>
      </c>
      <c r="C11" s="642" t="s">
        <v>64</v>
      </c>
      <c r="D11" s="394" t="s">
        <v>337</v>
      </c>
      <c r="E11" s="563" t="s">
        <v>57</v>
      </c>
      <c r="F11" s="571" t="s">
        <v>58</v>
      </c>
      <c r="G11" s="395">
        <f>'AV1(o)'!X14</f>
        <v>0.66666666666666663</v>
      </c>
      <c r="H11" s="396">
        <f>'AV1(o)'!X15</f>
        <v>390</v>
      </c>
      <c r="I11" s="397">
        <f>'AV1(o)'!X16</f>
        <v>9.1</v>
      </c>
      <c r="J11" s="396">
        <f>'AV1(o)'!X12</f>
        <v>52</v>
      </c>
      <c r="K11" s="396">
        <f>'AV1(o)'!X10</f>
        <v>16</v>
      </c>
      <c r="L11" s="663">
        <f>L13</f>
        <v>18.75</v>
      </c>
      <c r="M11" s="395">
        <f>G11*'Unitary agency cost'!L13</f>
        <v>73.50333333333333</v>
      </c>
      <c r="N11" s="396">
        <f>H11*'Unitary agency cost'!L18</f>
        <v>287.82</v>
      </c>
      <c r="O11" s="396">
        <f>I11*'Unitary agency cost'!L20</f>
        <v>0</v>
      </c>
      <c r="P11" s="396" t="s">
        <v>59</v>
      </c>
      <c r="Q11" s="396">
        <f t="shared" ref="Q11:Q21" si="3">SUM(M11:P11)</f>
        <v>361.32333333333332</v>
      </c>
      <c r="R11" s="390">
        <f t="shared" ref="R11:R22" si="4">Q11/$Q$6</f>
        <v>0.46609134611250141</v>
      </c>
      <c r="S11" s="400">
        <f>'AV1(o)'!X17</f>
        <v>100</v>
      </c>
      <c r="T11" s="390">
        <f t="shared" ref="T11:T22" si="5">S11/$S$6</f>
        <v>1</v>
      </c>
    </row>
    <row r="12" spans="2:24" x14ac:dyDescent="0.25">
      <c r="B12" s="658"/>
      <c r="C12" s="643"/>
      <c r="D12" s="386" t="s">
        <v>337</v>
      </c>
      <c r="E12" s="556" t="s">
        <v>65</v>
      </c>
      <c r="F12" s="572" t="s">
        <v>58</v>
      </c>
      <c r="G12" s="398">
        <f>'AV1(o)'!Y14</f>
        <v>1.3333333333333333</v>
      </c>
      <c r="H12" s="387">
        <f>'AV1(o)'!Y15</f>
        <v>480</v>
      </c>
      <c r="I12" s="388">
        <f>'AV1(o)'!Y16</f>
        <v>11.2</v>
      </c>
      <c r="J12" s="387">
        <f>'AV1(o)'!Y12</f>
        <v>64</v>
      </c>
      <c r="K12" s="387">
        <f>'AV1(o)'!Y10</f>
        <v>18</v>
      </c>
      <c r="L12" s="664"/>
      <c r="M12" s="398">
        <f>G12*'Unitary agency cost'!N13</f>
        <v>112.92266666666667</v>
      </c>
      <c r="N12" s="387">
        <f>H12*'Unitary agency cost'!N18</f>
        <v>297.12</v>
      </c>
      <c r="O12" s="387">
        <f>I12*'Unitary agency cost'!N20</f>
        <v>0</v>
      </c>
      <c r="P12" s="387" t="s">
        <v>59</v>
      </c>
      <c r="Q12" s="387">
        <f t="shared" si="3"/>
        <v>410.04266666666666</v>
      </c>
      <c r="R12" s="389">
        <f t="shared" si="4"/>
        <v>0.52893716192392704</v>
      </c>
      <c r="S12" s="401">
        <f>'AV1(o)'!Y17</f>
        <v>71.111111111111114</v>
      </c>
      <c r="T12" s="389">
        <f t="shared" si="5"/>
        <v>0.71111111111111114</v>
      </c>
    </row>
    <row r="13" spans="2:24" x14ac:dyDescent="0.25">
      <c r="B13" s="658"/>
      <c r="C13" s="643"/>
      <c r="D13" s="440" t="s">
        <v>337</v>
      </c>
      <c r="E13" s="561" t="s">
        <v>66</v>
      </c>
      <c r="F13" s="567" t="s">
        <v>58</v>
      </c>
      <c r="G13" s="458">
        <f>'AV1(o)'!W14</f>
        <v>2</v>
      </c>
      <c r="H13" s="427">
        <f>'AV1(o)'!W15</f>
        <v>870</v>
      </c>
      <c r="I13" s="428">
        <f>'AV1(o)'!W16</f>
        <v>20.300000000000004</v>
      </c>
      <c r="J13" s="427">
        <f>'AV1(o)'!W12</f>
        <v>116</v>
      </c>
      <c r="K13" s="427">
        <f>'AV1(o)'!W10</f>
        <v>18</v>
      </c>
      <c r="L13" s="459">
        <f>'AV1(o)'!W13</f>
        <v>18.75</v>
      </c>
      <c r="M13" s="458">
        <f>'AV1(o)'!Z14</f>
        <v>186.42599999999999</v>
      </c>
      <c r="N13" s="427">
        <f>'AV1(o)'!Z15</f>
        <v>584.94000000000005</v>
      </c>
      <c r="O13" s="427">
        <f>'AV1(o)'!Z16</f>
        <v>0</v>
      </c>
      <c r="P13" s="427" t="s">
        <v>59</v>
      </c>
      <c r="Q13" s="427">
        <f t="shared" si="3"/>
        <v>771.36599999999999</v>
      </c>
      <c r="R13" s="460">
        <f t="shared" si="4"/>
        <v>0.99502850803642851</v>
      </c>
      <c r="S13" s="480">
        <f>'AV1(o)'!W17</f>
        <v>220</v>
      </c>
      <c r="T13" s="460">
        <f t="shared" si="5"/>
        <v>2.2000000000000002</v>
      </c>
    </row>
    <row r="14" spans="2:24" x14ac:dyDescent="0.25">
      <c r="B14" s="658"/>
      <c r="C14" s="651" t="s">
        <v>67</v>
      </c>
      <c r="D14" s="386" t="s">
        <v>337</v>
      </c>
      <c r="E14" s="556" t="s">
        <v>57</v>
      </c>
      <c r="F14" s="572" t="s">
        <v>58</v>
      </c>
      <c r="G14" s="399">
        <f>'AV1(n)'!X14</f>
        <v>0.66666666666666663</v>
      </c>
      <c r="H14" s="372">
        <f>'AV1(n)'!X15</f>
        <v>360</v>
      </c>
      <c r="I14" s="391">
        <f>'AV1(n)'!X16</f>
        <v>8.4</v>
      </c>
      <c r="J14" s="372">
        <f>'AV1(n)'!X12</f>
        <v>48</v>
      </c>
      <c r="K14" s="372">
        <f>'AV1(n)'!X10</f>
        <v>16</v>
      </c>
      <c r="L14" s="665">
        <f>L16</f>
        <v>19.375</v>
      </c>
      <c r="M14" s="399">
        <f>G14*'Unitary agency cost'!$R$13</f>
        <v>80.088666666666668</v>
      </c>
      <c r="N14" s="372">
        <f>H14*'Unitary agency cost'!$R$18</f>
        <v>276.48</v>
      </c>
      <c r="O14" s="372">
        <f>I14*'Unitary agency cost'!$R$20</f>
        <v>0</v>
      </c>
      <c r="P14" s="376" t="s">
        <v>59</v>
      </c>
      <c r="Q14" s="387">
        <f t="shared" si="3"/>
        <v>356.56866666666667</v>
      </c>
      <c r="R14" s="389">
        <f t="shared" si="4"/>
        <v>0.45995803341847052</v>
      </c>
      <c r="S14" s="402">
        <f>'AV1(n)'!X17</f>
        <v>100</v>
      </c>
      <c r="T14" s="389">
        <f t="shared" si="5"/>
        <v>1</v>
      </c>
    </row>
    <row r="15" spans="2:24" x14ac:dyDescent="0.25">
      <c r="B15" s="658"/>
      <c r="C15" s="651"/>
      <c r="D15" s="386" t="s">
        <v>337</v>
      </c>
      <c r="E15" s="556" t="s">
        <v>65</v>
      </c>
      <c r="F15" s="572" t="s">
        <v>58</v>
      </c>
      <c r="G15" s="399">
        <f>'AV1(n)'!Y14</f>
        <v>1.3333333333333333</v>
      </c>
      <c r="H15" s="372">
        <f>'AV1(n)'!Y15</f>
        <v>480</v>
      </c>
      <c r="I15" s="391">
        <f>'AV1(n)'!Y16</f>
        <v>11.2</v>
      </c>
      <c r="J15" s="372">
        <f>'AV1(n)'!Y12</f>
        <v>64</v>
      </c>
      <c r="K15" s="372">
        <f>'AV1(n)'!Y10</f>
        <v>18</v>
      </c>
      <c r="L15" s="666"/>
      <c r="M15" s="399">
        <f>G15*'Unitary agency cost'!$T$13</f>
        <v>121.59733333333334</v>
      </c>
      <c r="N15" s="372">
        <f>H15*'Unitary agency cost'!$T$18</f>
        <v>297.12</v>
      </c>
      <c r="O15" s="372">
        <f>I15*'Unitary agency cost'!$T$20</f>
        <v>0</v>
      </c>
      <c r="P15" s="376" t="s">
        <v>59</v>
      </c>
      <c r="Q15" s="387">
        <f t="shared" si="3"/>
        <v>418.71733333333333</v>
      </c>
      <c r="R15" s="389">
        <f t="shared" si="4"/>
        <v>0.54012710370389483</v>
      </c>
      <c r="S15" s="402">
        <f>'AV1(n)'!Y17</f>
        <v>80</v>
      </c>
      <c r="T15" s="389">
        <f t="shared" si="5"/>
        <v>0.8</v>
      </c>
    </row>
    <row r="16" spans="2:24" x14ac:dyDescent="0.25">
      <c r="B16" s="658"/>
      <c r="C16" s="651"/>
      <c r="D16" s="439" t="s">
        <v>337</v>
      </c>
      <c r="E16" s="557" t="s">
        <v>66</v>
      </c>
      <c r="F16" s="568" t="s">
        <v>58</v>
      </c>
      <c r="G16" s="434">
        <f>'AV1(n)'!W14</f>
        <v>2</v>
      </c>
      <c r="H16" s="430">
        <f>'AV1(n)'!W15</f>
        <v>840</v>
      </c>
      <c r="I16" s="429">
        <f>'AV1(n)'!W16</f>
        <v>19.600000000000005</v>
      </c>
      <c r="J16" s="430">
        <f>'AV1(n)'!W12</f>
        <v>112</v>
      </c>
      <c r="K16" s="430">
        <f>'AV1(n)'!W10</f>
        <v>18</v>
      </c>
      <c r="L16" s="463">
        <f>'AV1(n)'!W13</f>
        <v>19.375</v>
      </c>
      <c r="M16" s="434">
        <f>'AV1(n)'!AA14</f>
        <v>201.68600000000001</v>
      </c>
      <c r="N16" s="430">
        <f>'AV1(n)'!AA15</f>
        <v>573.6</v>
      </c>
      <c r="O16" s="430">
        <f>'AV1(n)'!AA16</f>
        <v>0</v>
      </c>
      <c r="P16" s="380" t="s">
        <v>59</v>
      </c>
      <c r="Q16" s="430">
        <f t="shared" si="3"/>
        <v>775.28600000000006</v>
      </c>
      <c r="R16" s="464">
        <f t="shared" si="4"/>
        <v>1.0000851371223654</v>
      </c>
      <c r="S16" s="481">
        <f>'AV1(n)'!W17</f>
        <v>200</v>
      </c>
      <c r="T16" s="464">
        <f t="shared" si="5"/>
        <v>2</v>
      </c>
    </row>
    <row r="17" spans="2:25" x14ac:dyDescent="0.25">
      <c r="B17" s="658"/>
      <c r="C17" s="644" t="s">
        <v>68</v>
      </c>
      <c r="D17" s="386" t="s">
        <v>337</v>
      </c>
      <c r="E17" s="556" t="s">
        <v>57</v>
      </c>
      <c r="F17" s="572" t="s">
        <v>58</v>
      </c>
      <c r="G17" s="399">
        <f>'AV1(p)'!X14</f>
        <v>0.66666666666666663</v>
      </c>
      <c r="H17" s="372">
        <f>'AV1(p)'!X15</f>
        <v>330</v>
      </c>
      <c r="I17" s="391">
        <f>'AV1(p)'!X16</f>
        <v>7.7</v>
      </c>
      <c r="J17" s="372">
        <f>'AV1(p)'!X12</f>
        <v>44</v>
      </c>
      <c r="K17" s="372">
        <f>'AV1(p)'!X10</f>
        <v>16</v>
      </c>
      <c r="L17" s="665">
        <f>L19</f>
        <v>20.625</v>
      </c>
      <c r="M17" s="399">
        <f>G17*'Unitary agency cost'!$X$13</f>
        <v>86.673999999999992</v>
      </c>
      <c r="N17" s="372">
        <f>H17*'Unitary agency cost'!$X$18</f>
        <v>263.34000000000003</v>
      </c>
      <c r="O17" s="372">
        <f>I17*'Unitary agency cost'!$X$20</f>
        <v>0</v>
      </c>
      <c r="P17" s="376" t="s">
        <v>59</v>
      </c>
      <c r="Q17" s="387">
        <f t="shared" si="3"/>
        <v>350.01400000000001</v>
      </c>
      <c r="R17" s="389">
        <f t="shared" si="4"/>
        <v>0.45150279920538694</v>
      </c>
      <c r="S17" s="402">
        <f>'AV1(p)'!X17</f>
        <v>100</v>
      </c>
      <c r="T17" s="389">
        <f t="shared" si="5"/>
        <v>1</v>
      </c>
    </row>
    <row r="18" spans="2:25" x14ac:dyDescent="0.25">
      <c r="B18" s="658"/>
      <c r="C18" s="644"/>
      <c r="D18" s="386" t="s">
        <v>337</v>
      </c>
      <c r="E18" s="556" t="s">
        <v>65</v>
      </c>
      <c r="F18" s="572" t="s">
        <v>58</v>
      </c>
      <c r="G18" s="399">
        <f>'AV1(p)'!Y14</f>
        <v>1.3333333333333333</v>
      </c>
      <c r="H18" s="372">
        <f>'AV1(p)'!Y15</f>
        <v>480</v>
      </c>
      <c r="I18" s="391">
        <f>'AV1(p)'!Y16</f>
        <v>11.2</v>
      </c>
      <c r="J18" s="372">
        <f>'AV1(p)'!Y12</f>
        <v>64</v>
      </c>
      <c r="K18" s="372">
        <f>'AV1(p)'!Y10</f>
        <v>18</v>
      </c>
      <c r="L18" s="666"/>
      <c r="M18" s="399">
        <f>G18*'Unitary agency cost'!$Z$13</f>
        <v>130.27199999999999</v>
      </c>
      <c r="N18" s="372">
        <f>H18*'Unitary agency cost'!$Z$18</f>
        <v>297.12</v>
      </c>
      <c r="O18" s="372">
        <f>I18*'Unitary agency cost'!$Z$20</f>
        <v>0</v>
      </c>
      <c r="P18" s="376" t="s">
        <v>59</v>
      </c>
      <c r="Q18" s="387">
        <f t="shared" si="3"/>
        <v>427.392</v>
      </c>
      <c r="R18" s="389">
        <f t="shared" si="4"/>
        <v>0.55131704548386273</v>
      </c>
      <c r="S18" s="402">
        <f>'AV1(p)'!Y17</f>
        <v>80</v>
      </c>
      <c r="T18" s="389">
        <f t="shared" si="5"/>
        <v>0.8</v>
      </c>
    </row>
    <row r="19" spans="2:25" x14ac:dyDescent="0.25">
      <c r="B19" s="658"/>
      <c r="C19" s="644"/>
      <c r="D19" s="482" t="s">
        <v>337</v>
      </c>
      <c r="E19" s="558" t="s">
        <v>66</v>
      </c>
      <c r="F19" s="573" t="s">
        <v>58</v>
      </c>
      <c r="G19" s="483">
        <f>'AV1(p)'!W14</f>
        <v>2</v>
      </c>
      <c r="H19" s="444">
        <f>'AV1(p)'!W15</f>
        <v>810</v>
      </c>
      <c r="I19" s="443">
        <f>'AV1(p)'!W16</f>
        <v>18.900000000000006</v>
      </c>
      <c r="J19" s="444">
        <f>'AV1(p)'!W12</f>
        <v>108</v>
      </c>
      <c r="K19" s="444">
        <f>'AV1(p)'!W10</f>
        <v>18</v>
      </c>
      <c r="L19" s="484">
        <f>'AV1(p)'!W13</f>
        <v>20.625</v>
      </c>
      <c r="M19" s="483">
        <f>'AV1(p)'!AB14</f>
        <v>216.94599999999997</v>
      </c>
      <c r="N19" s="444">
        <f>'AV1(p)'!AB15</f>
        <v>560.46</v>
      </c>
      <c r="O19" s="444">
        <f>'AV1(p)'!AB16</f>
        <v>0</v>
      </c>
      <c r="P19" s="381" t="s">
        <v>59</v>
      </c>
      <c r="Q19" s="444">
        <f t="shared" si="3"/>
        <v>777.40599999999995</v>
      </c>
      <c r="R19" s="485">
        <f t="shared" si="4"/>
        <v>1.0028198446892496</v>
      </c>
      <c r="S19" s="486">
        <f>'AV1(p)'!W17</f>
        <v>180</v>
      </c>
      <c r="T19" s="485">
        <f t="shared" si="5"/>
        <v>1.8</v>
      </c>
    </row>
    <row r="20" spans="2:25" x14ac:dyDescent="0.25">
      <c r="B20" s="658"/>
      <c r="C20" s="652" t="s">
        <v>16</v>
      </c>
      <c r="D20" s="386" t="s">
        <v>337</v>
      </c>
      <c r="E20" s="556" t="s">
        <v>57</v>
      </c>
      <c r="F20" s="572" t="s">
        <v>58</v>
      </c>
      <c r="G20" s="398">
        <f t="shared" ref="G20:L22" si="6">G17</f>
        <v>0.66666666666666663</v>
      </c>
      <c r="H20" s="387">
        <f t="shared" si="6"/>
        <v>330</v>
      </c>
      <c r="I20" s="388">
        <f t="shared" si="6"/>
        <v>7.7</v>
      </c>
      <c r="J20" s="387">
        <f t="shared" si="6"/>
        <v>44</v>
      </c>
      <c r="K20" s="387">
        <f t="shared" si="6"/>
        <v>16</v>
      </c>
      <c r="L20" s="667">
        <f>L22</f>
        <v>20.625</v>
      </c>
      <c r="M20" s="398">
        <f>G20*'Unitary agency cost'!$F$13</f>
        <v>79.44</v>
      </c>
      <c r="N20" s="387">
        <f>H20*'Unitary agency cost'!$F$18</f>
        <v>254.1</v>
      </c>
      <c r="O20" s="387">
        <f>I20*'Unitary agency cost'!$F$20</f>
        <v>200.20000000000002</v>
      </c>
      <c r="P20" s="376" t="s">
        <v>59</v>
      </c>
      <c r="Q20" s="387">
        <f t="shared" si="3"/>
        <v>533.74</v>
      </c>
      <c r="R20" s="389">
        <f t="shared" si="4"/>
        <v>0.6885013286550915</v>
      </c>
      <c r="S20" s="393">
        <f>S17</f>
        <v>100</v>
      </c>
      <c r="T20" s="389">
        <f t="shared" si="5"/>
        <v>1</v>
      </c>
    </row>
    <row r="21" spans="2:25" x14ac:dyDescent="0.25">
      <c r="B21" s="658"/>
      <c r="C21" s="652"/>
      <c r="D21" s="386" t="s">
        <v>337</v>
      </c>
      <c r="E21" s="556" t="s">
        <v>65</v>
      </c>
      <c r="F21" s="572" t="s">
        <v>58</v>
      </c>
      <c r="G21" s="398">
        <f t="shared" si="6"/>
        <v>1.3333333333333333</v>
      </c>
      <c r="H21" s="387">
        <f t="shared" si="6"/>
        <v>480</v>
      </c>
      <c r="I21" s="388">
        <f t="shared" si="6"/>
        <v>11.2</v>
      </c>
      <c r="J21" s="387">
        <f t="shared" si="6"/>
        <v>64</v>
      </c>
      <c r="K21" s="387">
        <f t="shared" si="6"/>
        <v>18</v>
      </c>
      <c r="L21" s="664"/>
      <c r="M21" s="398">
        <f>G21*'Unitary agency cost'!$H$13</f>
        <v>116.72</v>
      </c>
      <c r="N21" s="387">
        <f>H21*'Unitary agency cost'!$H$18</f>
        <v>283.2</v>
      </c>
      <c r="O21" s="387">
        <f>I21*'Unitary agency cost'!$H$20</f>
        <v>291.2</v>
      </c>
      <c r="P21" s="376" t="s">
        <v>59</v>
      </c>
      <c r="Q21" s="387">
        <f t="shared" si="3"/>
        <v>691.11999999999989</v>
      </c>
      <c r="R21" s="389">
        <f t="shared" si="4"/>
        <v>0.89151466680426195</v>
      </c>
      <c r="S21" s="393">
        <f>S18</f>
        <v>80</v>
      </c>
      <c r="T21" s="389">
        <f t="shared" si="5"/>
        <v>0.8</v>
      </c>
    </row>
    <row r="22" spans="2:25" ht="15.75" thickBot="1" x14ac:dyDescent="0.3">
      <c r="B22" s="659"/>
      <c r="C22" s="653"/>
      <c r="D22" s="487" t="s">
        <v>337</v>
      </c>
      <c r="E22" s="559" t="s">
        <v>66</v>
      </c>
      <c r="F22" s="574" t="s">
        <v>58</v>
      </c>
      <c r="G22" s="488">
        <f t="shared" si="6"/>
        <v>2</v>
      </c>
      <c r="H22" s="489">
        <f t="shared" si="6"/>
        <v>810</v>
      </c>
      <c r="I22" s="490">
        <f t="shared" si="6"/>
        <v>18.900000000000006</v>
      </c>
      <c r="J22" s="489">
        <f t="shared" si="6"/>
        <v>108</v>
      </c>
      <c r="K22" s="489">
        <f t="shared" si="6"/>
        <v>18</v>
      </c>
      <c r="L22" s="491">
        <f t="shared" si="6"/>
        <v>20.625</v>
      </c>
      <c r="M22" s="488">
        <f>SUM(M20:M21)</f>
        <v>196.16</v>
      </c>
      <c r="N22" s="489">
        <f>SUM(N20:N21)</f>
        <v>537.29999999999995</v>
      </c>
      <c r="O22" s="489">
        <f>SUM(O20:O21)</f>
        <v>491.4</v>
      </c>
      <c r="P22" s="492" t="s">
        <v>59</v>
      </c>
      <c r="Q22" s="489">
        <f>SUM(M22:P22)</f>
        <v>1224.8599999999999</v>
      </c>
      <c r="R22" s="493">
        <f t="shared" si="4"/>
        <v>1.5800159954593536</v>
      </c>
      <c r="S22" s="494">
        <f>S19</f>
        <v>180</v>
      </c>
      <c r="T22" s="493">
        <f t="shared" si="5"/>
        <v>1.8</v>
      </c>
    </row>
    <row r="23" spans="2:25" ht="15.75" thickBot="1" x14ac:dyDescent="0.3">
      <c r="B23" s="384"/>
      <c r="C23" s="474"/>
      <c r="D23" s="474"/>
      <c r="E23" s="476"/>
      <c r="F23" s="570"/>
      <c r="G23" s="169"/>
      <c r="H23" s="169"/>
      <c r="I23" s="169"/>
      <c r="J23" s="189"/>
      <c r="K23" s="189"/>
      <c r="L23" s="189"/>
      <c r="M23" s="169"/>
      <c r="N23" s="169"/>
      <c r="O23" s="169"/>
      <c r="P23" s="169"/>
      <c r="Q23" s="169"/>
      <c r="R23" s="385"/>
      <c r="S23" s="171"/>
      <c r="T23" s="385"/>
    </row>
    <row r="24" spans="2:25" x14ac:dyDescent="0.25">
      <c r="B24" s="645" t="s">
        <v>69</v>
      </c>
      <c r="C24" s="495" t="s">
        <v>70</v>
      </c>
      <c r="D24" s="495" t="s">
        <v>252</v>
      </c>
      <c r="E24" s="560" t="s">
        <v>71</v>
      </c>
      <c r="F24" s="575" t="s">
        <v>58</v>
      </c>
      <c r="G24" s="496">
        <f>'AV2(o)'!W14</f>
        <v>2</v>
      </c>
      <c r="H24" s="497">
        <f>'AV2(o)'!W15</f>
        <v>1048.32</v>
      </c>
      <c r="I24" s="498">
        <f>'AV2(o)'!W16</f>
        <v>32.76</v>
      </c>
      <c r="J24" s="497">
        <f>'AV2(o)'!W12</f>
        <v>336</v>
      </c>
      <c r="K24" s="497">
        <f>'AV2(o)'!W10</f>
        <v>18</v>
      </c>
      <c r="L24" s="499">
        <f>'AV2(o)'!W13</f>
        <v>6.4444444444444455</v>
      </c>
      <c r="M24" s="496">
        <f>'AV2(o)'!X14</f>
        <v>91.02030441400305</v>
      </c>
      <c r="N24" s="497">
        <f>'AV2(o)'!X15</f>
        <v>352.75031999999999</v>
      </c>
      <c r="O24" s="497">
        <f>'AV2(o)'!X16</f>
        <v>0</v>
      </c>
      <c r="P24" s="497">
        <f>'AV2(o)'!X12</f>
        <v>315</v>
      </c>
      <c r="Q24" s="497">
        <f>SUM(M24:P24)</f>
        <v>758.77062441400301</v>
      </c>
      <c r="R24" s="500">
        <f>Q24/$Q$6</f>
        <v>0.97878102269549694</v>
      </c>
      <c r="S24" s="501">
        <f>'AV2(o)'!W17</f>
        <v>160</v>
      </c>
      <c r="T24" s="500">
        <f>S24/$S$6</f>
        <v>1.6</v>
      </c>
    </row>
    <row r="25" spans="2:25" x14ac:dyDescent="0.25">
      <c r="B25" s="646"/>
      <c r="C25" s="439" t="s">
        <v>72</v>
      </c>
      <c r="D25" s="439" t="s">
        <v>252</v>
      </c>
      <c r="E25" s="557" t="s">
        <v>71</v>
      </c>
      <c r="F25" s="568" t="s">
        <v>58</v>
      </c>
      <c r="G25" s="434">
        <f>'AV2(n)'!W14</f>
        <v>2</v>
      </c>
      <c r="H25" s="430">
        <f>'AV2(n)'!W15</f>
        <v>960.95999999999981</v>
      </c>
      <c r="I25" s="429">
        <f>'AV2(n)'!W16</f>
        <v>30.029999999999994</v>
      </c>
      <c r="J25" s="430">
        <f>'AV2(n)'!W12</f>
        <v>308</v>
      </c>
      <c r="K25" s="430">
        <f>'AV2(n)'!W10</f>
        <v>18</v>
      </c>
      <c r="L25" s="463">
        <f>'AV2(n)'!W13</f>
        <v>7.0370370370370372</v>
      </c>
      <c r="M25" s="434">
        <f>'AV2(n)'!Y14</f>
        <v>98.78230441400305</v>
      </c>
      <c r="N25" s="430">
        <f>'AV2(n)'!Y15</f>
        <v>323.35445999999996</v>
      </c>
      <c r="O25" s="430">
        <f>'AV2(n)'!Y16</f>
        <v>0</v>
      </c>
      <c r="P25" s="430">
        <f>'AV2(n)'!Y12</f>
        <v>336.875</v>
      </c>
      <c r="Q25" s="430">
        <f>SUM(M25:P25)</f>
        <v>759.01176441400298</v>
      </c>
      <c r="R25" s="464">
        <f>Q25/$Q$6</f>
        <v>0.97909208278166593</v>
      </c>
      <c r="S25" s="465">
        <f>'AV2(n)'!W17</f>
        <v>144</v>
      </c>
      <c r="T25" s="464">
        <f>S25/$S$6</f>
        <v>1.44</v>
      </c>
    </row>
    <row r="26" spans="2:25" x14ac:dyDescent="0.25">
      <c r="B26" s="646"/>
      <c r="C26" s="482" t="s">
        <v>73</v>
      </c>
      <c r="D26" s="482" t="s">
        <v>252</v>
      </c>
      <c r="E26" s="558" t="s">
        <v>71</v>
      </c>
      <c r="F26" s="573" t="s">
        <v>58</v>
      </c>
      <c r="G26" s="483">
        <f>'AV2(p)'!W14</f>
        <v>2</v>
      </c>
      <c r="H26" s="444">
        <f>'AV2(p)'!W15</f>
        <v>904.79999999999984</v>
      </c>
      <c r="I26" s="443">
        <f>'AV2(p)'!W16</f>
        <v>28.274999999999995</v>
      </c>
      <c r="J26" s="444">
        <f>'AV2(p)'!W12</f>
        <v>290</v>
      </c>
      <c r="K26" s="444">
        <f>'AV2(p)'!W10</f>
        <v>18</v>
      </c>
      <c r="L26" s="484">
        <f>'AV2(p)'!W13</f>
        <v>7.5198412698412698</v>
      </c>
      <c r="M26" s="483">
        <f>'AV2(p)'!Z14</f>
        <v>106.54430441400305</v>
      </c>
      <c r="N26" s="444">
        <f>'AV2(p)'!Z15</f>
        <v>304.45712142857138</v>
      </c>
      <c r="O26" s="444">
        <f>'AV2(p)'!Z16</f>
        <v>0</v>
      </c>
      <c r="P26" s="444">
        <f>'AV2(p)'!Z12</f>
        <v>362.5</v>
      </c>
      <c r="Q26" s="444">
        <f>SUM(M26:P26)</f>
        <v>773.50142584257446</v>
      </c>
      <c r="R26" s="485">
        <f>Q26/$Q$6</f>
        <v>0.99778311426765887</v>
      </c>
      <c r="S26" s="502">
        <f>'AV2(p)'!W17</f>
        <v>144</v>
      </c>
      <c r="T26" s="485">
        <f>S26/$S$6</f>
        <v>1.44</v>
      </c>
    </row>
    <row r="27" spans="2:25" ht="15.75" thickBot="1" x14ac:dyDescent="0.3">
      <c r="B27" s="647"/>
      <c r="C27" s="487" t="s">
        <v>17</v>
      </c>
      <c r="D27" s="487" t="s">
        <v>252</v>
      </c>
      <c r="E27" s="559" t="s">
        <v>71</v>
      </c>
      <c r="F27" s="574" t="s">
        <v>58</v>
      </c>
      <c r="G27" s="488">
        <f t="shared" ref="G27:L27" si="7">G26</f>
        <v>2</v>
      </c>
      <c r="H27" s="489">
        <f t="shared" si="7"/>
        <v>904.79999999999984</v>
      </c>
      <c r="I27" s="490">
        <f t="shared" si="7"/>
        <v>28.274999999999995</v>
      </c>
      <c r="J27" s="489">
        <f t="shared" si="7"/>
        <v>290</v>
      </c>
      <c r="K27" s="489">
        <f t="shared" si="7"/>
        <v>18</v>
      </c>
      <c r="L27" s="491">
        <f t="shared" si="7"/>
        <v>7.5198412698412698</v>
      </c>
      <c r="M27" s="488">
        <f>G27*'Unitary agency cost'!$J$13</f>
        <v>91.927458143074588</v>
      </c>
      <c r="N27" s="489">
        <f>H27*'Unitary agency cost'!$J$18</f>
        <v>295.05635714285705</v>
      </c>
      <c r="O27" s="489">
        <f>I27*'Unitary agency cost'!$J$20</f>
        <v>735.14999999999986</v>
      </c>
      <c r="P27" s="489">
        <f>J27*'Unitary agency cost'!$J$22</f>
        <v>181.25</v>
      </c>
      <c r="Q27" s="489">
        <f>SUM(M27:P27)</f>
        <v>1303.3838152859316</v>
      </c>
      <c r="R27" s="493">
        <f>Q27/$Q$6</f>
        <v>1.6813082934985317</v>
      </c>
      <c r="S27" s="503">
        <f>S26</f>
        <v>144</v>
      </c>
      <c r="T27" s="493">
        <f>S27/$S$6</f>
        <v>1.44</v>
      </c>
      <c r="W27" s="598"/>
      <c r="X27" s="447"/>
      <c r="Y27" s="447"/>
    </row>
    <row r="28" spans="2:25" ht="15.75" thickBot="1" x14ac:dyDescent="0.3">
      <c r="B28" s="384"/>
      <c r="C28" s="474"/>
      <c r="D28" s="474"/>
      <c r="E28" s="476"/>
      <c r="F28" s="570"/>
      <c r="G28" s="169"/>
      <c r="H28" s="169"/>
      <c r="I28" s="169"/>
      <c r="J28" s="169"/>
      <c r="K28" s="189"/>
      <c r="L28" s="189"/>
      <c r="M28" s="169"/>
      <c r="N28" s="169"/>
      <c r="O28" s="169"/>
      <c r="P28" s="169"/>
      <c r="Q28" s="169"/>
      <c r="R28" s="385"/>
      <c r="S28" s="171"/>
      <c r="T28" s="385"/>
    </row>
    <row r="29" spans="2:25" x14ac:dyDescent="0.25">
      <c r="B29" s="648" t="s">
        <v>74</v>
      </c>
      <c r="C29" s="642" t="s">
        <v>75</v>
      </c>
      <c r="D29" s="394" t="s">
        <v>337</v>
      </c>
      <c r="E29" s="173" t="s">
        <v>57</v>
      </c>
      <c r="F29" s="576" t="s">
        <v>76</v>
      </c>
      <c r="G29" s="411">
        <f>'AV3(o)'!X32</f>
        <v>2</v>
      </c>
      <c r="H29" s="412">
        <f>'AV3(o)'!X33</f>
        <v>82.5</v>
      </c>
      <c r="I29" s="413">
        <f>'AV3(o)'!X34</f>
        <v>1.9250000000000003</v>
      </c>
      <c r="J29" s="412">
        <f>'AV3(o)'!X30</f>
        <v>11</v>
      </c>
      <c r="K29" s="412">
        <f>'AV3(o)'!X28</f>
        <v>6</v>
      </c>
      <c r="L29" s="663">
        <f>L31</f>
        <v>16.666666666666668</v>
      </c>
      <c r="M29" s="416">
        <f>G29*'Unitary agency cost'!$L$13</f>
        <v>220.51</v>
      </c>
      <c r="N29" s="417">
        <f>H29*'Unitary agency cost'!$L$18</f>
        <v>60.884999999999998</v>
      </c>
      <c r="O29" s="417">
        <f>I29*'Unitary agency cost'!$L$20</f>
        <v>0</v>
      </c>
      <c r="P29" s="418" t="s">
        <v>59</v>
      </c>
      <c r="Q29" s="396">
        <f t="shared" ref="Q29:Q42" si="8">SUM(M29:P29)</f>
        <v>281.39499999999998</v>
      </c>
      <c r="R29" s="390">
        <f>Q29/$Q$6</f>
        <v>0.36298728102990119</v>
      </c>
      <c r="S29" s="419">
        <f>'AV3(o)'!X35</f>
        <v>91.666666666666657</v>
      </c>
      <c r="T29" s="390">
        <f>S29/$S$6</f>
        <v>0.91666666666666652</v>
      </c>
    </row>
    <row r="30" spans="2:25" x14ac:dyDescent="0.25">
      <c r="B30" s="649"/>
      <c r="C30" s="643"/>
      <c r="D30" s="386" t="s">
        <v>337</v>
      </c>
      <c r="E30" s="172" t="s">
        <v>65</v>
      </c>
      <c r="F30" s="577" t="s">
        <v>76</v>
      </c>
      <c r="G30" s="414">
        <f>'AV3(o)'!Y32</f>
        <v>0</v>
      </c>
      <c r="H30" s="373">
        <f>'AV3(o)'!Y33</f>
        <v>247.5</v>
      </c>
      <c r="I30" s="406">
        <f>'AV3(o)'!Y34</f>
        <v>5.7750000000000004</v>
      </c>
      <c r="J30" s="373">
        <f>'AV3(o)'!Y30</f>
        <v>33</v>
      </c>
      <c r="K30" s="373">
        <f>'AV3(o)'!Y28</f>
        <v>6</v>
      </c>
      <c r="L30" s="664"/>
      <c r="M30" s="399">
        <f>G30*'Unitary agency cost'!$N$13</f>
        <v>0</v>
      </c>
      <c r="N30" s="372">
        <f>H30*'Unitary agency cost'!$N$18</f>
        <v>153.20249999999999</v>
      </c>
      <c r="O30" s="372">
        <f>I30*'Unitary agency cost'!$N$20</f>
        <v>0</v>
      </c>
      <c r="P30" s="377" t="s">
        <v>59</v>
      </c>
      <c r="Q30" s="387">
        <f t="shared" si="8"/>
        <v>153.20249999999999</v>
      </c>
      <c r="R30" s="389">
        <f>Q30/$Q$6</f>
        <v>0.19762454529036919</v>
      </c>
      <c r="S30" s="420">
        <f>'AV3(o)'!Y35</f>
        <v>110</v>
      </c>
      <c r="T30" s="389">
        <f>S30/$S$6</f>
        <v>1.1000000000000001</v>
      </c>
      <c r="W30" s="17"/>
    </row>
    <row r="31" spans="2:25" x14ac:dyDescent="0.25">
      <c r="B31" s="649"/>
      <c r="C31" s="643"/>
      <c r="D31" s="440" t="s">
        <v>337</v>
      </c>
      <c r="E31" s="561" t="s">
        <v>66</v>
      </c>
      <c r="F31" s="567" t="s">
        <v>76</v>
      </c>
      <c r="G31" s="504">
        <f>'AV3(o)'!W32</f>
        <v>2</v>
      </c>
      <c r="H31" s="404">
        <f>'AV3(o)'!W33</f>
        <v>330</v>
      </c>
      <c r="I31" s="441">
        <f>'AV3(o)'!W34</f>
        <v>7.7000000000000011</v>
      </c>
      <c r="J31" s="404">
        <f>'AV3(o)'!W30</f>
        <v>44</v>
      </c>
      <c r="K31" s="404">
        <f>'AV3(o)'!W28</f>
        <v>6</v>
      </c>
      <c r="L31" s="505">
        <f>'AV3(o)'!W31</f>
        <v>16.666666666666668</v>
      </c>
      <c r="M31" s="458">
        <f>'AV3(o)'!Z32</f>
        <v>220.51</v>
      </c>
      <c r="N31" s="427">
        <f>'AV3(o)'!Z33</f>
        <v>214.08749999999998</v>
      </c>
      <c r="O31" s="427">
        <f>'AV3(o)'!Z34</f>
        <v>0</v>
      </c>
      <c r="P31" s="379" t="s">
        <v>59</v>
      </c>
      <c r="Q31" s="427">
        <f t="shared" si="8"/>
        <v>434.59749999999997</v>
      </c>
      <c r="R31" s="631">
        <f>SUM(Q31:Q32)/$Q$6</f>
        <v>0.99859085732308639</v>
      </c>
      <c r="S31" s="506">
        <f>'AV3(o)'!W35</f>
        <v>366.66666666666669</v>
      </c>
      <c r="T31" s="460">
        <f>S31/$S$6</f>
        <v>3.666666666666667</v>
      </c>
    </row>
    <row r="32" spans="2:25" ht="24" x14ac:dyDescent="0.25">
      <c r="B32" s="649"/>
      <c r="C32" s="643"/>
      <c r="D32" s="440" t="s">
        <v>252</v>
      </c>
      <c r="E32" s="561" t="s">
        <v>71</v>
      </c>
      <c r="F32" s="567" t="s">
        <v>77</v>
      </c>
      <c r="G32" s="504">
        <f>'AV3(o)'!W14</f>
        <v>2</v>
      </c>
      <c r="H32" s="404">
        <f>'AV3(o)'!W15</f>
        <v>604.79999999999984</v>
      </c>
      <c r="I32" s="441">
        <f>'AV3(o)'!W16</f>
        <v>18.899999999999995</v>
      </c>
      <c r="J32" s="404">
        <f>'AV3(o)'!W12</f>
        <v>48</v>
      </c>
      <c r="K32" s="404">
        <f>'AV3(o)'!W10</f>
        <v>12</v>
      </c>
      <c r="L32" s="505">
        <f>'AV3(o)'!W13</f>
        <v>30</v>
      </c>
      <c r="M32" s="458">
        <f>'AV3(o)'!Z14</f>
        <v>91.02030441400305</v>
      </c>
      <c r="N32" s="427">
        <f>'AV3(o)'!Z15</f>
        <v>203.50979999999996</v>
      </c>
      <c r="O32" s="427">
        <f>'AV3(o)'!Z16</f>
        <v>0</v>
      </c>
      <c r="P32" s="427">
        <f>'AV3(o)'!Z12</f>
        <v>45</v>
      </c>
      <c r="Q32" s="427">
        <f t="shared" si="8"/>
        <v>339.53010441400301</v>
      </c>
      <c r="R32" s="631"/>
      <c r="S32" s="507" t="s">
        <v>59</v>
      </c>
      <c r="T32" s="508" t="s">
        <v>59</v>
      </c>
    </row>
    <row r="33" spans="2:25" x14ac:dyDescent="0.25">
      <c r="B33" s="649"/>
      <c r="C33" s="651" t="s">
        <v>78</v>
      </c>
      <c r="D33" s="386" t="s">
        <v>337</v>
      </c>
      <c r="E33" s="172" t="s">
        <v>57</v>
      </c>
      <c r="F33" s="577" t="s">
        <v>76</v>
      </c>
      <c r="G33" s="414">
        <f>'AV3(n)'!X32</f>
        <v>1</v>
      </c>
      <c r="H33" s="373">
        <f>'AV3(n)'!X33</f>
        <v>67.5</v>
      </c>
      <c r="I33" s="406">
        <f>'AV3(n)'!X34</f>
        <v>1.575</v>
      </c>
      <c r="J33" s="373">
        <f>'AV3(n)'!X30</f>
        <v>9</v>
      </c>
      <c r="K33" s="373">
        <f>'AV3(n)'!X28</f>
        <v>6</v>
      </c>
      <c r="L33" s="665">
        <f>L35</f>
        <v>20</v>
      </c>
      <c r="M33" s="399">
        <f>G33*'Unitary agency cost'!$R$13</f>
        <v>120.13300000000001</v>
      </c>
      <c r="N33" s="372">
        <f>H33*'Unitary agency cost'!$R$18</f>
        <v>51.84</v>
      </c>
      <c r="O33" s="372">
        <f>I33*'Unitary agency cost'!$R$20</f>
        <v>0</v>
      </c>
      <c r="P33" s="376" t="s">
        <v>59</v>
      </c>
      <c r="Q33" s="387">
        <f t="shared" si="8"/>
        <v>171.97300000000001</v>
      </c>
      <c r="R33" s="389">
        <f>Q33/$Q$6</f>
        <v>0.22183767188669026</v>
      </c>
      <c r="S33" s="420">
        <f>'AV3(n)'!X35</f>
        <v>75</v>
      </c>
      <c r="T33" s="389">
        <f>S33/$S$6</f>
        <v>0.75</v>
      </c>
    </row>
    <row r="34" spans="2:25" x14ac:dyDescent="0.25">
      <c r="B34" s="649"/>
      <c r="C34" s="651"/>
      <c r="D34" s="386" t="s">
        <v>337</v>
      </c>
      <c r="E34" s="172" t="s">
        <v>65</v>
      </c>
      <c r="F34" s="577" t="s">
        <v>76</v>
      </c>
      <c r="G34" s="414">
        <f>'AV3(n)'!Y32</f>
        <v>1</v>
      </c>
      <c r="H34" s="373">
        <f>'AV3(n)'!Y33</f>
        <v>202.5</v>
      </c>
      <c r="I34" s="406">
        <f>'AV3(n)'!Y34</f>
        <v>4.7249999999999996</v>
      </c>
      <c r="J34" s="373">
        <f>'AV3(n)'!Y30</f>
        <v>27</v>
      </c>
      <c r="K34" s="373">
        <f>'AV3(n)'!Y28</f>
        <v>6</v>
      </c>
      <c r="L34" s="666"/>
      <c r="M34" s="399">
        <f>G34*'Unitary agency cost'!$T$13</f>
        <v>91.198000000000008</v>
      </c>
      <c r="N34" s="372">
        <f>H34*'Unitary agency cost'!$T$18</f>
        <v>125.3475</v>
      </c>
      <c r="O34" s="372">
        <f>I34*'Unitary agency cost'!$T$20</f>
        <v>0</v>
      </c>
      <c r="P34" s="376" t="s">
        <v>59</v>
      </c>
      <c r="Q34" s="387">
        <f t="shared" si="8"/>
        <v>216.5455</v>
      </c>
      <c r="R34" s="389">
        <f>Q34/$Q$6</f>
        <v>0.27933425350223168</v>
      </c>
      <c r="S34" s="420">
        <f>'AV3(n)'!Y35</f>
        <v>90</v>
      </c>
      <c r="T34" s="389">
        <f>S34/$S$6</f>
        <v>0.9</v>
      </c>
      <c r="W34" s="17"/>
    </row>
    <row r="35" spans="2:25" x14ac:dyDescent="0.25">
      <c r="B35" s="649"/>
      <c r="C35" s="651"/>
      <c r="D35" s="439" t="s">
        <v>337</v>
      </c>
      <c r="E35" s="557" t="s">
        <v>66</v>
      </c>
      <c r="F35" s="568" t="s">
        <v>76</v>
      </c>
      <c r="G35" s="509">
        <f>'AV3(n)'!W32</f>
        <v>2</v>
      </c>
      <c r="H35" s="407">
        <f>'AV3(n)'!W33</f>
        <v>270</v>
      </c>
      <c r="I35" s="510">
        <f>'AV3(n)'!W34</f>
        <v>6.3</v>
      </c>
      <c r="J35" s="407">
        <f>'AV3(n)'!W30</f>
        <v>36</v>
      </c>
      <c r="K35" s="407">
        <f>'AV3(n)'!W28</f>
        <v>6</v>
      </c>
      <c r="L35" s="511">
        <f>'AV3(n)'!W31</f>
        <v>20</v>
      </c>
      <c r="M35" s="434">
        <f>'AV3(n)'!AA32</f>
        <v>211.33100000000002</v>
      </c>
      <c r="N35" s="430">
        <f>'AV3(n)'!AA33</f>
        <v>177.1875</v>
      </c>
      <c r="O35" s="430">
        <f>'AV3(n)'!AA34</f>
        <v>0</v>
      </c>
      <c r="P35" s="380" t="s">
        <v>59</v>
      </c>
      <c r="Q35" s="430">
        <f t="shared" si="8"/>
        <v>388.51850000000002</v>
      </c>
      <c r="R35" s="632">
        <f>SUM(Q35:Q36)/$Q$6</f>
        <v>0.95883827096050556</v>
      </c>
      <c r="S35" s="512">
        <f>'AV3(n)'!W35</f>
        <v>210</v>
      </c>
      <c r="T35" s="464">
        <f>S35/$S$6</f>
        <v>2.1</v>
      </c>
    </row>
    <row r="36" spans="2:25" ht="24" x14ac:dyDescent="0.25">
      <c r="B36" s="649"/>
      <c r="C36" s="651"/>
      <c r="D36" s="439" t="s">
        <v>252</v>
      </c>
      <c r="E36" s="557" t="s">
        <v>71</v>
      </c>
      <c r="F36" s="568" t="s">
        <v>77</v>
      </c>
      <c r="G36" s="509">
        <f>'AV3(n)'!W14</f>
        <v>2</v>
      </c>
      <c r="H36" s="407">
        <f>'AV3(n)'!W15</f>
        <v>604.79999999999984</v>
      </c>
      <c r="I36" s="510">
        <f>'AV3(n)'!W16</f>
        <v>18.899999999999995</v>
      </c>
      <c r="J36" s="407">
        <f>'AV3(n)'!W12</f>
        <v>48</v>
      </c>
      <c r="K36" s="407">
        <f>'AV3(n)'!W10</f>
        <v>12</v>
      </c>
      <c r="L36" s="511">
        <f>'AV3(n)'!W13</f>
        <v>30</v>
      </c>
      <c r="M36" s="434">
        <f>'AV3(n)'!AA14</f>
        <v>98.78230441400305</v>
      </c>
      <c r="N36" s="430">
        <f>'AV3(n)'!AA15</f>
        <v>203.50979999999996</v>
      </c>
      <c r="O36" s="430">
        <f>'AV3(n)'!AA16</f>
        <v>0</v>
      </c>
      <c r="P36" s="430">
        <f>'AV3(n)'!AA12</f>
        <v>52.5</v>
      </c>
      <c r="Q36" s="430">
        <f t="shared" si="8"/>
        <v>354.79210441400301</v>
      </c>
      <c r="R36" s="632"/>
      <c r="S36" s="513" t="s">
        <v>59</v>
      </c>
      <c r="T36" s="514" t="s">
        <v>59</v>
      </c>
    </row>
    <row r="37" spans="2:25" x14ac:dyDescent="0.25">
      <c r="B37" s="649"/>
      <c r="C37" s="644" t="s">
        <v>79</v>
      </c>
      <c r="D37" s="386" t="s">
        <v>337</v>
      </c>
      <c r="E37" s="172" t="s">
        <v>57</v>
      </c>
      <c r="F37" s="577" t="s">
        <v>76</v>
      </c>
      <c r="G37" s="414">
        <f>'AV3(p)'!X32</f>
        <v>0</v>
      </c>
      <c r="H37" s="373">
        <f>'AV3(p)'!X33</f>
        <v>67.5</v>
      </c>
      <c r="I37" s="406">
        <f>'AV3(p)'!X34</f>
        <v>1.575</v>
      </c>
      <c r="J37" s="373">
        <f>'AV3(p)'!X30</f>
        <v>9</v>
      </c>
      <c r="K37" s="373">
        <f>'AV3(p)'!X28</f>
        <v>6</v>
      </c>
      <c r="L37" s="665">
        <f>L39</f>
        <v>20</v>
      </c>
      <c r="M37" s="399">
        <f>G37*'Unitary agency cost'!$X$13</f>
        <v>0</v>
      </c>
      <c r="N37" s="372">
        <f>H37*'Unitary agency cost'!$X$18</f>
        <v>53.865000000000002</v>
      </c>
      <c r="O37" s="372">
        <f>I37*'Unitary agency cost'!$X$20</f>
        <v>0</v>
      </c>
      <c r="P37" s="376" t="s">
        <v>59</v>
      </c>
      <c r="Q37" s="387">
        <f t="shared" si="8"/>
        <v>53.865000000000002</v>
      </c>
      <c r="R37" s="389">
        <f>Q37/$Q$6</f>
        <v>6.948350145765074E-2</v>
      </c>
      <c r="S37" s="420">
        <f>'AV3(p)'!X35</f>
        <v>75</v>
      </c>
      <c r="T37" s="389">
        <f>S37/$S$6</f>
        <v>0.75</v>
      </c>
    </row>
    <row r="38" spans="2:25" x14ac:dyDescent="0.25">
      <c r="B38" s="649"/>
      <c r="C38" s="644"/>
      <c r="D38" s="386" t="s">
        <v>337</v>
      </c>
      <c r="E38" s="172" t="s">
        <v>65</v>
      </c>
      <c r="F38" s="577" t="s">
        <v>76</v>
      </c>
      <c r="G38" s="414">
        <f>'AV3(p)'!Y32</f>
        <v>2</v>
      </c>
      <c r="H38" s="373">
        <f>'AV3(p)'!Y33</f>
        <v>202.5</v>
      </c>
      <c r="I38" s="406">
        <f>'AV3(p)'!Y34</f>
        <v>4.7249999999999996</v>
      </c>
      <c r="J38" s="373">
        <f>'AV3(p)'!Y30</f>
        <v>27</v>
      </c>
      <c r="K38" s="373">
        <f>'AV3(p)'!Y28</f>
        <v>6</v>
      </c>
      <c r="L38" s="666"/>
      <c r="M38" s="399">
        <f>G38*'Unitary agency cost'!$Z$13</f>
        <v>195.40800000000002</v>
      </c>
      <c r="N38" s="372">
        <f>H38*'Unitary agency cost'!$Z$18</f>
        <v>125.3475</v>
      </c>
      <c r="O38" s="372">
        <f>I38*'Unitary agency cost'!$Z$20</f>
        <v>0</v>
      </c>
      <c r="P38" s="376" t="s">
        <v>59</v>
      </c>
      <c r="Q38" s="387">
        <f t="shared" si="8"/>
        <v>320.75549999999998</v>
      </c>
      <c r="R38" s="389">
        <f>Q38/$Q$6</f>
        <v>0.41376060989138569</v>
      </c>
      <c r="S38" s="420">
        <f>'AV3(p)'!Y35</f>
        <v>90</v>
      </c>
      <c r="T38" s="389">
        <f>S38/$S$6</f>
        <v>0.9</v>
      </c>
      <c r="W38" s="17"/>
    </row>
    <row r="39" spans="2:25" x14ac:dyDescent="0.25">
      <c r="B39" s="649"/>
      <c r="C39" s="644"/>
      <c r="D39" s="482" t="s">
        <v>337</v>
      </c>
      <c r="E39" s="558" t="s">
        <v>66</v>
      </c>
      <c r="F39" s="573" t="s">
        <v>76</v>
      </c>
      <c r="G39" s="515">
        <f>'AV3(p)'!W32</f>
        <v>2</v>
      </c>
      <c r="H39" s="408">
        <f>'AV3(p)'!W33</f>
        <v>270</v>
      </c>
      <c r="I39" s="442">
        <f>'AV3(p)'!W34</f>
        <v>6.3</v>
      </c>
      <c r="J39" s="408">
        <f>'AV3(p)'!W30</f>
        <v>36</v>
      </c>
      <c r="K39" s="408">
        <f>'AV3(p)'!W28</f>
        <v>6</v>
      </c>
      <c r="L39" s="516">
        <f>'AV3(p)'!W31</f>
        <v>20</v>
      </c>
      <c r="M39" s="483">
        <f>'AV3(p)'!AB32</f>
        <v>195.40800000000002</v>
      </c>
      <c r="N39" s="444">
        <f>'AV3(p)'!AB33</f>
        <v>179.21250000000001</v>
      </c>
      <c r="O39" s="444">
        <f>'AV3(p)'!AB34</f>
        <v>0</v>
      </c>
      <c r="P39" s="381" t="s">
        <v>59</v>
      </c>
      <c r="Q39" s="444">
        <f t="shared" si="8"/>
        <v>374.62049999999999</v>
      </c>
      <c r="R39" s="633">
        <f>SUM(Q39:Q40)/$Q$6</f>
        <v>0.96059777148938752</v>
      </c>
      <c r="S39" s="437">
        <f>'AV3(p)'!W35</f>
        <v>120</v>
      </c>
      <c r="T39" s="485">
        <f>S39/$S$6</f>
        <v>1.2</v>
      </c>
    </row>
    <row r="40" spans="2:25" ht="24" x14ac:dyDescent="0.25">
      <c r="B40" s="649"/>
      <c r="C40" s="644"/>
      <c r="D40" s="482" t="s">
        <v>252</v>
      </c>
      <c r="E40" s="558" t="s">
        <v>71</v>
      </c>
      <c r="F40" s="573" t="s">
        <v>77</v>
      </c>
      <c r="G40" s="515">
        <f>'AV3(p)'!W14</f>
        <v>2</v>
      </c>
      <c r="H40" s="408">
        <f>'AV3(p)'!W15</f>
        <v>604.79999999999984</v>
      </c>
      <c r="I40" s="442">
        <f>'AV3(p)'!W16</f>
        <v>18.899999999999995</v>
      </c>
      <c r="J40" s="408">
        <f>'AV3(p)'!W12</f>
        <v>48</v>
      </c>
      <c r="K40" s="408">
        <f>'AV3(p)'!W10</f>
        <v>12</v>
      </c>
      <c r="L40" s="516">
        <f>'AV3(p)'!W13</f>
        <v>30</v>
      </c>
      <c r="M40" s="483">
        <f>'AV3(p)'!AB14</f>
        <v>106.54430441400305</v>
      </c>
      <c r="N40" s="444">
        <f>'AV3(p)'!AB15</f>
        <v>203.50979999999996</v>
      </c>
      <c r="O40" s="444">
        <f>'AV3(p)'!AB16</f>
        <v>0</v>
      </c>
      <c r="P40" s="444">
        <f>'AV3(p)'!AB12</f>
        <v>60</v>
      </c>
      <c r="Q40" s="444">
        <f t="shared" si="8"/>
        <v>370.05410441400301</v>
      </c>
      <c r="R40" s="633"/>
      <c r="S40" s="517" t="s">
        <v>59</v>
      </c>
      <c r="T40" s="518" t="s">
        <v>59</v>
      </c>
    </row>
    <row r="41" spans="2:25" x14ac:dyDescent="0.25">
      <c r="B41" s="649"/>
      <c r="C41" s="652" t="s">
        <v>18</v>
      </c>
      <c r="D41" s="386" t="s">
        <v>337</v>
      </c>
      <c r="E41" s="172" t="s">
        <v>57</v>
      </c>
      <c r="F41" s="577" t="s">
        <v>76</v>
      </c>
      <c r="G41" s="415">
        <f t="shared" ref="G41:L44" si="9">G37</f>
        <v>0</v>
      </c>
      <c r="H41" s="403">
        <f t="shared" si="9"/>
        <v>67.5</v>
      </c>
      <c r="I41" s="410">
        <f t="shared" si="9"/>
        <v>1.575</v>
      </c>
      <c r="J41" s="403">
        <f t="shared" si="9"/>
        <v>9</v>
      </c>
      <c r="K41" s="403">
        <f t="shared" si="9"/>
        <v>6</v>
      </c>
      <c r="L41" s="665">
        <f>L43</f>
        <v>20</v>
      </c>
      <c r="M41" s="398">
        <f>G41*'Unitary agency cost'!$F$13</f>
        <v>0</v>
      </c>
      <c r="N41" s="387">
        <f>H41*'Unitary agency cost'!$F$18</f>
        <v>51.975000000000001</v>
      </c>
      <c r="O41" s="387">
        <f>I41*'Unitary agency cost'!$F$20</f>
        <v>40.949999999999996</v>
      </c>
      <c r="P41" s="376" t="s">
        <v>59</v>
      </c>
      <c r="Q41" s="387">
        <f t="shared" si="8"/>
        <v>92.924999999999997</v>
      </c>
      <c r="R41" s="389">
        <f>Q41/$Q$6</f>
        <v>0.11986919842109338</v>
      </c>
      <c r="S41" s="436">
        <f>S37</f>
        <v>75</v>
      </c>
      <c r="T41" s="389">
        <f>S41/$S$6</f>
        <v>0.75</v>
      </c>
    </row>
    <row r="42" spans="2:25" x14ac:dyDescent="0.25">
      <c r="B42" s="649"/>
      <c r="C42" s="652"/>
      <c r="D42" s="386" t="s">
        <v>337</v>
      </c>
      <c r="E42" s="172" t="s">
        <v>65</v>
      </c>
      <c r="F42" s="577" t="s">
        <v>76</v>
      </c>
      <c r="G42" s="415">
        <f t="shared" si="9"/>
        <v>2</v>
      </c>
      <c r="H42" s="403">
        <f t="shared" si="9"/>
        <v>202.5</v>
      </c>
      <c r="I42" s="410">
        <f t="shared" si="9"/>
        <v>4.7249999999999996</v>
      </c>
      <c r="J42" s="403">
        <f t="shared" si="9"/>
        <v>27</v>
      </c>
      <c r="K42" s="403">
        <f t="shared" si="9"/>
        <v>6</v>
      </c>
      <c r="L42" s="666"/>
      <c r="M42" s="398">
        <f>G42*'Unitary agency cost'!$H$13</f>
        <v>175.08</v>
      </c>
      <c r="N42" s="387">
        <f>H42*'Unitary agency cost'!$H$18</f>
        <v>119.47499999999999</v>
      </c>
      <c r="O42" s="387">
        <f>I42*'Unitary agency cost'!$H$20</f>
        <v>122.85</v>
      </c>
      <c r="P42" s="376" t="s">
        <v>59</v>
      </c>
      <c r="Q42" s="387">
        <f t="shared" si="8"/>
        <v>417.40499999999997</v>
      </c>
      <c r="R42" s="389">
        <f>Q42/$Q$6</f>
        <v>0.53843425092231889</v>
      </c>
      <c r="S42" s="436">
        <f>S38</f>
        <v>90</v>
      </c>
      <c r="T42" s="389">
        <f>S42/$S$6</f>
        <v>0.9</v>
      </c>
    </row>
    <row r="43" spans="2:25" x14ac:dyDescent="0.25">
      <c r="B43" s="649"/>
      <c r="C43" s="652"/>
      <c r="D43" s="519" t="s">
        <v>337</v>
      </c>
      <c r="E43" s="562" t="s">
        <v>66</v>
      </c>
      <c r="F43" s="578" t="s">
        <v>76</v>
      </c>
      <c r="G43" s="520">
        <f t="shared" si="9"/>
        <v>2</v>
      </c>
      <c r="H43" s="409">
        <f t="shared" si="9"/>
        <v>270</v>
      </c>
      <c r="I43" s="445">
        <f t="shared" si="9"/>
        <v>6.3</v>
      </c>
      <c r="J43" s="409">
        <f t="shared" si="9"/>
        <v>36</v>
      </c>
      <c r="K43" s="409">
        <f t="shared" si="9"/>
        <v>6</v>
      </c>
      <c r="L43" s="521">
        <f t="shared" si="9"/>
        <v>20</v>
      </c>
      <c r="M43" s="522">
        <f>SUM(M41:M42)</f>
        <v>175.08</v>
      </c>
      <c r="N43" s="523">
        <f>SUM(N41:N42)</f>
        <v>171.45</v>
      </c>
      <c r="O43" s="523">
        <f>SUM(O41:O42)</f>
        <v>163.79999999999998</v>
      </c>
      <c r="P43" s="392" t="s">
        <v>59</v>
      </c>
      <c r="Q43" s="523">
        <f>SUM(M43:P43)</f>
        <v>510.32999999999993</v>
      </c>
      <c r="R43" s="616">
        <f>SUM(Q43:Q44)/$Q$6</f>
        <v>1.703882069790607</v>
      </c>
      <c r="S43" s="421">
        <f>S39</f>
        <v>120</v>
      </c>
      <c r="T43" s="524">
        <f>S43/$S$6</f>
        <v>1.2</v>
      </c>
    </row>
    <row r="44" spans="2:25" ht="24.75" thickBot="1" x14ac:dyDescent="0.3">
      <c r="B44" s="650"/>
      <c r="C44" s="653"/>
      <c r="D44" s="487" t="s">
        <v>252</v>
      </c>
      <c r="E44" s="559" t="s">
        <v>71</v>
      </c>
      <c r="F44" s="574" t="s">
        <v>77</v>
      </c>
      <c r="G44" s="525">
        <f t="shared" si="9"/>
        <v>2</v>
      </c>
      <c r="H44" s="526">
        <f t="shared" si="9"/>
        <v>604.79999999999984</v>
      </c>
      <c r="I44" s="527">
        <f t="shared" si="9"/>
        <v>18.899999999999995</v>
      </c>
      <c r="J44" s="526">
        <f t="shared" si="9"/>
        <v>48</v>
      </c>
      <c r="K44" s="526">
        <f t="shared" si="9"/>
        <v>12</v>
      </c>
      <c r="L44" s="528">
        <f t="shared" si="9"/>
        <v>30</v>
      </c>
      <c r="M44" s="488">
        <f>G44*'Unitary agency cost'!$J$13</f>
        <v>91.927458143074588</v>
      </c>
      <c r="N44" s="489">
        <f>H44*'Unitary agency cost'!$J$18</f>
        <v>197.22599999999994</v>
      </c>
      <c r="O44" s="489">
        <f>I44*'Unitary agency cost'!$J$20</f>
        <v>491.39999999999986</v>
      </c>
      <c r="P44" s="489">
        <f>J44*'Unitary agency cost'!$J$22</f>
        <v>30</v>
      </c>
      <c r="Q44" s="489">
        <f>SUM(M44:P44)</f>
        <v>810.55345814307441</v>
      </c>
      <c r="R44" s="617"/>
      <c r="S44" s="529" t="str">
        <f>S40</f>
        <v>na</v>
      </c>
      <c r="T44" s="530" t="str">
        <f>T40</f>
        <v>na</v>
      </c>
      <c r="W44" s="447"/>
      <c r="X44" s="447"/>
      <c r="Y44" s="447"/>
    </row>
    <row r="45" spans="2:25" customFormat="1" ht="15.75" thickBot="1" x14ac:dyDescent="0.3">
      <c r="B45" s="384"/>
      <c r="C45" s="474"/>
      <c r="D45" s="475"/>
      <c r="E45" s="476"/>
      <c r="F45" s="570"/>
      <c r="G45" s="170"/>
      <c r="H45" s="170"/>
      <c r="I45" s="170"/>
      <c r="J45" s="190"/>
      <c r="K45" s="190"/>
      <c r="L45" s="190"/>
      <c r="M45" s="169"/>
      <c r="N45" s="169"/>
      <c r="O45" s="169"/>
      <c r="P45" s="169"/>
      <c r="Q45" s="169"/>
      <c r="R45" s="385"/>
      <c r="S45" s="171"/>
      <c r="T45" s="385"/>
      <c r="U45" s="10"/>
    </row>
    <row r="46" spans="2:25" x14ac:dyDescent="0.25">
      <c r="B46" s="654" t="s">
        <v>80</v>
      </c>
      <c r="C46" s="642" t="s">
        <v>81</v>
      </c>
      <c r="D46" s="394" t="s">
        <v>337</v>
      </c>
      <c r="E46" s="563" t="s">
        <v>57</v>
      </c>
      <c r="F46" s="571" t="s">
        <v>58</v>
      </c>
      <c r="G46" s="431">
        <f>'AV4(o)'!X32</f>
        <v>1</v>
      </c>
      <c r="H46" s="432">
        <f>'AV4(o)'!X33</f>
        <v>210</v>
      </c>
      <c r="I46" s="433">
        <f>'AV4(o)'!X34</f>
        <v>4.8999999999999995</v>
      </c>
      <c r="J46" s="432">
        <f>'AV4(o)'!X30</f>
        <v>28</v>
      </c>
      <c r="K46" s="432">
        <f>'AV4(o)'!X28</f>
        <v>16</v>
      </c>
      <c r="L46" s="668">
        <f>L48</f>
        <v>37.5</v>
      </c>
      <c r="M46" s="416">
        <f>G46*'Unitary agency cost'!$L$13</f>
        <v>110.255</v>
      </c>
      <c r="N46" s="417">
        <f>H46*'Unitary agency cost'!$L$18</f>
        <v>154.97999999999999</v>
      </c>
      <c r="O46" s="417">
        <f>I46*'Unitary agency cost'!$L$20</f>
        <v>0</v>
      </c>
      <c r="P46" s="418" t="s">
        <v>59</v>
      </c>
      <c r="Q46" s="396">
        <f t="shared" ref="Q46:Q49" si="10">SUM(M46:P46)</f>
        <v>265.23500000000001</v>
      </c>
      <c r="R46" s="390">
        <f>Q46/$Q$6</f>
        <v>0.34214158561440627</v>
      </c>
      <c r="S46" s="435">
        <f>'AV4(o)'!X35</f>
        <v>100</v>
      </c>
      <c r="T46" s="390">
        <f>S46/$S$6</f>
        <v>1</v>
      </c>
    </row>
    <row r="47" spans="2:25" x14ac:dyDescent="0.25">
      <c r="B47" s="655"/>
      <c r="C47" s="643"/>
      <c r="D47" s="386" t="s">
        <v>337</v>
      </c>
      <c r="E47" s="556" t="s">
        <v>65</v>
      </c>
      <c r="F47" s="572" t="s">
        <v>58</v>
      </c>
      <c r="G47" s="415">
        <f>'AV4(o)'!Y32</f>
        <v>0</v>
      </c>
      <c r="H47" s="403">
        <f>'AV4(o)'!Y33</f>
        <v>210</v>
      </c>
      <c r="I47" s="410">
        <f>'AV4(o)'!Y34</f>
        <v>4.8999999999999995</v>
      </c>
      <c r="J47" s="403">
        <f>'AV4(o)'!Y30</f>
        <v>28</v>
      </c>
      <c r="K47" s="403">
        <f>'AV4(o)'!Y28</f>
        <v>16</v>
      </c>
      <c r="L47" s="630"/>
      <c r="M47" s="399">
        <f>G47*'Unitary agency cost'!$N$13</f>
        <v>0</v>
      </c>
      <c r="N47" s="372">
        <f>H47*'Unitary agency cost'!$N$18</f>
        <v>129.99</v>
      </c>
      <c r="O47" s="372">
        <f>I47*'Unitary agency cost'!$N$20</f>
        <v>0</v>
      </c>
      <c r="P47" s="377" t="s">
        <v>59</v>
      </c>
      <c r="Q47" s="387">
        <f t="shared" si="10"/>
        <v>129.99</v>
      </c>
      <c r="R47" s="389">
        <f>Q47/$Q$6</f>
        <v>0.16768143236758601</v>
      </c>
      <c r="S47" s="436">
        <f>'AV4(o)'!Y35</f>
        <v>40</v>
      </c>
      <c r="T47" s="389">
        <f>S47/$S$6</f>
        <v>0.4</v>
      </c>
    </row>
    <row r="48" spans="2:25" x14ac:dyDescent="0.25">
      <c r="B48" s="655"/>
      <c r="C48" s="643"/>
      <c r="D48" s="440" t="s">
        <v>337</v>
      </c>
      <c r="E48" s="561" t="s">
        <v>66</v>
      </c>
      <c r="F48" s="567" t="s">
        <v>58</v>
      </c>
      <c r="G48" s="504">
        <f>'AV4(o)'!W32</f>
        <v>1</v>
      </c>
      <c r="H48" s="404">
        <f>'AV4(o)'!W33</f>
        <v>420</v>
      </c>
      <c r="I48" s="441">
        <f>'AV4(o)'!W34</f>
        <v>9.7999999999999989</v>
      </c>
      <c r="J48" s="404">
        <f>'AV4(o)'!W30</f>
        <v>56</v>
      </c>
      <c r="K48" s="404">
        <f>'AV4(o)'!W28</f>
        <v>16</v>
      </c>
      <c r="L48" s="505">
        <f>'AV4(o)'!W31</f>
        <v>37.5</v>
      </c>
      <c r="M48" s="458">
        <f>'AV4(o)'!Z32</f>
        <v>110.255</v>
      </c>
      <c r="N48" s="427">
        <f>'AV4(o)'!Z33</f>
        <v>284.97000000000003</v>
      </c>
      <c r="O48" s="427">
        <f>'AV4(o)'!Z34</f>
        <v>0</v>
      </c>
      <c r="P48" s="379" t="s">
        <v>59</v>
      </c>
      <c r="Q48" s="427">
        <f t="shared" si="10"/>
        <v>395.22500000000002</v>
      </c>
      <c r="R48" s="631">
        <f>SUM(Q48:Q49)/$Q$6</f>
        <v>0.97160861080873318</v>
      </c>
      <c r="S48" s="506">
        <f>'AV4(o)'!W35</f>
        <v>200</v>
      </c>
      <c r="T48" s="460">
        <f>S48/$S$6</f>
        <v>2</v>
      </c>
      <c r="W48" s="17"/>
    </row>
    <row r="49" spans="2:25" x14ac:dyDescent="0.25">
      <c r="B49" s="655"/>
      <c r="C49" s="643"/>
      <c r="D49" s="440" t="s">
        <v>253</v>
      </c>
      <c r="E49" s="561" t="s">
        <v>71</v>
      </c>
      <c r="F49" s="567" t="s">
        <v>58</v>
      </c>
      <c r="G49" s="504">
        <f>'AV4(o)'!W14</f>
        <v>2</v>
      </c>
      <c r="H49" s="404">
        <f>'AV4(o)'!W15</f>
        <v>492.48000000000019</v>
      </c>
      <c r="I49" s="441">
        <f>'AV4(o)'!W16</f>
        <v>15.390000000000006</v>
      </c>
      <c r="J49" s="404">
        <f>'AV4(o)'!W12</f>
        <v>108</v>
      </c>
      <c r="K49" s="404">
        <f>'AV4(o)'!W10</f>
        <v>16</v>
      </c>
      <c r="L49" s="505">
        <f>'AV4(o)'!W13</f>
        <v>18.125</v>
      </c>
      <c r="M49" s="458">
        <f>'AV4(o)'!Z14</f>
        <v>91.02030441400305</v>
      </c>
      <c r="N49" s="427">
        <f>'AV4(o)'!Z15</f>
        <v>165.71512285714292</v>
      </c>
      <c r="O49" s="427">
        <f>'AV4(o)'!Z16</f>
        <v>0</v>
      </c>
      <c r="P49" s="427">
        <f>'AV4(o)'!Z12</f>
        <v>101.25</v>
      </c>
      <c r="Q49" s="427">
        <f t="shared" si="10"/>
        <v>357.98542727114597</v>
      </c>
      <c r="R49" s="631"/>
      <c r="S49" s="507" t="s">
        <v>59</v>
      </c>
      <c r="T49" s="508" t="s">
        <v>59</v>
      </c>
    </row>
    <row r="50" spans="2:25" x14ac:dyDescent="0.25">
      <c r="B50" s="655"/>
      <c r="C50" s="651" t="s">
        <v>82</v>
      </c>
      <c r="D50" s="386" t="s">
        <v>337</v>
      </c>
      <c r="E50" s="556" t="s">
        <v>57</v>
      </c>
      <c r="F50" s="572" t="s">
        <v>58</v>
      </c>
      <c r="G50" s="415">
        <f>'AV4(n)'!X32</f>
        <v>1</v>
      </c>
      <c r="H50" s="403">
        <f>'AV4(n)'!X33</f>
        <v>195</v>
      </c>
      <c r="I50" s="410">
        <f>'AV4(n)'!X34</f>
        <v>4.55</v>
      </c>
      <c r="J50" s="403">
        <f>'AV4(n)'!X30</f>
        <v>26</v>
      </c>
      <c r="K50" s="403">
        <f>'AV4(n)'!X28</f>
        <v>16</v>
      </c>
      <c r="L50" s="630">
        <f>L52</f>
        <v>41.25</v>
      </c>
      <c r="M50" s="399">
        <f>G50*'Unitary agency cost'!$R$13</f>
        <v>120.13300000000001</v>
      </c>
      <c r="N50" s="372">
        <f>H50*'Unitary agency cost'!$R$18</f>
        <v>149.76</v>
      </c>
      <c r="O50" s="372">
        <f>I50*'Unitary agency cost'!$R$20</f>
        <v>0</v>
      </c>
      <c r="P50" s="376" t="s">
        <v>59</v>
      </c>
      <c r="Q50" s="387">
        <f t="shared" ref="Q50:Q51" si="11">SUM(M50:P50)</f>
        <v>269.89300000000003</v>
      </c>
      <c r="R50" s="389">
        <f>Q50/$Q$6</f>
        <v>0.34815020252315482</v>
      </c>
      <c r="S50" s="436">
        <f>'AV4(n)'!X35</f>
        <v>100</v>
      </c>
      <c r="T50" s="389">
        <f>S50/$S$6</f>
        <v>1</v>
      </c>
    </row>
    <row r="51" spans="2:25" x14ac:dyDescent="0.25">
      <c r="B51" s="655"/>
      <c r="C51" s="651"/>
      <c r="D51" s="386" t="s">
        <v>337</v>
      </c>
      <c r="E51" s="556" t="s">
        <v>65</v>
      </c>
      <c r="F51" s="572" t="s">
        <v>58</v>
      </c>
      <c r="G51" s="415">
        <f>'AV4(n)'!Y32</f>
        <v>0</v>
      </c>
      <c r="H51" s="403">
        <f>'AV4(n)'!Y33</f>
        <v>195</v>
      </c>
      <c r="I51" s="410">
        <f>'AV4(n)'!Y34</f>
        <v>4.55</v>
      </c>
      <c r="J51" s="403">
        <f>'AV4(n)'!Y30</f>
        <v>26</v>
      </c>
      <c r="K51" s="403">
        <f>'AV4(n)'!Y28</f>
        <v>16</v>
      </c>
      <c r="L51" s="630"/>
      <c r="M51" s="399">
        <f>G51*'Unitary agency cost'!$T$13</f>
        <v>0</v>
      </c>
      <c r="N51" s="372">
        <f>H51*'Unitary agency cost'!$T$18</f>
        <v>120.705</v>
      </c>
      <c r="O51" s="372">
        <f>I51*'Unitary agency cost'!$T$20</f>
        <v>0</v>
      </c>
      <c r="P51" s="376" t="s">
        <v>59</v>
      </c>
      <c r="Q51" s="387">
        <f t="shared" si="11"/>
        <v>120.705</v>
      </c>
      <c r="R51" s="389">
        <f>Q51/$Q$6</f>
        <v>0.1557041871984727</v>
      </c>
      <c r="S51" s="436">
        <f>'AV4(n)'!Y35</f>
        <v>40</v>
      </c>
      <c r="T51" s="389">
        <f>S51/$S$6</f>
        <v>0.4</v>
      </c>
    </row>
    <row r="52" spans="2:25" x14ac:dyDescent="0.25">
      <c r="B52" s="655"/>
      <c r="C52" s="651"/>
      <c r="D52" s="439" t="s">
        <v>337</v>
      </c>
      <c r="E52" s="557" t="s">
        <v>66</v>
      </c>
      <c r="F52" s="568" t="s">
        <v>58</v>
      </c>
      <c r="G52" s="509">
        <f>'AV4(n)'!W32</f>
        <v>1</v>
      </c>
      <c r="H52" s="407">
        <f>'AV4(n)'!W33</f>
        <v>390</v>
      </c>
      <c r="I52" s="510">
        <f>'AV4(n)'!W34</f>
        <v>9.1</v>
      </c>
      <c r="J52" s="407">
        <f>'AV4(n)'!W30</f>
        <v>52</v>
      </c>
      <c r="K52" s="407">
        <f>'AV4(n)'!W28</f>
        <v>16</v>
      </c>
      <c r="L52" s="511">
        <f>'AV4(n)'!W31</f>
        <v>41.25</v>
      </c>
      <c r="M52" s="434">
        <f>'AV4(n)'!AA32</f>
        <v>120.13300000000001</v>
      </c>
      <c r="N52" s="430">
        <f>'AV4(n)'!AA33</f>
        <v>270.46499999999997</v>
      </c>
      <c r="O52" s="430">
        <f>'AV4(n)'!AA34</f>
        <v>0</v>
      </c>
      <c r="P52" s="380" t="s">
        <v>59</v>
      </c>
      <c r="Q52" s="430">
        <f t="shared" ref="Q52:Q53" si="12">SUM(M52:P52)</f>
        <v>390.59799999999996</v>
      </c>
      <c r="R52" s="632">
        <f>SUM(Q52:Q53)/$Q$6</f>
        <v>0.99064024238244297</v>
      </c>
      <c r="S52" s="512">
        <f>'AV4(n)'!W35</f>
        <v>200</v>
      </c>
      <c r="T52" s="464">
        <f>S52/$S$6</f>
        <v>2</v>
      </c>
      <c r="W52" s="17"/>
    </row>
    <row r="53" spans="2:25" x14ac:dyDescent="0.25">
      <c r="B53" s="655"/>
      <c r="C53" s="651"/>
      <c r="D53" s="439" t="s">
        <v>253</v>
      </c>
      <c r="E53" s="557" t="s">
        <v>71</v>
      </c>
      <c r="F53" s="568" t="s">
        <v>58</v>
      </c>
      <c r="G53" s="509">
        <f>'AV4(n)'!W14</f>
        <v>2</v>
      </c>
      <c r="H53" s="407">
        <f>'AV4(n)'!W15</f>
        <v>483.36000000000018</v>
      </c>
      <c r="I53" s="510">
        <f>'AV4(n)'!W16</f>
        <v>15.105000000000006</v>
      </c>
      <c r="J53" s="407">
        <f>'AV4(n)'!W12</f>
        <v>106</v>
      </c>
      <c r="K53" s="407">
        <f>'AV4(n)'!W10</f>
        <v>16</v>
      </c>
      <c r="L53" s="511">
        <f>'AV4(n)'!W13</f>
        <v>18.75</v>
      </c>
      <c r="M53" s="434">
        <f>'AV4(n)'!AA14</f>
        <v>98.78230441400305</v>
      </c>
      <c r="N53" s="430">
        <f>'AV4(n)'!AA15</f>
        <v>162.64632428571434</v>
      </c>
      <c r="O53" s="430">
        <f>'AV4(n)'!AA16</f>
        <v>0</v>
      </c>
      <c r="P53" s="430">
        <f>'AV4(n)'!AA12</f>
        <v>115.9375</v>
      </c>
      <c r="Q53" s="430">
        <f t="shared" si="12"/>
        <v>377.36612869971736</v>
      </c>
      <c r="R53" s="632"/>
      <c r="S53" s="513" t="s">
        <v>59</v>
      </c>
      <c r="T53" s="514" t="s">
        <v>59</v>
      </c>
    </row>
    <row r="54" spans="2:25" x14ac:dyDescent="0.25">
      <c r="B54" s="655"/>
      <c r="C54" s="644" t="s">
        <v>83</v>
      </c>
      <c r="D54" s="386" t="s">
        <v>337</v>
      </c>
      <c r="E54" s="556" t="s">
        <v>57</v>
      </c>
      <c r="F54" s="572" t="s">
        <v>58</v>
      </c>
      <c r="G54" s="415">
        <f>'AV4(p)'!X32</f>
        <v>1</v>
      </c>
      <c r="H54" s="403">
        <f>'AV4(p)'!X33</f>
        <v>195</v>
      </c>
      <c r="I54" s="410">
        <f>'AV4(p)'!X34</f>
        <v>4.55</v>
      </c>
      <c r="J54" s="403">
        <f>'AV4(p)'!X30</f>
        <v>26</v>
      </c>
      <c r="K54" s="403">
        <f>'AV4(p)'!X28</f>
        <v>16</v>
      </c>
      <c r="L54" s="630">
        <f>L56</f>
        <v>41.25</v>
      </c>
      <c r="M54" s="399">
        <f>G54*'Unitary agency cost'!$X$13</f>
        <v>130.011</v>
      </c>
      <c r="N54" s="372">
        <f>H54*'Unitary agency cost'!$X$18</f>
        <v>155.61000000000001</v>
      </c>
      <c r="O54" s="372">
        <f>I54*'Unitary agency cost'!$X$20</f>
        <v>0</v>
      </c>
      <c r="P54" s="376" t="s">
        <v>59</v>
      </c>
      <c r="Q54" s="387">
        <f t="shared" ref="Q54:Q57" si="13">SUM(M54:P54)</f>
        <v>285.62099999999998</v>
      </c>
      <c r="R54" s="389">
        <f>Q54/$Q$6</f>
        <v>0.36843863677407707</v>
      </c>
      <c r="S54" s="436">
        <f>'AV4(p)'!X35</f>
        <v>100</v>
      </c>
      <c r="T54" s="389">
        <f>S54/$S$6</f>
        <v>1</v>
      </c>
    </row>
    <row r="55" spans="2:25" x14ac:dyDescent="0.25">
      <c r="B55" s="655"/>
      <c r="C55" s="644"/>
      <c r="D55" s="386" t="s">
        <v>337</v>
      </c>
      <c r="E55" s="556" t="s">
        <v>65</v>
      </c>
      <c r="F55" s="572" t="s">
        <v>58</v>
      </c>
      <c r="G55" s="415">
        <f>'AV4(p)'!Y32</f>
        <v>0</v>
      </c>
      <c r="H55" s="403">
        <f>'AV4(p)'!Y33</f>
        <v>195</v>
      </c>
      <c r="I55" s="410">
        <f>'AV4(p)'!Y34</f>
        <v>4.55</v>
      </c>
      <c r="J55" s="403">
        <f>'AV4(p)'!Y30</f>
        <v>26</v>
      </c>
      <c r="K55" s="403">
        <f>'AV4(p)'!Y28</f>
        <v>16</v>
      </c>
      <c r="L55" s="630"/>
      <c r="M55" s="399">
        <f>G55*'Unitary agency cost'!$Z$13</f>
        <v>0</v>
      </c>
      <c r="N55" s="372">
        <f>H55*'Unitary agency cost'!$Z$18</f>
        <v>120.705</v>
      </c>
      <c r="O55" s="372">
        <f>I55*'Unitary agency cost'!$Z$20</f>
        <v>0</v>
      </c>
      <c r="P55" s="376" t="s">
        <v>59</v>
      </c>
      <c r="Q55" s="387">
        <f t="shared" si="13"/>
        <v>120.705</v>
      </c>
      <c r="R55" s="389">
        <f>Q55/$Q$6</f>
        <v>0.1557041871984727</v>
      </c>
      <c r="S55" s="436">
        <f>'AV4(p)'!Y35</f>
        <v>40</v>
      </c>
      <c r="T55" s="389">
        <f>S55/$S$6</f>
        <v>0.4</v>
      </c>
    </row>
    <row r="56" spans="2:25" x14ac:dyDescent="0.25">
      <c r="B56" s="655"/>
      <c r="C56" s="644"/>
      <c r="D56" s="482" t="s">
        <v>337</v>
      </c>
      <c r="E56" s="558" t="s">
        <v>66</v>
      </c>
      <c r="F56" s="573" t="s">
        <v>58</v>
      </c>
      <c r="G56" s="515">
        <f>'AV4(p)'!W32</f>
        <v>1</v>
      </c>
      <c r="H56" s="408">
        <f>'AV4(p)'!W33</f>
        <v>390</v>
      </c>
      <c r="I56" s="442">
        <f>'AV4(p)'!W34</f>
        <v>9.1</v>
      </c>
      <c r="J56" s="408">
        <f>'AV4(p)'!W30</f>
        <v>52</v>
      </c>
      <c r="K56" s="408">
        <f>'AV4(p)'!W28</f>
        <v>16</v>
      </c>
      <c r="L56" s="516">
        <f>'AV4(p)'!W31</f>
        <v>41.25</v>
      </c>
      <c r="M56" s="483">
        <f>'AV4(p)'!AB32</f>
        <v>130.011</v>
      </c>
      <c r="N56" s="444">
        <f>'AV4(p)'!AB33</f>
        <v>276.315</v>
      </c>
      <c r="O56" s="444">
        <f>'AV4(p)'!AB34</f>
        <v>0</v>
      </c>
      <c r="P56" s="444" t="s">
        <v>59</v>
      </c>
      <c r="Q56" s="444">
        <f t="shared" si="13"/>
        <v>406.32600000000002</v>
      </c>
      <c r="R56" s="633">
        <f>SUM(Q56:Q57)/$Q$6</f>
        <v>0.9704711475264205</v>
      </c>
      <c r="S56" s="437">
        <f>'AV4(p)'!W35</f>
        <v>200</v>
      </c>
      <c r="T56" s="485">
        <f>S56/$S$6</f>
        <v>2</v>
      </c>
      <c r="W56" s="17"/>
      <c r="X56" s="447"/>
      <c r="Y56" s="447"/>
    </row>
    <row r="57" spans="2:25" x14ac:dyDescent="0.25">
      <c r="B57" s="655"/>
      <c r="C57" s="644"/>
      <c r="D57" s="482" t="s">
        <v>253</v>
      </c>
      <c r="E57" s="558" t="s">
        <v>71</v>
      </c>
      <c r="F57" s="573" t="s">
        <v>58</v>
      </c>
      <c r="G57" s="515">
        <f>'AV4(p)'!W14</f>
        <v>2</v>
      </c>
      <c r="H57" s="408">
        <f>'AV4(p)'!W15</f>
        <v>392.16000000000008</v>
      </c>
      <c r="I57" s="442">
        <f>'AV4(p)'!W16</f>
        <v>12.255000000000003</v>
      </c>
      <c r="J57" s="408">
        <f>'AV4(p)'!W12</f>
        <v>86</v>
      </c>
      <c r="K57" s="408">
        <f>'AV4(p)'!W10</f>
        <v>16</v>
      </c>
      <c r="L57" s="516">
        <f>'AV4(p)'!W13</f>
        <v>26.25</v>
      </c>
      <c r="M57" s="483">
        <f>'AV4(p)'!AB14</f>
        <v>106.54430441400305</v>
      </c>
      <c r="N57" s="444">
        <f>'AV4(p)'!AB15</f>
        <v>131.95833857142861</v>
      </c>
      <c r="O57" s="444">
        <f>'AV4(p)'!AB16</f>
        <v>0</v>
      </c>
      <c r="P57" s="444">
        <f>'AV4(p)'!AB12</f>
        <v>107.5</v>
      </c>
      <c r="Q57" s="444">
        <f t="shared" si="13"/>
        <v>346.00264298543163</v>
      </c>
      <c r="R57" s="633"/>
      <c r="S57" s="517" t="s">
        <v>59</v>
      </c>
      <c r="T57" s="518" t="s">
        <v>59</v>
      </c>
    </row>
    <row r="58" spans="2:25" x14ac:dyDescent="0.25">
      <c r="B58" s="655"/>
      <c r="C58" s="652" t="s">
        <v>19</v>
      </c>
      <c r="D58" s="386" t="s">
        <v>337</v>
      </c>
      <c r="E58" s="556" t="s">
        <v>57</v>
      </c>
      <c r="F58" s="572" t="s">
        <v>58</v>
      </c>
      <c r="G58" s="415">
        <f t="shared" ref="G58:L58" si="14">G54</f>
        <v>1</v>
      </c>
      <c r="H58" s="403">
        <f t="shared" si="14"/>
        <v>195</v>
      </c>
      <c r="I58" s="410">
        <f t="shared" si="14"/>
        <v>4.55</v>
      </c>
      <c r="J58" s="403">
        <f t="shared" si="14"/>
        <v>26</v>
      </c>
      <c r="K58" s="403">
        <f t="shared" si="14"/>
        <v>16</v>
      </c>
      <c r="L58" s="634">
        <f t="shared" si="14"/>
        <v>41.25</v>
      </c>
      <c r="M58" s="398">
        <f>G58*'Unitary agency cost'!$F$13</f>
        <v>119.16</v>
      </c>
      <c r="N58" s="387">
        <f>H58*'Unitary agency cost'!$F$18</f>
        <v>150.15</v>
      </c>
      <c r="O58" s="387">
        <f>I58*'Unitary agency cost'!$F$20</f>
        <v>118.3</v>
      </c>
      <c r="P58" s="376" t="s">
        <v>59</v>
      </c>
      <c r="Q58" s="387">
        <f t="shared" ref="Q58:Q59" si="15">SUM(M58:P58)</f>
        <v>387.61</v>
      </c>
      <c r="R58" s="389">
        <f>Q58/$Q$6</f>
        <v>0.50000000000000011</v>
      </c>
      <c r="S58" s="436">
        <f>S54</f>
        <v>100</v>
      </c>
      <c r="T58" s="389">
        <f>S58/$S$6</f>
        <v>1</v>
      </c>
    </row>
    <row r="59" spans="2:25" x14ac:dyDescent="0.25">
      <c r="B59" s="655"/>
      <c r="C59" s="652"/>
      <c r="D59" s="386" t="s">
        <v>337</v>
      </c>
      <c r="E59" s="556" t="s">
        <v>65</v>
      </c>
      <c r="F59" s="572" t="s">
        <v>58</v>
      </c>
      <c r="G59" s="415">
        <f t="shared" ref="G59:K61" si="16">G55</f>
        <v>0</v>
      </c>
      <c r="H59" s="403">
        <f t="shared" si="16"/>
        <v>195</v>
      </c>
      <c r="I59" s="410">
        <f t="shared" si="16"/>
        <v>4.55</v>
      </c>
      <c r="J59" s="403">
        <f t="shared" si="16"/>
        <v>26</v>
      </c>
      <c r="K59" s="403">
        <f t="shared" si="16"/>
        <v>16</v>
      </c>
      <c r="L59" s="635"/>
      <c r="M59" s="398">
        <f>G59*'Unitary agency cost'!$H$13</f>
        <v>0</v>
      </c>
      <c r="N59" s="387">
        <f>H59*'Unitary agency cost'!$H$18</f>
        <v>115.05</v>
      </c>
      <c r="O59" s="387">
        <f>I59*'Unitary agency cost'!$H$20</f>
        <v>118.3</v>
      </c>
      <c r="P59" s="376" t="s">
        <v>59</v>
      </c>
      <c r="Q59" s="387">
        <f t="shared" si="15"/>
        <v>233.35</v>
      </c>
      <c r="R59" s="389">
        <f>Q59/$Q$6</f>
        <v>0.30101132581718743</v>
      </c>
      <c r="S59" s="436">
        <f>S55</f>
        <v>40</v>
      </c>
      <c r="T59" s="389">
        <f>S59/$S$6</f>
        <v>0.4</v>
      </c>
    </row>
    <row r="60" spans="2:25" x14ac:dyDescent="0.25">
      <c r="B60" s="655"/>
      <c r="C60" s="652"/>
      <c r="D60" s="519" t="s">
        <v>337</v>
      </c>
      <c r="E60" s="562" t="s">
        <v>66</v>
      </c>
      <c r="F60" s="578" t="s">
        <v>58</v>
      </c>
      <c r="G60" s="520">
        <f t="shared" si="16"/>
        <v>1</v>
      </c>
      <c r="H60" s="409">
        <f t="shared" si="16"/>
        <v>390</v>
      </c>
      <c r="I60" s="445">
        <f t="shared" si="16"/>
        <v>9.1</v>
      </c>
      <c r="J60" s="409">
        <f t="shared" si="16"/>
        <v>52</v>
      </c>
      <c r="K60" s="409">
        <f t="shared" si="16"/>
        <v>16</v>
      </c>
      <c r="L60" s="521">
        <f>L56</f>
        <v>41.25</v>
      </c>
      <c r="M60" s="522">
        <f>SUM(M58:M59)</f>
        <v>119.16</v>
      </c>
      <c r="N60" s="523">
        <f>SUM(N58:N59)</f>
        <v>265.2</v>
      </c>
      <c r="O60" s="523">
        <f>SUM(O58:O59)</f>
        <v>236.6</v>
      </c>
      <c r="P60" s="392" t="s">
        <v>59</v>
      </c>
      <c r="Q60" s="523">
        <f>SUM(M60:P60)</f>
        <v>620.96</v>
      </c>
      <c r="R60" s="616">
        <f>SUM(Q60:Q61)/$Q$6</f>
        <v>1.5649122842550731</v>
      </c>
      <c r="S60" s="438">
        <f>S56</f>
        <v>200</v>
      </c>
      <c r="T60" s="524">
        <f>S60/$S$6</f>
        <v>2</v>
      </c>
    </row>
    <row r="61" spans="2:25" ht="15.75" thickBot="1" x14ac:dyDescent="0.3">
      <c r="B61" s="656"/>
      <c r="C61" s="653"/>
      <c r="D61" s="487" t="s">
        <v>253</v>
      </c>
      <c r="E61" s="559" t="s">
        <v>71</v>
      </c>
      <c r="F61" s="574" t="s">
        <v>58</v>
      </c>
      <c r="G61" s="525">
        <f t="shared" si="16"/>
        <v>2</v>
      </c>
      <c r="H61" s="526">
        <f t="shared" si="16"/>
        <v>392.16000000000008</v>
      </c>
      <c r="I61" s="527">
        <f t="shared" si="16"/>
        <v>12.255000000000003</v>
      </c>
      <c r="J61" s="526">
        <f t="shared" si="16"/>
        <v>86</v>
      </c>
      <c r="K61" s="526">
        <f t="shared" si="16"/>
        <v>16</v>
      </c>
      <c r="L61" s="528">
        <f>L57</f>
        <v>26.25</v>
      </c>
      <c r="M61" s="488">
        <f>G61*'Unitary agency cost'!$J$13</f>
        <v>91.927458143074588</v>
      </c>
      <c r="N61" s="489">
        <f>H61*'Unitary agency cost'!$J$18</f>
        <v>127.88384285714288</v>
      </c>
      <c r="O61" s="489">
        <f>I61*'Unitary agency cost'!$J$20</f>
        <v>318.63000000000005</v>
      </c>
      <c r="P61" s="489">
        <f>J61*'Unitary agency cost'!$J$22</f>
        <v>53.75</v>
      </c>
      <c r="Q61" s="489">
        <f>SUM(M61:P61)</f>
        <v>592.19130100021755</v>
      </c>
      <c r="R61" s="617"/>
      <c r="S61" s="529" t="str">
        <f>S57</f>
        <v>na</v>
      </c>
      <c r="T61" s="531" t="str">
        <f>T57</f>
        <v>na</v>
      </c>
      <c r="W61" s="447"/>
      <c r="X61" s="447"/>
      <c r="Y61" s="447"/>
    </row>
    <row r="62" spans="2:25" customFormat="1" ht="15.75" thickBot="1" x14ac:dyDescent="0.3">
      <c r="B62" s="384"/>
      <c r="C62" s="474"/>
      <c r="D62" s="475"/>
      <c r="E62" s="476"/>
      <c r="F62" s="570"/>
      <c r="G62" s="170"/>
      <c r="H62" s="170"/>
      <c r="I62" s="170"/>
      <c r="J62" s="190"/>
      <c r="K62" s="190"/>
      <c r="L62" s="190"/>
      <c r="M62" s="169"/>
      <c r="N62" s="169"/>
      <c r="O62" s="169"/>
      <c r="P62" s="169"/>
      <c r="Q62" s="169"/>
      <c r="R62" s="385"/>
      <c r="S62" s="171"/>
      <c r="T62" s="385"/>
      <c r="U62" s="10"/>
    </row>
    <row r="63" spans="2:25" x14ac:dyDescent="0.25">
      <c r="B63" s="639" t="s">
        <v>84</v>
      </c>
      <c r="C63" s="642" t="s">
        <v>85</v>
      </c>
      <c r="D63" s="394" t="s">
        <v>337</v>
      </c>
      <c r="E63" s="563" t="s">
        <v>57</v>
      </c>
      <c r="F63" s="571" t="s">
        <v>76</v>
      </c>
      <c r="G63" s="431">
        <f>'AV5(o)'!X32</f>
        <v>1</v>
      </c>
      <c r="H63" s="432">
        <f>'AV5(o)'!X33</f>
        <v>115</v>
      </c>
      <c r="I63" s="433">
        <f>'AV5(o)'!X34</f>
        <v>2.6833333333333336</v>
      </c>
      <c r="J63" s="432">
        <f>'AV5(o)'!X30</f>
        <v>15.333333333333334</v>
      </c>
      <c r="K63" s="432">
        <f>'AV5(o)'!X28</f>
        <v>6</v>
      </c>
      <c r="L63" s="668">
        <f>L65</f>
        <v>15.833333333333334</v>
      </c>
      <c r="M63" s="416">
        <f>G63*'Unitary agency cost'!$L$13</f>
        <v>110.255</v>
      </c>
      <c r="N63" s="417">
        <f>H63*'Unitary agency cost'!$L$18</f>
        <v>84.87</v>
      </c>
      <c r="O63" s="417">
        <f>I63*'Unitary agency cost'!$L$20</f>
        <v>0</v>
      </c>
      <c r="P63" s="418" t="s">
        <v>59</v>
      </c>
      <c r="Q63" s="396">
        <f t="shared" ref="Q63:Q67" si="17">SUM(M63:P63)</f>
        <v>195.125</v>
      </c>
      <c r="R63" s="390">
        <f>Q63/$Q$6</f>
        <v>0.25170274244730528</v>
      </c>
      <c r="S63" s="435">
        <f>'AV5(o)'!X35</f>
        <v>127.77777777777779</v>
      </c>
      <c r="T63" s="390">
        <f>S63/$S$6</f>
        <v>1.2777777777777779</v>
      </c>
    </row>
    <row r="64" spans="2:25" x14ac:dyDescent="0.25">
      <c r="B64" s="640"/>
      <c r="C64" s="643"/>
      <c r="D64" s="386" t="s">
        <v>337</v>
      </c>
      <c r="E64" s="556" t="s">
        <v>65</v>
      </c>
      <c r="F64" s="572" t="s">
        <v>76</v>
      </c>
      <c r="G64" s="415">
        <f>'AV5(o)'!Y32</f>
        <v>1</v>
      </c>
      <c r="H64" s="403">
        <f>'AV5(o)'!Y33</f>
        <v>230</v>
      </c>
      <c r="I64" s="410">
        <f>'AV5(o)'!Y34</f>
        <v>5.3666666666666671</v>
      </c>
      <c r="J64" s="403">
        <f>'AV5(o)'!Y30</f>
        <v>30.666666666666664</v>
      </c>
      <c r="K64" s="403">
        <f>'AV5(o)'!Y28</f>
        <v>6</v>
      </c>
      <c r="L64" s="630"/>
      <c r="M64" s="399">
        <f>G64*'Unitary agency cost'!$N$13</f>
        <v>84.692000000000007</v>
      </c>
      <c r="N64" s="372">
        <f>H64*'Unitary agency cost'!$N$18</f>
        <v>142.37</v>
      </c>
      <c r="O64" s="372">
        <f>I64*'Unitary agency cost'!$N$20</f>
        <v>0</v>
      </c>
      <c r="P64" s="377" t="s">
        <v>59</v>
      </c>
      <c r="Q64" s="387">
        <f t="shared" si="17"/>
        <v>227.06200000000001</v>
      </c>
      <c r="R64" s="389">
        <f>Q64/$Q$6</f>
        <v>0.29290007997729683</v>
      </c>
      <c r="S64" s="436">
        <f>'AV5(o)'!Y35</f>
        <v>102.22222222222221</v>
      </c>
      <c r="T64" s="389">
        <f>S64/$S$6</f>
        <v>1.0222222222222221</v>
      </c>
    </row>
    <row r="65" spans="2:25" x14ac:dyDescent="0.25">
      <c r="B65" s="640"/>
      <c r="C65" s="643"/>
      <c r="D65" s="440" t="s">
        <v>337</v>
      </c>
      <c r="E65" s="561" t="s">
        <v>66</v>
      </c>
      <c r="F65" s="567" t="s">
        <v>76</v>
      </c>
      <c r="G65" s="504">
        <f>'AV5(o)'!W32</f>
        <v>2</v>
      </c>
      <c r="H65" s="404">
        <f>'AV5(o)'!W33</f>
        <v>345</v>
      </c>
      <c r="I65" s="441">
        <f>'AV5(o)'!W34</f>
        <v>8.0500000000000007</v>
      </c>
      <c r="J65" s="404">
        <f>'AV5(o)'!W30</f>
        <v>46</v>
      </c>
      <c r="K65" s="404">
        <f>'AV5(o)'!W28</f>
        <v>6</v>
      </c>
      <c r="L65" s="505">
        <f>'AV5(o)'!W31</f>
        <v>15.833333333333334</v>
      </c>
      <c r="M65" s="458">
        <f>'AV5(o)'!Z32</f>
        <v>194.947</v>
      </c>
      <c r="N65" s="427">
        <f>'AV5(o)'!Z33</f>
        <v>227.24</v>
      </c>
      <c r="O65" s="427">
        <f>'AV5(o)'!Z34</f>
        <v>0</v>
      </c>
      <c r="P65" s="427" t="s">
        <v>59</v>
      </c>
      <c r="Q65" s="427">
        <f t="shared" si="17"/>
        <v>422.18700000000001</v>
      </c>
      <c r="R65" s="673">
        <f>SUM(Q65:Q67)/$Q$6</f>
        <v>0.99317458370324585</v>
      </c>
      <c r="S65" s="506">
        <f>'AV5(o)'!W35</f>
        <v>268.33333333333331</v>
      </c>
      <c r="T65" s="460">
        <f>S65/$S$6</f>
        <v>2.6833333333333331</v>
      </c>
    </row>
    <row r="66" spans="2:25" x14ac:dyDescent="0.25">
      <c r="B66" s="640"/>
      <c r="C66" s="643"/>
      <c r="D66" s="440" t="s">
        <v>253</v>
      </c>
      <c r="E66" s="561" t="s">
        <v>71</v>
      </c>
      <c r="F66" s="585" t="s">
        <v>76</v>
      </c>
      <c r="G66" s="669">
        <f>MAX('AV5(o)'!W14,'AV5(o)'!W49)</f>
        <v>2</v>
      </c>
      <c r="H66" s="404">
        <f>'AV5(o)'!W15</f>
        <v>328.32000000000005</v>
      </c>
      <c r="I66" s="441">
        <f>'AV5(o)'!W16</f>
        <v>10.260000000000002</v>
      </c>
      <c r="J66" s="404">
        <f>'AV5(o)'!W12</f>
        <v>72</v>
      </c>
      <c r="K66" s="404">
        <f>'AV5(o)'!W10</f>
        <v>6</v>
      </c>
      <c r="L66" s="505">
        <f>'AV5(o)'!W13</f>
        <v>10</v>
      </c>
      <c r="M66" s="687">
        <f>'AV5(o)'!Z49</f>
        <v>45.510152207001525</v>
      </c>
      <c r="N66" s="427">
        <f>'AV5(o)'!Z15</f>
        <v>110.47674857142859</v>
      </c>
      <c r="O66" s="427">
        <f>'AV5(o)'!Z16</f>
        <v>0</v>
      </c>
      <c r="P66" s="427">
        <f>'AV5(o)'!Z12</f>
        <v>67.5</v>
      </c>
      <c r="Q66" s="427">
        <f t="shared" si="17"/>
        <v>223.48690077843011</v>
      </c>
      <c r="R66" s="674"/>
      <c r="S66" s="506" t="s">
        <v>59</v>
      </c>
      <c r="T66" s="532" t="s">
        <v>59</v>
      </c>
    </row>
    <row r="67" spans="2:25" ht="24" x14ac:dyDescent="0.25">
      <c r="B67" s="640"/>
      <c r="C67" s="643"/>
      <c r="D67" s="440" t="s">
        <v>252</v>
      </c>
      <c r="E67" s="561" t="s">
        <v>71</v>
      </c>
      <c r="F67" s="579" t="s">
        <v>77</v>
      </c>
      <c r="G67" s="670"/>
      <c r="H67" s="404">
        <f>'AV5(o)'!W50</f>
        <v>302.39999999999992</v>
      </c>
      <c r="I67" s="441">
        <f>'AV5(o)'!W51</f>
        <v>9.4499999999999975</v>
      </c>
      <c r="J67" s="404">
        <f>'AV5(o)'!W47</f>
        <v>24</v>
      </c>
      <c r="K67" s="404">
        <f>'AV5(o)'!W45</f>
        <v>12</v>
      </c>
      <c r="L67" s="505">
        <f>'AV5(o)'!W48</f>
        <v>60</v>
      </c>
      <c r="M67" s="688"/>
      <c r="N67" s="427">
        <f>'AV5(o)'!Z50</f>
        <v>101.75489999999998</v>
      </c>
      <c r="O67" s="427">
        <f>'AV5(o)'!Z51</f>
        <v>0</v>
      </c>
      <c r="P67" s="427">
        <f>'AV5(o)'!Z47</f>
        <v>22.5</v>
      </c>
      <c r="Q67" s="427">
        <f t="shared" si="17"/>
        <v>124.25489999999998</v>
      </c>
      <c r="R67" s="675"/>
      <c r="S67" s="461" t="s">
        <v>59</v>
      </c>
      <c r="T67" s="533" t="s">
        <v>59</v>
      </c>
    </row>
    <row r="68" spans="2:25" x14ac:dyDescent="0.25">
      <c r="B68" s="640"/>
      <c r="C68" s="651" t="s">
        <v>86</v>
      </c>
      <c r="D68" s="386" t="s">
        <v>337</v>
      </c>
      <c r="E68" s="556" t="s">
        <v>57</v>
      </c>
      <c r="F68" s="572" t="s">
        <v>76</v>
      </c>
      <c r="G68" s="415">
        <f>'AV5(n)'!X32</f>
        <v>0</v>
      </c>
      <c r="H68" s="403">
        <f>'AV5(n)'!X33</f>
        <v>0</v>
      </c>
      <c r="I68" s="410">
        <f>'AV5(n)'!X34</f>
        <v>0</v>
      </c>
      <c r="J68" s="403">
        <f>'AV5(n)'!X30</f>
        <v>0</v>
      </c>
      <c r="K68" s="403">
        <f>'AV5(n)'!X28</f>
        <v>6</v>
      </c>
      <c r="L68" s="630">
        <f>L70</f>
        <v>20</v>
      </c>
      <c r="M68" s="399">
        <f>G68*'Unitary agency cost'!$R$13</f>
        <v>0</v>
      </c>
      <c r="N68" s="372">
        <f>H68*'Unitary agency cost'!$R$18</f>
        <v>0</v>
      </c>
      <c r="O68" s="372">
        <f>I68*'Unitary agency cost'!$R$20</f>
        <v>0</v>
      </c>
      <c r="P68" s="376" t="s">
        <v>59</v>
      </c>
      <c r="Q68" s="387">
        <f t="shared" ref="Q68:Q72" si="18">SUM(M68:P68)</f>
        <v>0</v>
      </c>
      <c r="R68" s="389">
        <f>Q68/$Q$6</f>
        <v>0</v>
      </c>
      <c r="S68" s="436">
        <f>'AV5(n)'!X35</f>
        <v>0</v>
      </c>
      <c r="T68" s="389">
        <f>S68/$S$6</f>
        <v>0</v>
      </c>
    </row>
    <row r="69" spans="2:25" x14ac:dyDescent="0.25">
      <c r="B69" s="640"/>
      <c r="C69" s="651"/>
      <c r="D69" s="386" t="s">
        <v>337</v>
      </c>
      <c r="E69" s="556" t="s">
        <v>65</v>
      </c>
      <c r="F69" s="572" t="s">
        <v>76</v>
      </c>
      <c r="G69" s="415">
        <f>'AV5(n)'!Y32</f>
        <v>2</v>
      </c>
      <c r="H69" s="403">
        <f>'AV5(n)'!Y33</f>
        <v>270</v>
      </c>
      <c r="I69" s="410">
        <f>'AV5(n)'!Y34</f>
        <v>6.3</v>
      </c>
      <c r="J69" s="403">
        <f>'AV5(n)'!Y30</f>
        <v>36</v>
      </c>
      <c r="K69" s="403">
        <f>'AV5(n)'!Y28</f>
        <v>6</v>
      </c>
      <c r="L69" s="630"/>
      <c r="M69" s="399">
        <f>G69*'Unitary agency cost'!$T$13</f>
        <v>182.39600000000002</v>
      </c>
      <c r="N69" s="372">
        <f>H69*'Unitary agency cost'!$T$18</f>
        <v>167.13</v>
      </c>
      <c r="O69" s="372">
        <f>I69*'Unitary agency cost'!$T$20</f>
        <v>0</v>
      </c>
      <c r="P69" s="376" t="s">
        <v>59</v>
      </c>
      <c r="Q69" s="387">
        <f t="shared" si="18"/>
        <v>349.52600000000001</v>
      </c>
      <c r="R69" s="389">
        <f>Q69/$Q$6</f>
        <v>0.45087330048244378</v>
      </c>
      <c r="S69" s="436">
        <f>'AV5(n)'!Y35</f>
        <v>120</v>
      </c>
      <c r="T69" s="389">
        <f>S69/$S$6</f>
        <v>1.2</v>
      </c>
    </row>
    <row r="70" spans="2:25" x14ac:dyDescent="0.25">
      <c r="B70" s="640"/>
      <c r="C70" s="651"/>
      <c r="D70" s="439" t="s">
        <v>337</v>
      </c>
      <c r="E70" s="557" t="s">
        <v>66</v>
      </c>
      <c r="F70" s="568" t="s">
        <v>76</v>
      </c>
      <c r="G70" s="509">
        <f>'AV5(n)'!W32</f>
        <v>2</v>
      </c>
      <c r="H70" s="407">
        <f>'AV5(n)'!W33</f>
        <v>270</v>
      </c>
      <c r="I70" s="510">
        <f>'AV5(n)'!W34</f>
        <v>6.3</v>
      </c>
      <c r="J70" s="407">
        <f>'AV5(n)'!W30</f>
        <v>36</v>
      </c>
      <c r="K70" s="407">
        <f>'AV5(n)'!W28</f>
        <v>6</v>
      </c>
      <c r="L70" s="511">
        <f>'AV5(n)'!W31</f>
        <v>20</v>
      </c>
      <c r="M70" s="434">
        <f>'AV5(n)'!AA32</f>
        <v>182.39600000000002</v>
      </c>
      <c r="N70" s="430">
        <f>'AV5(n)'!AA33</f>
        <v>167.13</v>
      </c>
      <c r="O70" s="430">
        <f>'AV5(n)'!AA34</f>
        <v>0</v>
      </c>
      <c r="P70" s="430" t="s">
        <v>59</v>
      </c>
      <c r="Q70" s="430">
        <f t="shared" si="18"/>
        <v>349.52600000000001</v>
      </c>
      <c r="R70" s="676">
        <f>SUM(Q70:Q72)/$Q$6</f>
        <v>0.98870877960874182</v>
      </c>
      <c r="S70" s="512">
        <f>'AV5(n)'!W35</f>
        <v>120</v>
      </c>
      <c r="T70" s="464">
        <f>S70/$S$6</f>
        <v>1.2</v>
      </c>
    </row>
    <row r="71" spans="2:25" x14ac:dyDescent="0.25">
      <c r="B71" s="640"/>
      <c r="C71" s="651"/>
      <c r="D71" s="439" t="s">
        <v>253</v>
      </c>
      <c r="E71" s="557" t="s">
        <v>71</v>
      </c>
      <c r="F71" s="586" t="s">
        <v>76</v>
      </c>
      <c r="G71" s="693">
        <f>MAX('AV5(n)'!W14,'AV5(n)'!W49)</f>
        <v>2</v>
      </c>
      <c r="H71" s="407">
        <f>'AV5(n)'!W15</f>
        <v>218.87999999999997</v>
      </c>
      <c r="I71" s="510">
        <f>'AV5(n)'!W16</f>
        <v>6.839999999999999</v>
      </c>
      <c r="J71" s="407">
        <f>'AV5(n)'!W12</f>
        <v>48</v>
      </c>
      <c r="K71" s="407">
        <f>'AV5(n)'!W10</f>
        <v>6</v>
      </c>
      <c r="L71" s="511">
        <f>'AV5(n)'!W13</f>
        <v>15</v>
      </c>
      <c r="M71" s="689">
        <f>'AV5(n)'!AA49</f>
        <v>98.78230441400305</v>
      </c>
      <c r="N71" s="430">
        <f>'AV5(n)'!AA15</f>
        <v>73.65116571428571</v>
      </c>
      <c r="O71" s="430">
        <f>'AV5(n)'!AA16</f>
        <v>0</v>
      </c>
      <c r="P71" s="430">
        <f>'AV5(n)'!AA12</f>
        <v>52.5</v>
      </c>
      <c r="Q71" s="430">
        <f t="shared" si="18"/>
        <v>224.93347012828877</v>
      </c>
      <c r="R71" s="677"/>
      <c r="S71" s="512" t="s">
        <v>59</v>
      </c>
      <c r="T71" s="534" t="s">
        <v>59</v>
      </c>
    </row>
    <row r="72" spans="2:25" ht="24" x14ac:dyDescent="0.25">
      <c r="B72" s="640"/>
      <c r="C72" s="651"/>
      <c r="D72" s="439" t="s">
        <v>252</v>
      </c>
      <c r="E72" s="557" t="s">
        <v>71</v>
      </c>
      <c r="F72" s="580" t="s">
        <v>77</v>
      </c>
      <c r="G72" s="694"/>
      <c r="H72" s="407">
        <f>'AV5(n)'!W50</f>
        <v>453.59999999999991</v>
      </c>
      <c r="I72" s="510">
        <f>'AV5(n)'!W51</f>
        <v>14.174999999999997</v>
      </c>
      <c r="J72" s="407">
        <f>'AV5(n)'!W47</f>
        <v>36</v>
      </c>
      <c r="K72" s="407">
        <f>'AV5(n)'!W45</f>
        <v>12</v>
      </c>
      <c r="L72" s="511">
        <f>'AV5(n)'!W48</f>
        <v>45</v>
      </c>
      <c r="M72" s="690"/>
      <c r="N72" s="430">
        <f>'AV5(n)'!AA50</f>
        <v>152.63234999999997</v>
      </c>
      <c r="O72" s="430">
        <f>'AV5(n)'!AA51</f>
        <v>0</v>
      </c>
      <c r="P72" s="430">
        <f>'AV5(n)'!AA47</f>
        <v>39.375</v>
      </c>
      <c r="Q72" s="430">
        <f t="shared" si="18"/>
        <v>192.00734999999997</v>
      </c>
      <c r="R72" s="678"/>
      <c r="S72" s="465" t="s">
        <v>59</v>
      </c>
      <c r="T72" s="535" t="s">
        <v>59</v>
      </c>
    </row>
    <row r="73" spans="2:25" x14ac:dyDescent="0.25">
      <c r="B73" s="640"/>
      <c r="C73" s="644" t="s">
        <v>87</v>
      </c>
      <c r="D73" s="386" t="s">
        <v>337</v>
      </c>
      <c r="E73" s="556" t="s">
        <v>57</v>
      </c>
      <c r="F73" s="572" t="s">
        <v>76</v>
      </c>
      <c r="G73" s="415">
        <f>'AV5(p)'!X32</f>
        <v>0</v>
      </c>
      <c r="H73" s="403">
        <f>'AV5(p)'!X33</f>
        <v>0</v>
      </c>
      <c r="I73" s="410">
        <f>'AV5(p)'!X34</f>
        <v>0</v>
      </c>
      <c r="J73" s="403">
        <f>'AV5(p)'!X30</f>
        <v>0</v>
      </c>
      <c r="K73" s="403">
        <f>'AV5(p)'!X28</f>
        <v>6</v>
      </c>
      <c r="L73" s="630">
        <f>L75</f>
        <v>20</v>
      </c>
      <c r="M73" s="399">
        <f>G73*'Unitary agency cost'!$X$13</f>
        <v>0</v>
      </c>
      <c r="N73" s="372">
        <f>H73*'Unitary agency cost'!$X$18</f>
        <v>0</v>
      </c>
      <c r="O73" s="372">
        <f>I73*'Unitary agency cost'!$X$20</f>
        <v>0</v>
      </c>
      <c r="P73" s="376" t="s">
        <v>59</v>
      </c>
      <c r="Q73" s="387">
        <f t="shared" ref="Q73:Q77" si="19">SUM(M73:P73)</f>
        <v>0</v>
      </c>
      <c r="R73" s="389">
        <f>Q73/$Q$6</f>
        <v>0</v>
      </c>
      <c r="S73" s="436">
        <f>'AV5(p)'!X35</f>
        <v>0</v>
      </c>
      <c r="T73" s="389">
        <f>S73/$S$6</f>
        <v>0</v>
      </c>
    </row>
    <row r="74" spans="2:25" x14ac:dyDescent="0.25">
      <c r="B74" s="640"/>
      <c r="C74" s="644"/>
      <c r="D74" s="386" t="s">
        <v>337</v>
      </c>
      <c r="E74" s="556" t="s">
        <v>65</v>
      </c>
      <c r="F74" s="572" t="s">
        <v>76</v>
      </c>
      <c r="G74" s="415">
        <f>'AV5(p)'!Y32</f>
        <v>2</v>
      </c>
      <c r="H74" s="403">
        <f>'AV5(p)'!Y33</f>
        <v>270</v>
      </c>
      <c r="I74" s="410">
        <f>'AV5(p)'!Y34</f>
        <v>6.3</v>
      </c>
      <c r="J74" s="403">
        <f>'AV5(p)'!Y30</f>
        <v>36</v>
      </c>
      <c r="K74" s="403">
        <f>'AV5(p)'!Y28</f>
        <v>6</v>
      </c>
      <c r="L74" s="630"/>
      <c r="M74" s="399">
        <f>G74*'Unitary agency cost'!$Z$13</f>
        <v>195.40800000000002</v>
      </c>
      <c r="N74" s="372">
        <f>H74*'Unitary agency cost'!$Z$18</f>
        <v>167.13</v>
      </c>
      <c r="O74" s="372">
        <f>I74*'Unitary agency cost'!$Z$20</f>
        <v>0</v>
      </c>
      <c r="P74" s="376" t="s">
        <v>59</v>
      </c>
      <c r="Q74" s="387">
        <f t="shared" si="19"/>
        <v>362.53800000000001</v>
      </c>
      <c r="R74" s="389">
        <f>Q74/$Q$6</f>
        <v>0.46765821315239553</v>
      </c>
      <c r="S74" s="448">
        <f>'AV5(p)'!Y35</f>
        <v>120</v>
      </c>
      <c r="T74" s="389">
        <f>S74/$S$6</f>
        <v>1.2</v>
      </c>
    </row>
    <row r="75" spans="2:25" x14ac:dyDescent="0.25">
      <c r="B75" s="640"/>
      <c r="C75" s="644"/>
      <c r="D75" s="482" t="s">
        <v>337</v>
      </c>
      <c r="E75" s="558" t="s">
        <v>66</v>
      </c>
      <c r="F75" s="573" t="s">
        <v>76</v>
      </c>
      <c r="G75" s="515">
        <f>'AV5(p)'!W32</f>
        <v>2</v>
      </c>
      <c r="H75" s="408">
        <f>'AV5(p)'!W33</f>
        <v>270</v>
      </c>
      <c r="I75" s="442">
        <f>'AV5(p)'!W34</f>
        <v>6.3</v>
      </c>
      <c r="J75" s="408">
        <f>'AV5(p)'!W30</f>
        <v>36</v>
      </c>
      <c r="K75" s="408">
        <f>'AV5(p)'!W28</f>
        <v>6</v>
      </c>
      <c r="L75" s="516">
        <f>'AV5(p)'!W31</f>
        <v>20</v>
      </c>
      <c r="M75" s="483">
        <f>'AV5(p)'!AB32</f>
        <v>195.40800000000002</v>
      </c>
      <c r="N75" s="444">
        <f>'AV5(p)'!AB33</f>
        <v>167.13</v>
      </c>
      <c r="O75" s="444">
        <f>'AV5(p)'!AB34</f>
        <v>0</v>
      </c>
      <c r="P75" s="444" t="s">
        <v>59</v>
      </c>
      <c r="Q75" s="444">
        <f t="shared" si="19"/>
        <v>362.53800000000001</v>
      </c>
      <c r="R75" s="679">
        <f>SUM(Q75:Q77)/$Q$6</f>
        <v>1.0041106655249978</v>
      </c>
      <c r="S75" s="437">
        <f>'AV5(p)'!W35</f>
        <v>180</v>
      </c>
      <c r="T75" s="485">
        <f>S75/$S$6</f>
        <v>1.8</v>
      </c>
    </row>
    <row r="76" spans="2:25" x14ac:dyDescent="0.25">
      <c r="B76" s="640"/>
      <c r="C76" s="644"/>
      <c r="D76" s="482" t="s">
        <v>253</v>
      </c>
      <c r="E76" s="558" t="s">
        <v>71</v>
      </c>
      <c r="F76" s="587" t="s">
        <v>76</v>
      </c>
      <c r="G76" s="695">
        <f>MAX('AV5(p)'!W14,'AV5(p)'!W49)</f>
        <v>2</v>
      </c>
      <c r="H76" s="408">
        <f>'AV5(p)'!W15</f>
        <v>218.87999999999997</v>
      </c>
      <c r="I76" s="442">
        <f>'AV5(p)'!W16</f>
        <v>6.839999999999999</v>
      </c>
      <c r="J76" s="408">
        <f>'AV5(p)'!W12</f>
        <v>48</v>
      </c>
      <c r="K76" s="408">
        <f>'AV5(p)'!W10</f>
        <v>6</v>
      </c>
      <c r="L76" s="516">
        <f>'AV5(p)'!W13</f>
        <v>15</v>
      </c>
      <c r="M76" s="691">
        <f>'AV5(p)'!AB49</f>
        <v>106.54430441400305</v>
      </c>
      <c r="N76" s="444">
        <f>'AV5(p)'!AB15</f>
        <v>73.65116571428571</v>
      </c>
      <c r="O76" s="444">
        <f>'AV5(p)'!AB16</f>
        <v>0</v>
      </c>
      <c r="P76" s="444">
        <f>'AV5(p)'!AB12</f>
        <v>60</v>
      </c>
      <c r="Q76" s="444">
        <f t="shared" si="19"/>
        <v>240.19547012828878</v>
      </c>
      <c r="R76" s="680"/>
      <c r="S76" s="437" t="s">
        <v>59</v>
      </c>
      <c r="T76" s="536" t="s">
        <v>59</v>
      </c>
      <c r="W76" s="183"/>
    </row>
    <row r="77" spans="2:25" ht="24" x14ac:dyDescent="0.25">
      <c r="B77" s="640"/>
      <c r="C77" s="644"/>
      <c r="D77" s="482" t="s">
        <v>252</v>
      </c>
      <c r="E77" s="558" t="s">
        <v>71</v>
      </c>
      <c r="F77" s="581" t="s">
        <v>77</v>
      </c>
      <c r="G77" s="696"/>
      <c r="H77" s="408">
        <f>'AV5(p)'!W50</f>
        <v>403.19999999999993</v>
      </c>
      <c r="I77" s="442">
        <f>'AV5(p)'!W51</f>
        <v>12.599999999999998</v>
      </c>
      <c r="J77" s="408">
        <f>'AV5(p)'!W47</f>
        <v>32</v>
      </c>
      <c r="K77" s="408">
        <f>'AV5(p)'!W45</f>
        <v>12</v>
      </c>
      <c r="L77" s="516">
        <f>'AV5(p)'!W48</f>
        <v>50</v>
      </c>
      <c r="M77" s="692"/>
      <c r="N77" s="444">
        <f>'AV5(p)'!AB50</f>
        <v>135.67319999999998</v>
      </c>
      <c r="O77" s="444">
        <f>'AV5(p)'!AB51</f>
        <v>0</v>
      </c>
      <c r="P77" s="444">
        <f>'AV5(p)'!AB47</f>
        <v>40</v>
      </c>
      <c r="Q77" s="444">
        <f t="shared" si="19"/>
        <v>175.67319999999998</v>
      </c>
      <c r="R77" s="681"/>
      <c r="S77" s="502" t="s">
        <v>59</v>
      </c>
      <c r="T77" s="537" t="s">
        <v>59</v>
      </c>
      <c r="W77" s="447"/>
      <c r="X77" s="447"/>
      <c r="Y77" s="447"/>
    </row>
    <row r="78" spans="2:25" x14ac:dyDescent="0.25">
      <c r="B78" s="640"/>
      <c r="C78" s="652" t="s">
        <v>20</v>
      </c>
      <c r="D78" s="386" t="s">
        <v>337</v>
      </c>
      <c r="E78" s="556" t="s">
        <v>57</v>
      </c>
      <c r="F78" s="572" t="s">
        <v>76</v>
      </c>
      <c r="G78" s="415">
        <f t="shared" ref="G78:L78" si="20">G73</f>
        <v>0</v>
      </c>
      <c r="H78" s="403">
        <f t="shared" si="20"/>
        <v>0</v>
      </c>
      <c r="I78" s="403">
        <f t="shared" si="20"/>
        <v>0</v>
      </c>
      <c r="J78" s="403">
        <f t="shared" si="20"/>
        <v>0</v>
      </c>
      <c r="K78" s="403">
        <f t="shared" si="20"/>
        <v>6</v>
      </c>
      <c r="L78" s="665">
        <f t="shared" si="20"/>
        <v>20</v>
      </c>
      <c r="M78" s="398">
        <f>G78*'Unitary agency cost'!$F$13</f>
        <v>0</v>
      </c>
      <c r="N78" s="387">
        <f>H78*'Unitary agency cost'!$F$18</f>
        <v>0</v>
      </c>
      <c r="O78" s="387">
        <f>I78*'Unitary agency cost'!$F$20</f>
        <v>0</v>
      </c>
      <c r="P78" s="376" t="s">
        <v>59</v>
      </c>
      <c r="Q78" s="387">
        <f t="shared" ref="Q78:Q79" si="21">SUM(M78:P78)</f>
        <v>0</v>
      </c>
      <c r="R78" s="389">
        <f>Q78/$Q$6</f>
        <v>0</v>
      </c>
      <c r="S78" s="436">
        <f>S73</f>
        <v>0</v>
      </c>
      <c r="T78" s="389">
        <f>S78/$S$6</f>
        <v>0</v>
      </c>
    </row>
    <row r="79" spans="2:25" x14ac:dyDescent="0.25">
      <c r="B79" s="640"/>
      <c r="C79" s="652"/>
      <c r="D79" s="386" t="s">
        <v>337</v>
      </c>
      <c r="E79" s="556" t="s">
        <v>65</v>
      </c>
      <c r="F79" s="572" t="s">
        <v>76</v>
      </c>
      <c r="G79" s="415">
        <f t="shared" ref="G79:K81" si="22">G74</f>
        <v>2</v>
      </c>
      <c r="H79" s="403">
        <f t="shared" si="22"/>
        <v>270</v>
      </c>
      <c r="I79" s="403">
        <f t="shared" si="22"/>
        <v>6.3</v>
      </c>
      <c r="J79" s="403">
        <f t="shared" si="22"/>
        <v>36</v>
      </c>
      <c r="K79" s="403">
        <f t="shared" si="22"/>
        <v>6</v>
      </c>
      <c r="L79" s="666"/>
      <c r="M79" s="398">
        <f>G79*'Unitary agency cost'!$H$13</f>
        <v>175.08</v>
      </c>
      <c r="N79" s="387">
        <f>H79*'Unitary agency cost'!$H$18</f>
        <v>159.29999999999998</v>
      </c>
      <c r="O79" s="387">
        <f>I79*'Unitary agency cost'!$H$20</f>
        <v>163.79999999999998</v>
      </c>
      <c r="P79" s="376" t="s">
        <v>59</v>
      </c>
      <c r="Q79" s="387">
        <f t="shared" si="21"/>
        <v>498.17999999999995</v>
      </c>
      <c r="R79" s="389">
        <f>Q79/$Q$6</f>
        <v>0.64263047908980675</v>
      </c>
      <c r="S79" s="436">
        <f>S74</f>
        <v>120</v>
      </c>
      <c r="T79" s="389">
        <f>S79/$S$6</f>
        <v>1.2</v>
      </c>
    </row>
    <row r="80" spans="2:25" x14ac:dyDescent="0.25">
      <c r="B80" s="640"/>
      <c r="C80" s="652"/>
      <c r="D80" s="519" t="s">
        <v>337</v>
      </c>
      <c r="E80" s="562" t="s">
        <v>66</v>
      </c>
      <c r="F80" s="578" t="s">
        <v>76</v>
      </c>
      <c r="G80" s="520">
        <f t="shared" si="22"/>
        <v>2</v>
      </c>
      <c r="H80" s="409">
        <f t="shared" si="22"/>
        <v>270</v>
      </c>
      <c r="I80" s="445">
        <f t="shared" si="22"/>
        <v>6.3</v>
      </c>
      <c r="J80" s="409">
        <f t="shared" si="22"/>
        <v>36</v>
      </c>
      <c r="K80" s="409">
        <f t="shared" si="22"/>
        <v>6</v>
      </c>
      <c r="L80" s="521">
        <f>L75</f>
        <v>20</v>
      </c>
      <c r="M80" s="522">
        <f>SUM(M78:M79)</f>
        <v>175.08</v>
      </c>
      <c r="N80" s="523">
        <f>SUM(N78:N79)</f>
        <v>159.29999999999998</v>
      </c>
      <c r="O80" s="523">
        <f>SUM(O78:O79)</f>
        <v>163.79999999999998</v>
      </c>
      <c r="P80" s="523" t="s">
        <v>59</v>
      </c>
      <c r="Q80" s="523">
        <f>SUM(M80:P80)</f>
        <v>498.17999999999995</v>
      </c>
      <c r="R80" s="682">
        <f>SUM(Q80:Q82)/$Q$6</f>
        <v>1.7393881565420179</v>
      </c>
      <c r="S80" s="438">
        <f>S75</f>
        <v>180</v>
      </c>
      <c r="T80" s="524">
        <f>S80/$S$6</f>
        <v>1.8</v>
      </c>
    </row>
    <row r="81" spans="2:25" x14ac:dyDescent="0.25">
      <c r="B81" s="640"/>
      <c r="C81" s="652"/>
      <c r="D81" s="519" t="s">
        <v>253</v>
      </c>
      <c r="E81" s="562" t="s">
        <v>71</v>
      </c>
      <c r="F81" s="588" t="s">
        <v>76</v>
      </c>
      <c r="G81" s="671">
        <f t="shared" si="22"/>
        <v>2</v>
      </c>
      <c r="H81" s="409">
        <f t="shared" si="22"/>
        <v>218.87999999999997</v>
      </c>
      <c r="I81" s="445">
        <f t="shared" si="22"/>
        <v>6.839999999999999</v>
      </c>
      <c r="J81" s="409">
        <f t="shared" si="22"/>
        <v>48</v>
      </c>
      <c r="K81" s="409">
        <f t="shared" si="22"/>
        <v>6</v>
      </c>
      <c r="L81" s="521">
        <f>L76</f>
        <v>15</v>
      </c>
      <c r="M81" s="685">
        <f>G81*'Unitary agency cost'!$J$13</f>
        <v>91.927458143074588</v>
      </c>
      <c r="N81" s="523">
        <f>H81*'Unitary agency cost'!$J$18</f>
        <v>71.377028571428554</v>
      </c>
      <c r="O81" s="523">
        <f>I81*'Unitary agency cost'!$J$20</f>
        <v>177.83999999999997</v>
      </c>
      <c r="P81" s="523">
        <f>J81*'Unitary agency cost'!$J$22</f>
        <v>30</v>
      </c>
      <c r="Q81" s="523">
        <f>SUM(M81:P81)</f>
        <v>371.1444867145031</v>
      </c>
      <c r="R81" s="683"/>
      <c r="S81" s="421" t="s">
        <v>59</v>
      </c>
      <c r="T81" s="538" t="s">
        <v>59</v>
      </c>
    </row>
    <row r="82" spans="2:25" ht="24.75" thickBot="1" x14ac:dyDescent="0.3">
      <c r="B82" s="641"/>
      <c r="C82" s="653"/>
      <c r="D82" s="487" t="s">
        <v>252</v>
      </c>
      <c r="E82" s="559" t="s">
        <v>71</v>
      </c>
      <c r="F82" s="582" t="s">
        <v>77</v>
      </c>
      <c r="G82" s="672"/>
      <c r="H82" s="526">
        <f>H77</f>
        <v>403.19999999999993</v>
      </c>
      <c r="I82" s="527">
        <f>I77</f>
        <v>12.599999999999998</v>
      </c>
      <c r="J82" s="526">
        <f>J77</f>
        <v>32</v>
      </c>
      <c r="K82" s="526">
        <f>K77</f>
        <v>12</v>
      </c>
      <c r="L82" s="528">
        <f>L77</f>
        <v>50</v>
      </c>
      <c r="M82" s="686"/>
      <c r="N82" s="489">
        <f>H82*'Unitary agency cost'!$J$18</f>
        <v>131.48399999999998</v>
      </c>
      <c r="O82" s="489">
        <f>I82*'Unitary agency cost'!$J$20</f>
        <v>327.59999999999997</v>
      </c>
      <c r="P82" s="489">
        <f>J82*'Unitary agency cost'!$J$22</f>
        <v>20</v>
      </c>
      <c r="Q82" s="489">
        <f>SUM(M82:P82)</f>
        <v>479.08399999999995</v>
      </c>
      <c r="R82" s="684"/>
      <c r="S82" s="529" t="s">
        <v>59</v>
      </c>
      <c r="T82" s="531" t="s">
        <v>59</v>
      </c>
      <c r="X82" s="447"/>
      <c r="Y82" s="447"/>
    </row>
    <row r="83" spans="2:25" x14ac:dyDescent="0.25">
      <c r="B83" s="10"/>
      <c r="C83" s="405"/>
      <c r="D83" s="10"/>
      <c r="E83" s="10"/>
      <c r="F83" s="10"/>
      <c r="G83" s="10"/>
      <c r="H83" s="10"/>
      <c r="I83" s="10"/>
      <c r="J83" s="10"/>
      <c r="K83" s="10"/>
      <c r="L83" s="10"/>
      <c r="M83" s="10"/>
      <c r="N83" s="10"/>
      <c r="O83" s="10"/>
      <c r="P83" s="10"/>
      <c r="Q83" s="10"/>
      <c r="R83" s="10"/>
      <c r="S83" s="10"/>
      <c r="T83" s="10"/>
    </row>
    <row r="84" spans="2:25" x14ac:dyDescent="0.25">
      <c r="O84" s="210"/>
      <c r="Q84" s="447"/>
    </row>
    <row r="85" spans="2:25" x14ac:dyDescent="0.25">
      <c r="H85" s="447"/>
      <c r="I85" s="597"/>
    </row>
  </sheetData>
  <mergeCells count="65">
    <mergeCell ref="L78:L79"/>
    <mergeCell ref="G66:G67"/>
    <mergeCell ref="G81:G82"/>
    <mergeCell ref="R65:R67"/>
    <mergeCell ref="R70:R72"/>
    <mergeCell ref="R75:R77"/>
    <mergeCell ref="R80:R82"/>
    <mergeCell ref="M81:M82"/>
    <mergeCell ref="M66:M67"/>
    <mergeCell ref="M71:M72"/>
    <mergeCell ref="M76:M77"/>
    <mergeCell ref="G71:G72"/>
    <mergeCell ref="G76:G77"/>
    <mergeCell ref="L41:L42"/>
    <mergeCell ref="L46:L47"/>
    <mergeCell ref="L63:L64"/>
    <mergeCell ref="L68:L69"/>
    <mergeCell ref="L73:L74"/>
    <mergeCell ref="L17:L18"/>
    <mergeCell ref="L20:L21"/>
    <mergeCell ref="L29:L30"/>
    <mergeCell ref="L33:L34"/>
    <mergeCell ref="L37:L38"/>
    <mergeCell ref="M2:R2"/>
    <mergeCell ref="G2:L2"/>
    <mergeCell ref="S2:T2"/>
    <mergeCell ref="L11:L12"/>
    <mergeCell ref="L14:L15"/>
    <mergeCell ref="B11:B22"/>
    <mergeCell ref="C11:C13"/>
    <mergeCell ref="C14:C16"/>
    <mergeCell ref="C17:C19"/>
    <mergeCell ref="C20:C22"/>
    <mergeCell ref="B63:B82"/>
    <mergeCell ref="C63:C67"/>
    <mergeCell ref="C73:C77"/>
    <mergeCell ref="B24:B27"/>
    <mergeCell ref="B29:B44"/>
    <mergeCell ref="C29:C32"/>
    <mergeCell ref="C33:C36"/>
    <mergeCell ref="C37:C40"/>
    <mergeCell ref="C41:C44"/>
    <mergeCell ref="B46:B61"/>
    <mergeCell ref="C46:C49"/>
    <mergeCell ref="C50:C53"/>
    <mergeCell ref="C54:C57"/>
    <mergeCell ref="C58:C61"/>
    <mergeCell ref="C78:C82"/>
    <mergeCell ref="C68:C72"/>
    <mergeCell ref="R60:R61"/>
    <mergeCell ref="D2:D4"/>
    <mergeCell ref="E2:E4"/>
    <mergeCell ref="F2:F4"/>
    <mergeCell ref="B2:C4"/>
    <mergeCell ref="L54:L55"/>
    <mergeCell ref="R48:R49"/>
    <mergeCell ref="R52:R53"/>
    <mergeCell ref="R56:R57"/>
    <mergeCell ref="L58:L59"/>
    <mergeCell ref="R31:R32"/>
    <mergeCell ref="R35:R36"/>
    <mergeCell ref="R39:R40"/>
    <mergeCell ref="R43:R44"/>
    <mergeCell ref="L50:L51"/>
    <mergeCell ref="B6:B9"/>
  </mergeCells>
  <pageMargins left="0.7" right="0.7" top="0.75" bottom="0.75" header="0.3" footer="0.3"/>
  <pageSetup paperSize="9" orientation="portrait" horizontalDpi="360" verticalDpi="36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C32"/>
  <sheetViews>
    <sheetView topLeftCell="B1" zoomScaleNormal="100" workbookViewId="0">
      <pane xSplit="3" topLeftCell="E1" activePane="topRight" state="frozen"/>
      <selection activeCell="B1" sqref="B1"/>
      <selection pane="topRight" activeCell="XEM17" sqref="XEM17"/>
    </sheetView>
  </sheetViews>
  <sheetFormatPr baseColWidth="10" defaultColWidth="9.140625" defaultRowHeight="15" x14ac:dyDescent="0.25"/>
  <cols>
    <col min="1" max="1" width="3.140625" customWidth="1"/>
    <col min="2" max="2" width="23.7109375" style="3" bestFit="1" customWidth="1"/>
    <col min="3" max="4" width="8.28515625" customWidth="1"/>
    <col min="5" max="6" width="7.28515625" style="2" customWidth="1"/>
    <col min="7" max="28" width="7.28515625" customWidth="1"/>
    <col min="29" max="16384" width="9.140625" style="778"/>
  </cols>
  <sheetData>
    <row r="1" spans="1:29" x14ac:dyDescent="0.25">
      <c r="A1" s="10"/>
      <c r="B1" s="41"/>
      <c r="C1" s="10"/>
      <c r="D1" s="10"/>
      <c r="E1" s="11"/>
      <c r="F1" s="11"/>
      <c r="G1" s="10"/>
      <c r="H1" s="10"/>
      <c r="I1" s="10"/>
      <c r="J1" s="10"/>
      <c r="K1" s="10"/>
      <c r="L1" s="10"/>
      <c r="M1" s="10"/>
      <c r="N1" s="10"/>
      <c r="O1" s="10"/>
      <c r="P1" s="10"/>
      <c r="Q1" s="10"/>
      <c r="R1" s="10"/>
      <c r="S1" s="10"/>
      <c r="T1" s="10"/>
      <c r="U1" s="10"/>
      <c r="V1" s="10"/>
      <c r="W1" s="10"/>
      <c r="X1" s="10"/>
      <c r="Y1" s="10"/>
      <c r="Z1" s="10"/>
      <c r="AA1" s="10"/>
      <c r="AB1" s="10"/>
    </row>
    <row r="2" spans="1:29" ht="26.25" x14ac:dyDescent="0.25">
      <c r="A2" s="10"/>
      <c r="B2" s="40" t="s">
        <v>88</v>
      </c>
      <c r="C2" s="10"/>
      <c r="D2" s="10"/>
      <c r="E2" s="11"/>
      <c r="F2" s="552"/>
      <c r="G2" s="10"/>
      <c r="H2" s="10"/>
      <c r="I2" s="591"/>
      <c r="J2" s="591"/>
      <c r="K2" s="10"/>
      <c r="L2" s="10"/>
      <c r="M2" s="10"/>
      <c r="N2" s="10"/>
      <c r="O2" s="10"/>
      <c r="P2" s="10"/>
      <c r="Q2" s="10"/>
      <c r="R2" s="10"/>
      <c r="S2" s="10"/>
      <c r="T2" s="10"/>
      <c r="U2" s="10"/>
      <c r="V2" s="10"/>
      <c r="W2" s="10"/>
      <c r="X2" s="10"/>
      <c r="Y2" s="10"/>
      <c r="Z2" s="10"/>
      <c r="AA2" s="10"/>
      <c r="AB2" s="10"/>
    </row>
    <row r="3" spans="1:29" ht="15.6" customHeight="1" x14ac:dyDescent="0.25">
      <c r="A3" s="10"/>
      <c r="B3" s="700" t="s">
        <v>89</v>
      </c>
      <c r="C3" s="700" t="s">
        <v>90</v>
      </c>
      <c r="D3" s="700" t="s">
        <v>91</v>
      </c>
      <c r="E3" s="697" t="s">
        <v>92</v>
      </c>
      <c r="F3" s="699"/>
      <c r="G3" s="699"/>
      <c r="H3" s="699"/>
      <c r="I3" s="699"/>
      <c r="J3" s="698"/>
      <c r="K3" s="697" t="s">
        <v>93</v>
      </c>
      <c r="L3" s="699"/>
      <c r="M3" s="699"/>
      <c r="N3" s="699"/>
      <c r="O3" s="699"/>
      <c r="P3" s="698"/>
      <c r="Q3" s="697" t="s">
        <v>94</v>
      </c>
      <c r="R3" s="699"/>
      <c r="S3" s="699"/>
      <c r="T3" s="699"/>
      <c r="U3" s="699"/>
      <c r="V3" s="698"/>
      <c r="W3" s="697" t="s">
        <v>95</v>
      </c>
      <c r="X3" s="699"/>
      <c r="Y3" s="699"/>
      <c r="Z3" s="699"/>
      <c r="AA3" s="699"/>
      <c r="AB3" s="698"/>
    </row>
    <row r="4" spans="1:29" ht="15.6" customHeight="1" x14ac:dyDescent="0.25">
      <c r="A4" s="10"/>
      <c r="B4" s="700"/>
      <c r="C4" s="700"/>
      <c r="D4" s="700"/>
      <c r="E4" s="701" t="s">
        <v>57</v>
      </c>
      <c r="F4" s="701"/>
      <c r="G4" s="701" t="s">
        <v>65</v>
      </c>
      <c r="H4" s="701"/>
      <c r="I4" s="697" t="s">
        <v>71</v>
      </c>
      <c r="J4" s="698"/>
      <c r="K4" s="701" t="s">
        <v>57</v>
      </c>
      <c r="L4" s="701"/>
      <c r="M4" s="701" t="s">
        <v>65</v>
      </c>
      <c r="N4" s="701"/>
      <c r="O4" s="697" t="s">
        <v>71</v>
      </c>
      <c r="P4" s="698"/>
      <c r="Q4" s="701" t="s">
        <v>57</v>
      </c>
      <c r="R4" s="701"/>
      <c r="S4" s="701" t="s">
        <v>65</v>
      </c>
      <c r="T4" s="701"/>
      <c r="U4" s="697" t="s">
        <v>71</v>
      </c>
      <c r="V4" s="698"/>
      <c r="W4" s="701" t="s">
        <v>57</v>
      </c>
      <c r="X4" s="701"/>
      <c r="Y4" s="701" t="s">
        <v>65</v>
      </c>
      <c r="Z4" s="701"/>
      <c r="AA4" s="697" t="s">
        <v>71</v>
      </c>
      <c r="AB4" s="698"/>
    </row>
    <row r="5" spans="1:29" ht="15.6" customHeight="1" x14ac:dyDescent="0.25">
      <c r="A5" s="10"/>
      <c r="B5" s="700"/>
      <c r="C5" s="700"/>
      <c r="D5" s="700"/>
      <c r="E5" s="12" t="s">
        <v>96</v>
      </c>
      <c r="F5" s="12" t="s">
        <v>97</v>
      </c>
      <c r="G5" s="12" t="s">
        <v>96</v>
      </c>
      <c r="H5" s="12" t="s">
        <v>97</v>
      </c>
      <c r="I5" s="12" t="s">
        <v>96</v>
      </c>
      <c r="J5" s="12" t="s">
        <v>97</v>
      </c>
      <c r="K5" s="12" t="s">
        <v>96</v>
      </c>
      <c r="L5" s="12" t="s">
        <v>97</v>
      </c>
      <c r="M5" s="12" t="s">
        <v>96</v>
      </c>
      <c r="N5" s="12" t="s">
        <v>97</v>
      </c>
      <c r="O5" s="12" t="s">
        <v>96</v>
      </c>
      <c r="P5" s="12" t="s">
        <v>97</v>
      </c>
      <c r="Q5" s="12" t="s">
        <v>96</v>
      </c>
      <c r="R5" s="12" t="s">
        <v>97</v>
      </c>
      <c r="S5" s="12" t="s">
        <v>96</v>
      </c>
      <c r="T5" s="12" t="s">
        <v>97</v>
      </c>
      <c r="U5" s="12" t="s">
        <v>96</v>
      </c>
      <c r="V5" s="12" t="s">
        <v>97</v>
      </c>
      <c r="W5" s="12" t="s">
        <v>96</v>
      </c>
      <c r="X5" s="12" t="s">
        <v>97</v>
      </c>
      <c r="Y5" s="12" t="s">
        <v>96</v>
      </c>
      <c r="Z5" s="12" t="s">
        <v>97</v>
      </c>
      <c r="AA5" s="12" t="s">
        <v>96</v>
      </c>
      <c r="AB5" s="12" t="s">
        <v>97</v>
      </c>
    </row>
    <row r="6" spans="1:29" ht="15.6" customHeight="1" x14ac:dyDescent="0.25">
      <c r="A6" s="10"/>
      <c r="B6" s="322" t="s">
        <v>98</v>
      </c>
      <c r="C6" s="323" t="s">
        <v>99</v>
      </c>
      <c r="D6" s="740" t="s">
        <v>100</v>
      </c>
      <c r="E6" s="344" t="s">
        <v>101</v>
      </c>
      <c r="F6" s="324">
        <v>22.47</v>
      </c>
      <c r="G6" s="365" t="s">
        <v>101</v>
      </c>
      <c r="H6" s="324">
        <v>10.41</v>
      </c>
      <c r="I6" s="367" t="s">
        <v>101</v>
      </c>
      <c r="J6" s="325">
        <f>1200/365</f>
        <v>3.2876712328767121</v>
      </c>
      <c r="K6" s="354" t="s">
        <v>102</v>
      </c>
      <c r="L6" s="324">
        <f t="shared" ref="L6:L12" si="0">F6*K6</f>
        <v>22.47</v>
      </c>
      <c r="M6" s="363">
        <v>1.2</v>
      </c>
      <c r="N6" s="324">
        <f>H6*M6</f>
        <v>12.491999999999999</v>
      </c>
      <c r="O6" s="363">
        <v>1.2</v>
      </c>
      <c r="P6" s="325">
        <f>J6*O6</f>
        <v>3.9452054794520546</v>
      </c>
      <c r="Q6" s="354">
        <v>1.1000000000000001</v>
      </c>
      <c r="R6" s="324">
        <f>F6*Q6</f>
        <v>24.717000000000002</v>
      </c>
      <c r="S6" s="363">
        <v>1.2</v>
      </c>
      <c r="T6" s="324">
        <f>H6*S6</f>
        <v>12.491999999999999</v>
      </c>
      <c r="U6" s="363">
        <v>1.2</v>
      </c>
      <c r="V6" s="325">
        <f>J6*U6</f>
        <v>3.9452054794520546</v>
      </c>
      <c r="W6" s="354">
        <v>1.2</v>
      </c>
      <c r="X6" s="324">
        <f>F6*W6</f>
        <v>26.963999999999999</v>
      </c>
      <c r="Y6" s="363">
        <v>1.2</v>
      </c>
      <c r="Z6" s="324">
        <f>H6*Y6</f>
        <v>12.491999999999999</v>
      </c>
      <c r="AA6" s="363">
        <v>1.2</v>
      </c>
      <c r="AB6" s="325">
        <f>J6*AA6</f>
        <v>3.9452054794520546</v>
      </c>
    </row>
    <row r="7" spans="1:29" ht="15.6" customHeight="1" x14ac:dyDescent="0.25">
      <c r="A7" s="10"/>
      <c r="B7" s="326" t="s">
        <v>103</v>
      </c>
      <c r="C7" s="327" t="s">
        <v>104</v>
      </c>
      <c r="D7" s="741" t="s">
        <v>100</v>
      </c>
      <c r="E7" s="345" t="s">
        <v>105</v>
      </c>
      <c r="F7" s="756">
        <v>17.809999999999999</v>
      </c>
      <c r="G7" s="757" t="s">
        <v>101</v>
      </c>
      <c r="H7" s="756">
        <v>9.86</v>
      </c>
      <c r="I7" s="757" t="s">
        <v>101</v>
      </c>
      <c r="J7" s="328">
        <f>800/360</f>
        <v>2.2222222222222223</v>
      </c>
      <c r="K7" s="355" t="s">
        <v>243</v>
      </c>
      <c r="L7" s="756">
        <f>F7*K7</f>
        <v>8.9049999999999994</v>
      </c>
      <c r="M7" s="749">
        <v>0.5</v>
      </c>
      <c r="N7" s="756">
        <f>H7*M7</f>
        <v>4.93</v>
      </c>
      <c r="O7" s="749">
        <v>0.5</v>
      </c>
      <c r="P7" s="328">
        <f>J7*O7</f>
        <v>1.1111111111111112</v>
      </c>
      <c r="Q7" s="355">
        <v>0.5</v>
      </c>
      <c r="R7" s="756">
        <f>F7*Q7</f>
        <v>8.9049999999999994</v>
      </c>
      <c r="S7" s="749">
        <v>0.5</v>
      </c>
      <c r="T7" s="756">
        <f>H7*S7</f>
        <v>4.93</v>
      </c>
      <c r="U7" s="749">
        <v>0.5</v>
      </c>
      <c r="V7" s="328">
        <f>J7*U7</f>
        <v>1.1111111111111112</v>
      </c>
      <c r="W7" s="355">
        <v>0.5</v>
      </c>
      <c r="X7" s="756">
        <f>F7*W7</f>
        <v>8.9049999999999994</v>
      </c>
      <c r="Y7" s="749">
        <v>0.5</v>
      </c>
      <c r="Z7" s="756">
        <f>H7*Y7</f>
        <v>4.93</v>
      </c>
      <c r="AA7" s="749">
        <v>0.5</v>
      </c>
      <c r="AB7" s="328">
        <f>J7*AA7</f>
        <v>1.1111111111111112</v>
      </c>
    </row>
    <row r="8" spans="1:29" ht="15.6" customHeight="1" x14ac:dyDescent="0.25">
      <c r="A8" s="10"/>
      <c r="B8" s="326" t="s">
        <v>106</v>
      </c>
      <c r="C8" s="327" t="s">
        <v>107</v>
      </c>
      <c r="D8" s="741" t="s">
        <v>100</v>
      </c>
      <c r="E8" s="345" t="s">
        <v>105</v>
      </c>
      <c r="F8" s="756">
        <v>15.07</v>
      </c>
      <c r="G8" s="757" t="s">
        <v>105</v>
      </c>
      <c r="H8" s="756">
        <v>10.96</v>
      </c>
      <c r="I8" s="757" t="s">
        <v>108</v>
      </c>
      <c r="J8" s="328">
        <f>600/365</f>
        <v>1.6438356164383561</v>
      </c>
      <c r="K8" s="355" t="s">
        <v>102</v>
      </c>
      <c r="L8" s="756">
        <f t="shared" si="0"/>
        <v>15.07</v>
      </c>
      <c r="M8" s="749" t="s">
        <v>102</v>
      </c>
      <c r="N8" s="756">
        <f t="shared" ref="N8:N12" si="1">H8*M8</f>
        <v>10.96</v>
      </c>
      <c r="O8" s="749" t="s">
        <v>102</v>
      </c>
      <c r="P8" s="328">
        <f t="shared" ref="P8:P11" si="2">J8*O8</f>
        <v>1.6438356164383561</v>
      </c>
      <c r="Q8" s="355" t="s">
        <v>102</v>
      </c>
      <c r="R8" s="756">
        <f t="shared" ref="R8:R10" si="3">F8*Q8</f>
        <v>15.07</v>
      </c>
      <c r="S8" s="749" t="s">
        <v>102</v>
      </c>
      <c r="T8" s="756">
        <f t="shared" ref="T8:T10" si="4">H8*S8</f>
        <v>10.96</v>
      </c>
      <c r="U8" s="749" t="s">
        <v>102</v>
      </c>
      <c r="V8" s="328">
        <f t="shared" ref="V8:V10" si="5">J8*U8</f>
        <v>1.6438356164383561</v>
      </c>
      <c r="W8" s="355" t="s">
        <v>102</v>
      </c>
      <c r="X8" s="756">
        <f t="shared" ref="X8:X10" si="6">F8*W8</f>
        <v>15.07</v>
      </c>
      <c r="Y8" s="749" t="s">
        <v>102</v>
      </c>
      <c r="Z8" s="756">
        <f t="shared" ref="Z8:Z10" si="7">H8*Y8</f>
        <v>10.96</v>
      </c>
      <c r="AA8" s="749" t="s">
        <v>102</v>
      </c>
      <c r="AB8" s="328">
        <f t="shared" ref="AB8:AB10" si="8">J8*AA8</f>
        <v>1.6438356164383561</v>
      </c>
    </row>
    <row r="9" spans="1:29" ht="15.6" customHeight="1" x14ac:dyDescent="0.25">
      <c r="A9" s="10"/>
      <c r="B9" s="326" t="s">
        <v>109</v>
      </c>
      <c r="C9" s="327" t="s">
        <v>110</v>
      </c>
      <c r="D9" s="741" t="s">
        <v>100</v>
      </c>
      <c r="E9" s="345" t="s">
        <v>111</v>
      </c>
      <c r="F9" s="756">
        <v>0</v>
      </c>
      <c r="G9" s="757" t="s">
        <v>111</v>
      </c>
      <c r="H9" s="756">
        <v>0</v>
      </c>
      <c r="I9" s="758" t="s">
        <v>111</v>
      </c>
      <c r="J9" s="328">
        <v>0</v>
      </c>
      <c r="K9" s="355" t="s">
        <v>102</v>
      </c>
      <c r="L9" s="756">
        <f t="shared" si="0"/>
        <v>0</v>
      </c>
      <c r="M9" s="749" t="s">
        <v>102</v>
      </c>
      <c r="N9" s="756">
        <f t="shared" si="1"/>
        <v>0</v>
      </c>
      <c r="O9" s="749" t="s">
        <v>102</v>
      </c>
      <c r="P9" s="328">
        <f t="shared" si="2"/>
        <v>0</v>
      </c>
      <c r="Q9" s="355" t="s">
        <v>102</v>
      </c>
      <c r="R9" s="756">
        <f t="shared" si="3"/>
        <v>0</v>
      </c>
      <c r="S9" s="749" t="s">
        <v>102</v>
      </c>
      <c r="T9" s="756">
        <f t="shared" si="4"/>
        <v>0</v>
      </c>
      <c r="U9" s="749" t="s">
        <v>102</v>
      </c>
      <c r="V9" s="328">
        <f t="shared" si="5"/>
        <v>0</v>
      </c>
      <c r="W9" s="355" t="s">
        <v>102</v>
      </c>
      <c r="X9" s="756">
        <f t="shared" si="6"/>
        <v>0</v>
      </c>
      <c r="Y9" s="749" t="s">
        <v>102</v>
      </c>
      <c r="Z9" s="756">
        <f t="shared" si="7"/>
        <v>0</v>
      </c>
      <c r="AA9" s="749" t="s">
        <v>102</v>
      </c>
      <c r="AB9" s="328">
        <f t="shared" si="8"/>
        <v>0</v>
      </c>
    </row>
    <row r="10" spans="1:29" ht="15.6" customHeight="1" x14ac:dyDescent="0.25">
      <c r="A10" s="10"/>
      <c r="B10" s="326" t="s">
        <v>112</v>
      </c>
      <c r="C10" s="327" t="s">
        <v>113</v>
      </c>
      <c r="D10" s="741" t="s">
        <v>100</v>
      </c>
      <c r="E10" s="345" t="s">
        <v>114</v>
      </c>
      <c r="F10" s="756">
        <v>0</v>
      </c>
      <c r="G10" s="757" t="s">
        <v>114</v>
      </c>
      <c r="H10" s="756">
        <v>0</v>
      </c>
      <c r="I10" s="758" t="s">
        <v>114</v>
      </c>
      <c r="J10" s="328">
        <v>0</v>
      </c>
      <c r="K10" s="355" t="s">
        <v>102</v>
      </c>
      <c r="L10" s="756">
        <f t="shared" si="0"/>
        <v>0</v>
      </c>
      <c r="M10" s="749" t="s">
        <v>102</v>
      </c>
      <c r="N10" s="756">
        <f t="shared" si="1"/>
        <v>0</v>
      </c>
      <c r="O10" s="749" t="s">
        <v>102</v>
      </c>
      <c r="P10" s="328">
        <f t="shared" si="2"/>
        <v>0</v>
      </c>
      <c r="Q10" s="355" t="s">
        <v>102</v>
      </c>
      <c r="R10" s="756">
        <f t="shared" si="3"/>
        <v>0</v>
      </c>
      <c r="S10" s="749" t="s">
        <v>102</v>
      </c>
      <c r="T10" s="756">
        <f t="shared" si="4"/>
        <v>0</v>
      </c>
      <c r="U10" s="749" t="s">
        <v>102</v>
      </c>
      <c r="V10" s="328">
        <f t="shared" si="5"/>
        <v>0</v>
      </c>
      <c r="W10" s="355" t="s">
        <v>102</v>
      </c>
      <c r="X10" s="756">
        <f t="shared" si="6"/>
        <v>0</v>
      </c>
      <c r="Y10" s="749" t="s">
        <v>102</v>
      </c>
      <c r="Z10" s="756">
        <f t="shared" si="7"/>
        <v>0</v>
      </c>
      <c r="AA10" s="749" t="s">
        <v>102</v>
      </c>
      <c r="AB10" s="328">
        <f t="shared" si="8"/>
        <v>0</v>
      </c>
    </row>
    <row r="11" spans="1:29" ht="15.6" customHeight="1" x14ac:dyDescent="0.25">
      <c r="A11" s="10"/>
      <c r="B11" s="326" t="s">
        <v>115</v>
      </c>
      <c r="C11" s="327" t="s">
        <v>116</v>
      </c>
      <c r="D11" s="741" t="s">
        <v>100</v>
      </c>
      <c r="E11" s="346" t="s">
        <v>117</v>
      </c>
      <c r="F11" s="756">
        <v>38.81</v>
      </c>
      <c r="G11" s="758" t="s">
        <v>117</v>
      </c>
      <c r="H11" s="756">
        <v>38.81</v>
      </c>
      <c r="I11" s="759" t="s">
        <v>118</v>
      </c>
      <c r="J11" s="328">
        <v>38.81</v>
      </c>
      <c r="K11" s="355" t="s">
        <v>102</v>
      </c>
      <c r="L11" s="756">
        <f t="shared" si="0"/>
        <v>38.81</v>
      </c>
      <c r="M11" s="749" t="s">
        <v>102</v>
      </c>
      <c r="N11" s="756">
        <f t="shared" si="1"/>
        <v>38.81</v>
      </c>
      <c r="O11" s="749" t="s">
        <v>102</v>
      </c>
      <c r="P11" s="328">
        <f t="shared" si="2"/>
        <v>38.81</v>
      </c>
      <c r="Q11" s="355">
        <v>1.1000000000000001</v>
      </c>
      <c r="R11" s="756">
        <f>F11*Q11</f>
        <v>42.691000000000003</v>
      </c>
      <c r="S11" s="749">
        <v>1.1000000000000001</v>
      </c>
      <c r="T11" s="756">
        <f>H11*S11</f>
        <v>42.691000000000003</v>
      </c>
      <c r="U11" s="749">
        <v>1.1000000000000001</v>
      </c>
      <c r="V11" s="328">
        <f>J11*U11</f>
        <v>42.691000000000003</v>
      </c>
      <c r="W11" s="355">
        <v>1.2</v>
      </c>
      <c r="X11" s="756">
        <f>F11*W11</f>
        <v>46.572000000000003</v>
      </c>
      <c r="Y11" s="749">
        <v>1.2</v>
      </c>
      <c r="Z11" s="756">
        <f>H11*Y11</f>
        <v>46.572000000000003</v>
      </c>
      <c r="AA11" s="749">
        <v>1.2</v>
      </c>
      <c r="AB11" s="328">
        <f>J11*AA11</f>
        <v>46.572000000000003</v>
      </c>
    </row>
    <row r="12" spans="1:29" ht="15.6" customHeight="1" x14ac:dyDescent="0.25">
      <c r="A12" s="10"/>
      <c r="B12" s="326" t="s">
        <v>119</v>
      </c>
      <c r="C12" s="327" t="s">
        <v>120</v>
      </c>
      <c r="D12" s="741" t="s">
        <v>100</v>
      </c>
      <c r="E12" s="346" t="s">
        <v>121</v>
      </c>
      <c r="F12" s="756">
        <f>50/2</f>
        <v>25</v>
      </c>
      <c r="G12" s="758" t="s">
        <v>122</v>
      </c>
      <c r="H12" s="756">
        <f>35/2</f>
        <v>17.5</v>
      </c>
      <c r="I12" s="758" t="s">
        <v>123</v>
      </c>
      <c r="J12" s="369"/>
      <c r="K12" s="355" t="s">
        <v>102</v>
      </c>
      <c r="L12" s="756">
        <f t="shared" si="0"/>
        <v>25</v>
      </c>
      <c r="M12" s="749" t="s">
        <v>102</v>
      </c>
      <c r="N12" s="756">
        <f t="shared" si="1"/>
        <v>17.5</v>
      </c>
      <c r="O12" s="749" t="s">
        <v>123</v>
      </c>
      <c r="P12" s="369"/>
      <c r="Q12" s="355">
        <v>1.1499999999999999</v>
      </c>
      <c r="R12" s="756">
        <f>F12*Q12</f>
        <v>28.749999999999996</v>
      </c>
      <c r="S12" s="749">
        <v>1.1499999999999999</v>
      </c>
      <c r="T12" s="756">
        <f>H12*S12</f>
        <v>20.125</v>
      </c>
      <c r="U12" s="749" t="s">
        <v>123</v>
      </c>
      <c r="V12" s="369"/>
      <c r="W12" s="355">
        <v>1.3</v>
      </c>
      <c r="X12" s="756">
        <f>F12*W12</f>
        <v>32.5</v>
      </c>
      <c r="Y12" s="749">
        <v>1.3</v>
      </c>
      <c r="Z12" s="756">
        <f>H12*Y12</f>
        <v>22.75</v>
      </c>
      <c r="AA12" s="749" t="s">
        <v>123</v>
      </c>
      <c r="AB12" s="369"/>
    </row>
    <row r="13" spans="1:29" ht="15.6" customHeight="1" x14ac:dyDescent="0.25">
      <c r="A13" s="10"/>
      <c r="B13" s="332" t="s">
        <v>124</v>
      </c>
      <c r="C13" s="333" t="s">
        <v>37</v>
      </c>
      <c r="D13" s="742" t="s">
        <v>100</v>
      </c>
      <c r="E13" s="347"/>
      <c r="F13" s="760">
        <f>SUM(F6:F12)</f>
        <v>119.16</v>
      </c>
      <c r="G13" s="761"/>
      <c r="H13" s="760">
        <f>SUM(H6:H12)</f>
        <v>87.54</v>
      </c>
      <c r="I13" s="762"/>
      <c r="J13" s="334">
        <f>SUM(J6:J12)</f>
        <v>45.963729071537294</v>
      </c>
      <c r="K13" s="356">
        <f>L13/F13</f>
        <v>0.92526854649211143</v>
      </c>
      <c r="L13" s="760">
        <f>SUM(L6:L12)</f>
        <v>110.255</v>
      </c>
      <c r="M13" s="750">
        <f>N13/H13</f>
        <v>0.96746630111948828</v>
      </c>
      <c r="N13" s="760">
        <f>SUM(N6:N12)</f>
        <v>84.692000000000007</v>
      </c>
      <c r="O13" s="750">
        <f>P13/J13</f>
        <v>0.99013185236059009</v>
      </c>
      <c r="P13" s="334">
        <f>SUM(P6:P12)</f>
        <v>45.510152207001525</v>
      </c>
      <c r="Q13" s="356">
        <f>R13/F13</f>
        <v>1.0081654917757639</v>
      </c>
      <c r="R13" s="760">
        <f>SUM(R6:R12)</f>
        <v>120.13300000000001</v>
      </c>
      <c r="S13" s="750">
        <f>T13/H13</f>
        <v>1.04178661183459</v>
      </c>
      <c r="T13" s="760">
        <f>SUM(T6:T12)</f>
        <v>91.198000000000008</v>
      </c>
      <c r="U13" s="750">
        <f>V13/J13</f>
        <v>1.0745679953454133</v>
      </c>
      <c r="V13" s="334">
        <f>SUM(V6:V12)</f>
        <v>49.391152207001525</v>
      </c>
      <c r="W13" s="356">
        <f>X13/F13</f>
        <v>1.091062437059416</v>
      </c>
      <c r="X13" s="760">
        <f>SUM(X6:X12)</f>
        <v>130.011</v>
      </c>
      <c r="Y13" s="750">
        <f>Z13/H13</f>
        <v>1.1161069225496916</v>
      </c>
      <c r="Z13" s="760">
        <f>SUM(Z6:Z12)</f>
        <v>97.704000000000008</v>
      </c>
      <c r="AA13" s="750">
        <f>AB13/J13</f>
        <v>1.1590041383302365</v>
      </c>
      <c r="AB13" s="334">
        <f>SUM(AB6:AB12)</f>
        <v>53.272152207001525</v>
      </c>
    </row>
    <row r="14" spans="1:29" ht="15.6" customHeight="1" x14ac:dyDescent="0.25">
      <c r="A14" s="10"/>
      <c r="B14" s="319" t="s">
        <v>125</v>
      </c>
      <c r="C14" s="320" t="s">
        <v>126</v>
      </c>
      <c r="D14" s="743" t="s">
        <v>127</v>
      </c>
      <c r="E14" s="348" t="s">
        <v>128</v>
      </c>
      <c r="F14" s="763">
        <v>0.3</v>
      </c>
      <c r="G14" s="764" t="s">
        <v>129</v>
      </c>
      <c r="H14" s="763">
        <v>0.25</v>
      </c>
      <c r="I14" s="764" t="s">
        <v>130</v>
      </c>
      <c r="J14" s="321">
        <f>35000/300000</f>
        <v>0.11666666666666667</v>
      </c>
      <c r="K14" s="357" t="s">
        <v>102</v>
      </c>
      <c r="L14" s="763">
        <f>F14*K14</f>
        <v>0.3</v>
      </c>
      <c r="M14" s="751">
        <v>1.2</v>
      </c>
      <c r="N14" s="763">
        <f>H14*M14</f>
        <v>0.3</v>
      </c>
      <c r="O14" s="751">
        <v>1.2</v>
      </c>
      <c r="P14" s="321">
        <f>J14*O14</f>
        <v>0.13999999999999999</v>
      </c>
      <c r="Q14" s="357">
        <v>1.1000000000000001</v>
      </c>
      <c r="R14" s="763">
        <f>F14*Q14</f>
        <v>0.33</v>
      </c>
      <c r="S14" s="751">
        <v>1.2</v>
      </c>
      <c r="T14" s="763">
        <f>H14*S14</f>
        <v>0.3</v>
      </c>
      <c r="U14" s="751">
        <v>1.2</v>
      </c>
      <c r="V14" s="321">
        <f>J14*U14</f>
        <v>0.13999999999999999</v>
      </c>
      <c r="W14" s="357">
        <v>1.2</v>
      </c>
      <c r="X14" s="763">
        <f>F14*W14</f>
        <v>0.36</v>
      </c>
      <c r="Y14" s="751">
        <v>1.2</v>
      </c>
      <c r="Z14" s="763">
        <f>H14*Y14</f>
        <v>0.3</v>
      </c>
      <c r="AA14" s="751">
        <v>1.2</v>
      </c>
      <c r="AB14" s="321">
        <f>J14*AA14</f>
        <v>0.13999999999999999</v>
      </c>
      <c r="AC14" s="779"/>
    </row>
    <row r="15" spans="1:29" ht="15.6" customHeight="1" x14ac:dyDescent="0.25">
      <c r="A15" s="10"/>
      <c r="B15" s="319" t="s">
        <v>131</v>
      </c>
      <c r="C15" s="320" t="s">
        <v>132</v>
      </c>
      <c r="D15" s="743" t="s">
        <v>127</v>
      </c>
      <c r="E15" s="348" t="s">
        <v>244</v>
      </c>
      <c r="F15" s="763">
        <v>0.28999999999999998</v>
      </c>
      <c r="G15" s="764" t="s">
        <v>245</v>
      </c>
      <c r="H15" s="763">
        <v>0.18</v>
      </c>
      <c r="I15" s="764" t="s">
        <v>246</v>
      </c>
      <c r="J15" s="321">
        <f>1.5/14</f>
        <v>0.10714285714285714</v>
      </c>
      <c r="K15" s="357">
        <v>0.9</v>
      </c>
      <c r="L15" s="763">
        <f>F15*K15</f>
        <v>0.26100000000000001</v>
      </c>
      <c r="M15" s="751">
        <v>0.9</v>
      </c>
      <c r="N15" s="763">
        <f>H15*M15</f>
        <v>0.16200000000000001</v>
      </c>
      <c r="O15" s="751">
        <v>0.9</v>
      </c>
      <c r="P15" s="321">
        <f>J15*O15</f>
        <v>9.6428571428571419E-2</v>
      </c>
      <c r="Q15" s="357">
        <v>0.9</v>
      </c>
      <c r="R15" s="763">
        <f>F15*Q15</f>
        <v>0.26100000000000001</v>
      </c>
      <c r="S15" s="751">
        <v>0.9</v>
      </c>
      <c r="T15" s="763">
        <f>H15*S15</f>
        <v>0.16200000000000001</v>
      </c>
      <c r="U15" s="751">
        <v>0.9</v>
      </c>
      <c r="V15" s="321">
        <f>J15*U15</f>
        <v>9.6428571428571419E-2</v>
      </c>
      <c r="W15" s="357">
        <v>0.9</v>
      </c>
      <c r="X15" s="763">
        <f>F15*W15</f>
        <v>0.26100000000000001</v>
      </c>
      <c r="Y15" s="751">
        <v>0.9</v>
      </c>
      <c r="Z15" s="763">
        <f>H15*Y15</f>
        <v>0.16200000000000001</v>
      </c>
      <c r="AA15" s="751">
        <v>0.9</v>
      </c>
      <c r="AB15" s="321">
        <f>J15*AA15</f>
        <v>9.6428571428571419E-2</v>
      </c>
      <c r="AC15" s="779"/>
    </row>
    <row r="16" spans="1:29" ht="15.6" customHeight="1" x14ac:dyDescent="0.25">
      <c r="A16" s="10"/>
      <c r="B16" s="319" t="s">
        <v>133</v>
      </c>
      <c r="C16" s="320" t="s">
        <v>134</v>
      </c>
      <c r="D16" s="743" t="s">
        <v>127</v>
      </c>
      <c r="E16" s="348" t="s">
        <v>247</v>
      </c>
      <c r="F16" s="763">
        <v>0.03</v>
      </c>
      <c r="G16" s="764" t="s">
        <v>247</v>
      </c>
      <c r="H16" s="763">
        <v>0.03</v>
      </c>
      <c r="I16" s="765" t="s">
        <v>118</v>
      </c>
      <c r="J16" s="321">
        <f>((250*4)/60000)+(0.0045*1.25)</f>
        <v>2.2291666666666668E-2</v>
      </c>
      <c r="K16" s="357">
        <v>0.9</v>
      </c>
      <c r="L16" s="763">
        <f>F16*K16</f>
        <v>2.7E-2</v>
      </c>
      <c r="M16" s="751">
        <v>0.9</v>
      </c>
      <c r="N16" s="763">
        <f>H16*M16</f>
        <v>2.7E-2</v>
      </c>
      <c r="O16" s="751">
        <v>0.9</v>
      </c>
      <c r="P16" s="321">
        <f>J16*O16</f>
        <v>2.00625E-2</v>
      </c>
      <c r="Q16" s="357">
        <v>0.9</v>
      </c>
      <c r="R16" s="763">
        <f>F16*Q16</f>
        <v>2.7E-2</v>
      </c>
      <c r="S16" s="751">
        <v>0.9</v>
      </c>
      <c r="T16" s="763">
        <f>H16*S16</f>
        <v>2.7E-2</v>
      </c>
      <c r="U16" s="751">
        <v>0.9</v>
      </c>
      <c r="V16" s="321">
        <f>J16*U16</f>
        <v>2.00625E-2</v>
      </c>
      <c r="W16" s="357">
        <v>0.9</v>
      </c>
      <c r="X16" s="763">
        <f>F16*W16</f>
        <v>2.7E-2</v>
      </c>
      <c r="Y16" s="751">
        <v>0.9</v>
      </c>
      <c r="Z16" s="763">
        <f>H16*Y16</f>
        <v>2.7E-2</v>
      </c>
      <c r="AA16" s="751">
        <v>0.9</v>
      </c>
      <c r="AB16" s="321">
        <f>J16*AA16</f>
        <v>2.00625E-2</v>
      </c>
      <c r="AC16" s="779"/>
    </row>
    <row r="17" spans="1:28" ht="15.6" customHeight="1" x14ac:dyDescent="0.25">
      <c r="A17" s="595"/>
      <c r="B17" s="319" t="s">
        <v>135</v>
      </c>
      <c r="C17" s="319" t="s">
        <v>136</v>
      </c>
      <c r="D17" s="319" t="s">
        <v>127</v>
      </c>
      <c r="E17" s="766" t="s">
        <v>137</v>
      </c>
      <c r="F17" s="763">
        <f>0.15</f>
        <v>0.15</v>
      </c>
      <c r="G17" s="763" t="s">
        <v>138</v>
      </c>
      <c r="H17" s="763">
        <v>0.13</v>
      </c>
      <c r="I17" s="763" t="s">
        <v>138</v>
      </c>
      <c r="J17" s="321">
        <v>0.08</v>
      </c>
      <c r="K17" s="766" t="s">
        <v>102</v>
      </c>
      <c r="L17" s="763">
        <f>F17*K17</f>
        <v>0.15</v>
      </c>
      <c r="M17" s="763" t="s">
        <v>102</v>
      </c>
      <c r="N17" s="763">
        <f>H17*M17</f>
        <v>0.13</v>
      </c>
      <c r="O17" s="763" t="s">
        <v>102</v>
      </c>
      <c r="P17" s="321">
        <f>J17*O17</f>
        <v>0.08</v>
      </c>
      <c r="Q17" s="766" t="s">
        <v>102</v>
      </c>
      <c r="R17" s="763">
        <f>F17*Q17</f>
        <v>0.15</v>
      </c>
      <c r="S17" s="763" t="s">
        <v>102</v>
      </c>
      <c r="T17" s="763">
        <f>H17*S17</f>
        <v>0.13</v>
      </c>
      <c r="U17" s="763" t="s">
        <v>102</v>
      </c>
      <c r="V17" s="321">
        <f>J17*U17</f>
        <v>0.08</v>
      </c>
      <c r="W17" s="766" t="s">
        <v>102</v>
      </c>
      <c r="X17" s="763">
        <f>F17*W17</f>
        <v>0.15</v>
      </c>
      <c r="Y17" s="763" t="s">
        <v>102</v>
      </c>
      <c r="Z17" s="763">
        <f>H17*Y17</f>
        <v>0.13</v>
      </c>
      <c r="AA17" s="763" t="s">
        <v>102</v>
      </c>
      <c r="AB17" s="321">
        <f>J17*AA17</f>
        <v>0.08</v>
      </c>
    </row>
    <row r="18" spans="1:28" ht="15.6" customHeight="1" x14ac:dyDescent="0.25">
      <c r="A18" s="10"/>
      <c r="B18" s="329" t="s">
        <v>139</v>
      </c>
      <c r="C18" s="330" t="s">
        <v>38</v>
      </c>
      <c r="D18" s="744" t="s">
        <v>127</v>
      </c>
      <c r="E18" s="349"/>
      <c r="F18" s="767">
        <f>SUM(F14:F17)</f>
        <v>0.77</v>
      </c>
      <c r="G18" s="768"/>
      <c r="H18" s="767">
        <f>SUM(H14:H17)</f>
        <v>0.59</v>
      </c>
      <c r="I18" s="769"/>
      <c r="J18" s="331">
        <f>SUM(J14:J17)</f>
        <v>0.32610119047619046</v>
      </c>
      <c r="K18" s="358">
        <f>L18/F18</f>
        <v>0.95844155844155843</v>
      </c>
      <c r="L18" s="767">
        <f>SUM(L14:L17)</f>
        <v>0.73799999999999999</v>
      </c>
      <c r="M18" s="752">
        <f>N18/H18</f>
        <v>1.0491525423728814</v>
      </c>
      <c r="N18" s="767">
        <f>SUM(N14:N17)</f>
        <v>0.61899999999999999</v>
      </c>
      <c r="O18" s="752">
        <f>P18/J18</f>
        <v>1.0318609108332573</v>
      </c>
      <c r="P18" s="331">
        <f>SUM(P14:P17)</f>
        <v>0.33649107142857143</v>
      </c>
      <c r="Q18" s="358">
        <f>R18/F18</f>
        <v>0.9974025974025974</v>
      </c>
      <c r="R18" s="767">
        <f>SUM(R14:R17)</f>
        <v>0.76800000000000002</v>
      </c>
      <c r="S18" s="752">
        <f>T18/H18</f>
        <v>1.0491525423728814</v>
      </c>
      <c r="T18" s="767">
        <f>SUM(T14:T17)</f>
        <v>0.61899999999999999</v>
      </c>
      <c r="U18" s="752">
        <f>V18/J18</f>
        <v>1.0318609108332573</v>
      </c>
      <c r="V18" s="331">
        <f>SUM(V14:V17)</f>
        <v>0.33649107142857143</v>
      </c>
      <c r="W18" s="358">
        <f>X18/F18</f>
        <v>1.0363636363636364</v>
      </c>
      <c r="X18" s="767">
        <f>SUM(X14:X17)</f>
        <v>0.79800000000000004</v>
      </c>
      <c r="Y18" s="752">
        <f>Z18/H18</f>
        <v>1.0491525423728814</v>
      </c>
      <c r="Z18" s="767">
        <f>SUM(Z14:Z17)</f>
        <v>0.61899999999999999</v>
      </c>
      <c r="AA18" s="752">
        <f>AB18/J18</f>
        <v>1.0318609108332573</v>
      </c>
      <c r="AB18" s="331">
        <f>SUM(AB14:AB17)</f>
        <v>0.33649107142857143</v>
      </c>
    </row>
    <row r="19" spans="1:28" ht="15.6" customHeight="1" x14ac:dyDescent="0.25">
      <c r="A19" s="10"/>
      <c r="B19" s="335" t="s">
        <v>140</v>
      </c>
      <c r="C19" s="336" t="s">
        <v>141</v>
      </c>
      <c r="D19" s="745" t="s">
        <v>142</v>
      </c>
      <c r="E19" s="350" t="s">
        <v>248</v>
      </c>
      <c r="F19" s="770">
        <v>26</v>
      </c>
      <c r="G19" s="771" t="s">
        <v>248</v>
      </c>
      <c r="H19" s="770">
        <v>26</v>
      </c>
      <c r="I19" s="772" t="s">
        <v>118</v>
      </c>
      <c r="J19" s="337">
        <f>H19</f>
        <v>26</v>
      </c>
      <c r="K19" s="359" t="s">
        <v>143</v>
      </c>
      <c r="L19" s="770">
        <f>F19*K19</f>
        <v>0</v>
      </c>
      <c r="M19" s="753" t="s">
        <v>143</v>
      </c>
      <c r="N19" s="770">
        <f>H19*M19</f>
        <v>0</v>
      </c>
      <c r="O19" s="753" t="s">
        <v>143</v>
      </c>
      <c r="P19" s="337">
        <f>J19*O19</f>
        <v>0</v>
      </c>
      <c r="Q19" s="359" t="s">
        <v>143</v>
      </c>
      <c r="R19" s="770">
        <f>F19*Q19</f>
        <v>0</v>
      </c>
      <c r="S19" s="753" t="s">
        <v>143</v>
      </c>
      <c r="T19" s="770">
        <f>H19*S19</f>
        <v>0</v>
      </c>
      <c r="U19" s="753" t="s">
        <v>143</v>
      </c>
      <c r="V19" s="337">
        <f>J19*U19</f>
        <v>0</v>
      </c>
      <c r="W19" s="359" t="s">
        <v>143</v>
      </c>
      <c r="X19" s="770">
        <f>F19*W19</f>
        <v>0</v>
      </c>
      <c r="Y19" s="753" t="s">
        <v>143</v>
      </c>
      <c r="Z19" s="770">
        <f>H19*Y19</f>
        <v>0</v>
      </c>
      <c r="AA19" s="753" t="s">
        <v>143</v>
      </c>
      <c r="AB19" s="337">
        <f>J19*AA19</f>
        <v>0</v>
      </c>
    </row>
    <row r="20" spans="1:28" ht="15.6" customHeight="1" x14ac:dyDescent="0.25">
      <c r="A20" s="10"/>
      <c r="B20" s="316" t="s">
        <v>144</v>
      </c>
      <c r="C20" s="317" t="s">
        <v>39</v>
      </c>
      <c r="D20" s="746" t="s">
        <v>142</v>
      </c>
      <c r="E20" s="351"/>
      <c r="F20" s="773">
        <f>F19</f>
        <v>26</v>
      </c>
      <c r="G20" s="774"/>
      <c r="H20" s="773">
        <f>H19</f>
        <v>26</v>
      </c>
      <c r="I20" s="775"/>
      <c r="J20" s="318">
        <f>J19</f>
        <v>26</v>
      </c>
      <c r="K20" s="360">
        <f>L20/F20</f>
        <v>0</v>
      </c>
      <c r="L20" s="773">
        <f>L19</f>
        <v>0</v>
      </c>
      <c r="M20" s="754">
        <f>N20/H20</f>
        <v>0</v>
      </c>
      <c r="N20" s="773">
        <f>N19</f>
        <v>0</v>
      </c>
      <c r="O20" s="754">
        <f>P20/J20</f>
        <v>0</v>
      </c>
      <c r="P20" s="318">
        <f>P19</f>
        <v>0</v>
      </c>
      <c r="Q20" s="360">
        <f>R20/F20</f>
        <v>0</v>
      </c>
      <c r="R20" s="773">
        <f>R19</f>
        <v>0</v>
      </c>
      <c r="S20" s="754">
        <f>T20/H20</f>
        <v>0</v>
      </c>
      <c r="T20" s="773">
        <f>T19</f>
        <v>0</v>
      </c>
      <c r="U20" s="754">
        <f>V20/J20</f>
        <v>0</v>
      </c>
      <c r="V20" s="318">
        <f>V19</f>
        <v>0</v>
      </c>
      <c r="W20" s="360">
        <f>X20/F20</f>
        <v>0</v>
      </c>
      <c r="X20" s="773">
        <f>X19</f>
        <v>0</v>
      </c>
      <c r="Y20" s="754">
        <f>Z20/H20</f>
        <v>0</v>
      </c>
      <c r="Z20" s="773">
        <f>Z19</f>
        <v>0</v>
      </c>
      <c r="AA20" s="754">
        <f>AB20/J20</f>
        <v>0</v>
      </c>
      <c r="AB20" s="318">
        <f>AB19</f>
        <v>0</v>
      </c>
    </row>
    <row r="21" spans="1:28" ht="15.6" customHeight="1" x14ac:dyDescent="0.25">
      <c r="A21" s="10"/>
      <c r="B21" s="341" t="s">
        <v>145</v>
      </c>
      <c r="C21" s="342" t="s">
        <v>146</v>
      </c>
      <c r="D21" s="747" t="s">
        <v>147</v>
      </c>
      <c r="E21" s="352" t="s">
        <v>123</v>
      </c>
      <c r="F21" s="370"/>
      <c r="G21" s="776" t="s">
        <v>123</v>
      </c>
      <c r="H21" s="370"/>
      <c r="I21" s="777" t="s">
        <v>148</v>
      </c>
      <c r="J21" s="343">
        <f>25/40</f>
        <v>0.625</v>
      </c>
      <c r="K21" s="361" t="s">
        <v>123</v>
      </c>
      <c r="L21" s="370"/>
      <c r="M21" s="755" t="s">
        <v>123</v>
      </c>
      <c r="N21" s="370"/>
      <c r="O21" s="755">
        <v>1.5</v>
      </c>
      <c r="P21" s="343">
        <f t="shared" ref="P21" si="9">J21*O21</f>
        <v>0.9375</v>
      </c>
      <c r="Q21" s="361" t="s">
        <v>123</v>
      </c>
      <c r="R21" s="370"/>
      <c r="S21" s="755" t="s">
        <v>123</v>
      </c>
      <c r="T21" s="370"/>
      <c r="U21" s="755">
        <v>1.75</v>
      </c>
      <c r="V21" s="343">
        <f>J21*U21</f>
        <v>1.09375</v>
      </c>
      <c r="W21" s="361" t="s">
        <v>123</v>
      </c>
      <c r="X21" s="370"/>
      <c r="Y21" s="755" t="s">
        <v>123</v>
      </c>
      <c r="Z21" s="370"/>
      <c r="AA21" s="755">
        <v>2</v>
      </c>
      <c r="AB21" s="343">
        <f>J21*AA21</f>
        <v>1.25</v>
      </c>
    </row>
    <row r="22" spans="1:28" ht="15.6" customHeight="1" x14ac:dyDescent="0.25">
      <c r="A22" s="10"/>
      <c r="B22" s="338" t="s">
        <v>149</v>
      </c>
      <c r="C22" s="339" t="s">
        <v>40</v>
      </c>
      <c r="D22" s="748" t="s">
        <v>147</v>
      </c>
      <c r="E22" s="353"/>
      <c r="F22" s="371"/>
      <c r="G22" s="366"/>
      <c r="H22" s="371"/>
      <c r="I22" s="368"/>
      <c r="J22" s="340">
        <f>J21</f>
        <v>0.625</v>
      </c>
      <c r="K22" s="362"/>
      <c r="L22" s="371"/>
      <c r="M22" s="364"/>
      <c r="N22" s="371"/>
      <c r="O22" s="364">
        <f>P22/J22</f>
        <v>1.5</v>
      </c>
      <c r="P22" s="340">
        <f>P21</f>
        <v>0.9375</v>
      </c>
      <c r="Q22" s="362"/>
      <c r="R22" s="371"/>
      <c r="S22" s="364"/>
      <c r="T22" s="371"/>
      <c r="U22" s="364">
        <f>V22/J22</f>
        <v>1.75</v>
      </c>
      <c r="V22" s="340">
        <f>V21</f>
        <v>1.09375</v>
      </c>
      <c r="W22" s="362"/>
      <c r="X22" s="371"/>
      <c r="Y22" s="364"/>
      <c r="Z22" s="371"/>
      <c r="AA22" s="364">
        <f>AB22/J22</f>
        <v>2</v>
      </c>
      <c r="AB22" s="340">
        <f>AB21</f>
        <v>1.25</v>
      </c>
    </row>
    <row r="23" spans="1:28" x14ac:dyDescent="0.25">
      <c r="A23" s="10"/>
      <c r="B23" s="553"/>
      <c r="C23" s="9"/>
      <c r="D23" s="10"/>
      <c r="E23" s="11"/>
      <c r="F23" s="61"/>
      <c r="G23" s="554"/>
      <c r="H23" s="61"/>
      <c r="I23" s="175"/>
      <c r="J23" s="61"/>
      <c r="K23" s="176"/>
      <c r="L23" s="177"/>
      <c r="M23" s="176"/>
      <c r="N23" s="177"/>
      <c r="O23" s="176"/>
      <c r="P23" s="177"/>
      <c r="Q23" s="176"/>
      <c r="R23" s="177"/>
      <c r="S23" s="176"/>
      <c r="T23" s="177"/>
      <c r="U23" s="176"/>
      <c r="V23" s="177"/>
      <c r="W23" s="176"/>
      <c r="X23" s="177"/>
      <c r="Y23" s="176"/>
      <c r="Z23" s="177"/>
      <c r="AA23" s="176"/>
      <c r="AB23" s="177"/>
    </row>
    <row r="24" spans="1:28" ht="26.25" x14ac:dyDescent="0.25">
      <c r="A24" s="10"/>
      <c r="B24" s="40" t="s">
        <v>150</v>
      </c>
      <c r="C24" s="9"/>
      <c r="D24" s="10"/>
      <c r="E24" s="11"/>
      <c r="F24" s="61"/>
      <c r="G24" s="175"/>
      <c r="H24" s="61"/>
      <c r="I24" s="175"/>
      <c r="J24" s="61"/>
      <c r="K24" s="176"/>
      <c r="L24" s="177"/>
      <c r="M24" s="176"/>
      <c r="N24" s="177"/>
      <c r="O24" s="176"/>
      <c r="P24" s="177"/>
      <c r="Q24" s="176"/>
      <c r="R24" s="177"/>
      <c r="S24" s="176"/>
      <c r="T24" s="177"/>
      <c r="U24" s="176"/>
      <c r="V24" s="177"/>
      <c r="W24" s="176"/>
      <c r="X24" s="177"/>
      <c r="Y24" s="176"/>
      <c r="Z24" s="177"/>
      <c r="AA24" s="176"/>
      <c r="AB24" s="177"/>
    </row>
    <row r="25" spans="1:28" x14ac:dyDescent="0.25">
      <c r="A25" s="10"/>
      <c r="B25" s="33" t="s">
        <v>124</v>
      </c>
      <c r="C25" s="34" t="s">
        <v>151</v>
      </c>
      <c r="D25" s="68" t="s">
        <v>127</v>
      </c>
      <c r="E25" s="46">
        <v>260</v>
      </c>
      <c r="F25" s="71">
        <f>F13/E25</f>
        <v>0.4583076923076923</v>
      </c>
      <c r="G25" s="51">
        <v>260</v>
      </c>
      <c r="H25" s="71">
        <f>H13/G25</f>
        <v>0.33669230769230774</v>
      </c>
      <c r="I25" s="51">
        <v>260</v>
      </c>
      <c r="J25" s="71">
        <f>J13/I25</f>
        <v>0.17678357335206651</v>
      </c>
      <c r="K25" s="50">
        <v>260</v>
      </c>
      <c r="L25" s="59">
        <f>L13/K25</f>
        <v>0.4240576923076923</v>
      </c>
      <c r="M25" s="51">
        <v>260</v>
      </c>
      <c r="N25" s="59">
        <f>N13/M25</f>
        <v>0.32573846153846159</v>
      </c>
      <c r="O25" s="51">
        <v>260</v>
      </c>
      <c r="P25" s="59">
        <f>P13/O25</f>
        <v>0.17503904695000586</v>
      </c>
      <c r="Q25" s="50">
        <v>260</v>
      </c>
      <c r="R25" s="59">
        <f>R13/Q25</f>
        <v>0.46205000000000002</v>
      </c>
      <c r="S25" s="51">
        <v>260</v>
      </c>
      <c r="T25" s="59">
        <f>T13/S25</f>
        <v>0.35076153846153851</v>
      </c>
      <c r="U25" s="51">
        <v>260</v>
      </c>
      <c r="V25" s="59">
        <f>V13/U25</f>
        <v>0.18996597002692894</v>
      </c>
      <c r="W25" s="50">
        <v>260</v>
      </c>
      <c r="X25" s="59">
        <f>X13/W25</f>
        <v>0.50004230769230773</v>
      </c>
      <c r="Y25" s="51">
        <v>260</v>
      </c>
      <c r="Z25" s="59">
        <f>Z13/Y25</f>
        <v>0.37578461538461544</v>
      </c>
      <c r="AA25" s="51">
        <v>260</v>
      </c>
      <c r="AB25" s="72">
        <f>AB13/AA25</f>
        <v>0.20489289310385203</v>
      </c>
    </row>
    <row r="26" spans="1:28" x14ac:dyDescent="0.25">
      <c r="A26" s="10"/>
      <c r="B26" s="35" t="s">
        <v>139</v>
      </c>
      <c r="C26" s="36" t="s">
        <v>152</v>
      </c>
      <c r="D26" s="69" t="s">
        <v>127</v>
      </c>
      <c r="E26" s="44"/>
      <c r="F26" s="73">
        <f>F18</f>
        <v>0.77</v>
      </c>
      <c r="G26" s="52"/>
      <c r="H26" s="73">
        <f>H18</f>
        <v>0.59</v>
      </c>
      <c r="I26" s="52"/>
      <c r="J26" s="73">
        <f>J18</f>
        <v>0.32610119047619046</v>
      </c>
      <c r="K26" s="53"/>
      <c r="L26" s="60">
        <f>L18</f>
        <v>0.73799999999999999</v>
      </c>
      <c r="M26" s="54"/>
      <c r="N26" s="60">
        <f>N18</f>
        <v>0.61899999999999999</v>
      </c>
      <c r="O26" s="54"/>
      <c r="P26" s="60">
        <f>P18</f>
        <v>0.33649107142857143</v>
      </c>
      <c r="Q26" s="53"/>
      <c r="R26" s="60">
        <f>R18</f>
        <v>0.76800000000000002</v>
      </c>
      <c r="S26" s="54"/>
      <c r="T26" s="60">
        <f>T18</f>
        <v>0.61899999999999999</v>
      </c>
      <c r="U26" s="54"/>
      <c r="V26" s="60">
        <f>V18</f>
        <v>0.33649107142857143</v>
      </c>
      <c r="W26" s="53"/>
      <c r="X26" s="60">
        <f>X18</f>
        <v>0.79800000000000004</v>
      </c>
      <c r="Y26" s="54"/>
      <c r="Z26" s="60">
        <f>Z18</f>
        <v>0.61899999999999999</v>
      </c>
      <c r="AA26" s="54"/>
      <c r="AB26" s="74">
        <f>AB18</f>
        <v>0.33649107142857143</v>
      </c>
    </row>
    <row r="27" spans="1:28" x14ac:dyDescent="0.25">
      <c r="A27" s="10"/>
      <c r="B27" s="35" t="s">
        <v>144</v>
      </c>
      <c r="C27" s="36" t="s">
        <v>153</v>
      </c>
      <c r="D27" s="69" t="s">
        <v>127</v>
      </c>
      <c r="E27" s="47">
        <v>32</v>
      </c>
      <c r="F27" s="73">
        <f>F20/E27</f>
        <v>0.8125</v>
      </c>
      <c r="G27" s="54">
        <v>32</v>
      </c>
      <c r="H27" s="73">
        <f>H20/G27</f>
        <v>0.8125</v>
      </c>
      <c r="I27" s="54">
        <v>32</v>
      </c>
      <c r="J27" s="73">
        <f>J20/I27</f>
        <v>0.8125</v>
      </c>
      <c r="K27" s="53">
        <v>32</v>
      </c>
      <c r="L27" s="60">
        <f>L20/K27</f>
        <v>0</v>
      </c>
      <c r="M27" s="54">
        <v>32</v>
      </c>
      <c r="N27" s="60">
        <f>N20/M27</f>
        <v>0</v>
      </c>
      <c r="O27" s="54">
        <v>32</v>
      </c>
      <c r="P27" s="60">
        <f>P20/O27</f>
        <v>0</v>
      </c>
      <c r="Q27" s="53">
        <v>32</v>
      </c>
      <c r="R27" s="60">
        <f>R20/Q27</f>
        <v>0</v>
      </c>
      <c r="S27" s="54">
        <v>32</v>
      </c>
      <c r="T27" s="60">
        <f>T20/S27</f>
        <v>0</v>
      </c>
      <c r="U27" s="54">
        <v>32</v>
      </c>
      <c r="V27" s="60">
        <f>V20/U27</f>
        <v>0</v>
      </c>
      <c r="W27" s="53">
        <v>32</v>
      </c>
      <c r="X27" s="60">
        <f>X20/W27</f>
        <v>0</v>
      </c>
      <c r="Y27" s="54">
        <v>32</v>
      </c>
      <c r="Z27" s="60">
        <f>Z20/Y27</f>
        <v>0</v>
      </c>
      <c r="AA27" s="54">
        <v>32</v>
      </c>
      <c r="AB27" s="74">
        <f>AB20/AA27</f>
        <v>0</v>
      </c>
    </row>
    <row r="28" spans="1:28" x14ac:dyDescent="0.25">
      <c r="A28" s="10"/>
      <c r="B28" s="37" t="s">
        <v>154</v>
      </c>
      <c r="C28" s="38" t="s">
        <v>155</v>
      </c>
      <c r="D28" s="70" t="s">
        <v>127</v>
      </c>
      <c r="E28" s="42"/>
      <c r="F28" s="55">
        <f>SUM(F25:F27)</f>
        <v>2.0408076923076921</v>
      </c>
      <c r="G28" s="178"/>
      <c r="H28" s="55">
        <f>SUM(H25:H27)</f>
        <v>1.7391923076923077</v>
      </c>
      <c r="I28" s="178"/>
      <c r="J28" s="55">
        <f>SUM(J25:J27)</f>
        <v>1.315384763828257</v>
      </c>
      <c r="K28" s="57"/>
      <c r="L28" s="48">
        <f>SUM(L25:L27)</f>
        <v>1.1620576923076924</v>
      </c>
      <c r="M28" s="179"/>
      <c r="N28" s="48">
        <f>SUM(N25:N27)</f>
        <v>0.94473846153846153</v>
      </c>
      <c r="O28" s="179"/>
      <c r="P28" s="48">
        <f>SUM(P25:P27)</f>
        <v>0.51153011837857731</v>
      </c>
      <c r="Q28" s="57"/>
      <c r="R28" s="48">
        <f>SUM(R25:R27)</f>
        <v>1.2300500000000001</v>
      </c>
      <c r="S28" s="179"/>
      <c r="T28" s="48">
        <f>SUM(T25:T27)</f>
        <v>0.96976153846153856</v>
      </c>
      <c r="U28" s="179"/>
      <c r="V28" s="48">
        <f>SUM(V25:V27)</f>
        <v>0.52645704145550032</v>
      </c>
      <c r="W28" s="57"/>
      <c r="X28" s="48">
        <f>SUM(X25:X27)</f>
        <v>1.2980423076923078</v>
      </c>
      <c r="Y28" s="179"/>
      <c r="Z28" s="48">
        <f>SUM(Z25:Z27)</f>
        <v>0.99478461538461538</v>
      </c>
      <c r="AA28" s="179"/>
      <c r="AB28" s="49">
        <f>SUM(AB25:AB27)</f>
        <v>0.54138396453242343</v>
      </c>
    </row>
    <row r="29" spans="1:28" x14ac:dyDescent="0.25">
      <c r="A29" s="10"/>
      <c r="B29" s="33" t="s">
        <v>124</v>
      </c>
      <c r="C29" s="34" t="s">
        <v>151</v>
      </c>
      <c r="D29" s="180" t="s">
        <v>53</v>
      </c>
      <c r="E29" s="43"/>
      <c r="F29" s="75">
        <f>F25/$F$28</f>
        <v>0.22457171934188955</v>
      </c>
      <c r="G29" s="62"/>
      <c r="H29" s="75">
        <f>H25/$H$28</f>
        <v>0.19359118954421817</v>
      </c>
      <c r="I29" s="62"/>
      <c r="J29" s="75">
        <f>J25/$J$28</f>
        <v>0.13439685346328692</v>
      </c>
      <c r="K29" s="50"/>
      <c r="L29" s="76">
        <f>L25/$L$28</f>
        <v>0.36491965512105512</v>
      </c>
      <c r="M29" s="63"/>
      <c r="N29" s="76">
        <f>N25/$N$28</f>
        <v>0.34479220948410638</v>
      </c>
      <c r="O29" s="63"/>
      <c r="P29" s="76">
        <f>P25/$P$28</f>
        <v>0.34218717659252579</v>
      </c>
      <c r="Q29" s="50"/>
      <c r="R29" s="76">
        <f>R25/$R$28</f>
        <v>0.3756351367830576</v>
      </c>
      <c r="S29" s="63"/>
      <c r="T29" s="76">
        <f>T25/$T$28</f>
        <v>0.36169875227058201</v>
      </c>
      <c r="U29" s="63"/>
      <c r="V29" s="76">
        <f>V25/$V$28</f>
        <v>0.36083850165956255</v>
      </c>
      <c r="W29" s="50"/>
      <c r="X29" s="76">
        <f>X25/$X$28</f>
        <v>0.38522805052579179</v>
      </c>
      <c r="Y29" s="63"/>
      <c r="Z29" s="76">
        <f>Z25/$Z$28</f>
        <v>0.37775475170504635</v>
      </c>
      <c r="AA29" s="63"/>
      <c r="AB29" s="77">
        <f>AB25/$AB$28</f>
        <v>0.37846132602174815</v>
      </c>
    </row>
    <row r="30" spans="1:28" x14ac:dyDescent="0.25">
      <c r="A30" s="10"/>
      <c r="B30" s="35" t="s">
        <v>139</v>
      </c>
      <c r="C30" s="36" t="s">
        <v>152</v>
      </c>
      <c r="D30" s="181" t="s">
        <v>53</v>
      </c>
      <c r="E30" s="44"/>
      <c r="F30" s="78">
        <f>F26/$F$28</f>
        <v>0.37730159627598431</v>
      </c>
      <c r="G30" s="64"/>
      <c r="H30" s="78">
        <f>H26/$H$28</f>
        <v>0.33923793095822552</v>
      </c>
      <c r="I30" s="64"/>
      <c r="J30" s="78">
        <f>J26/$J$28</f>
        <v>0.24791315776466438</v>
      </c>
      <c r="K30" s="53"/>
      <c r="L30" s="79">
        <f t="shared" ref="L30:L31" si="10">L26/$L$28</f>
        <v>0.63508034487894482</v>
      </c>
      <c r="M30" s="65"/>
      <c r="N30" s="79">
        <f t="shared" ref="N30:N31" si="11">N26/$N$28</f>
        <v>0.65520779051589373</v>
      </c>
      <c r="O30" s="65"/>
      <c r="P30" s="79">
        <f t="shared" ref="P30:P31" si="12">P26/$P$28</f>
        <v>0.65781282340747416</v>
      </c>
      <c r="Q30" s="53"/>
      <c r="R30" s="79">
        <f t="shared" ref="R30:R31" si="13">R26/$R$28</f>
        <v>0.6243648632169424</v>
      </c>
      <c r="S30" s="65"/>
      <c r="T30" s="79">
        <f t="shared" ref="T30:T31" si="14">T26/$T$28</f>
        <v>0.63830124772941799</v>
      </c>
      <c r="U30" s="65"/>
      <c r="V30" s="79">
        <f t="shared" ref="V30:V31" si="15">V26/$V$28</f>
        <v>0.63916149834043756</v>
      </c>
      <c r="W30" s="53"/>
      <c r="X30" s="79">
        <f t="shared" ref="X30:X31" si="16">X26/$X$28</f>
        <v>0.61477194947420821</v>
      </c>
      <c r="Y30" s="65"/>
      <c r="Z30" s="79">
        <f t="shared" ref="Z30:Z31" si="17">Z26/$Z$28</f>
        <v>0.62224524829495365</v>
      </c>
      <c r="AA30" s="65"/>
      <c r="AB30" s="80">
        <f t="shared" ref="AB30:AB31" si="18">AB26/$AB$28</f>
        <v>0.62153867397825191</v>
      </c>
    </row>
    <row r="31" spans="1:28" x14ac:dyDescent="0.25">
      <c r="A31" s="10"/>
      <c r="B31" s="81" t="s">
        <v>144</v>
      </c>
      <c r="C31" s="82" t="s">
        <v>153</v>
      </c>
      <c r="D31" s="182" t="s">
        <v>53</v>
      </c>
      <c r="E31" s="45"/>
      <c r="F31" s="83">
        <f>F27/$F$28</f>
        <v>0.39812668438212628</v>
      </c>
      <c r="G31" s="66"/>
      <c r="H31" s="83">
        <f>H27/$H$28</f>
        <v>0.46717087949755631</v>
      </c>
      <c r="I31" s="66"/>
      <c r="J31" s="83">
        <f>J27/$J$28</f>
        <v>0.61768998877204873</v>
      </c>
      <c r="K31" s="58"/>
      <c r="L31" s="84">
        <f t="shared" si="10"/>
        <v>0</v>
      </c>
      <c r="M31" s="67"/>
      <c r="N31" s="84">
        <f t="shared" si="11"/>
        <v>0</v>
      </c>
      <c r="O31" s="67"/>
      <c r="P31" s="84">
        <f t="shared" si="12"/>
        <v>0</v>
      </c>
      <c r="Q31" s="58"/>
      <c r="R31" s="84">
        <f t="shared" si="13"/>
        <v>0</v>
      </c>
      <c r="S31" s="67"/>
      <c r="T31" s="84">
        <f t="shared" si="14"/>
        <v>0</v>
      </c>
      <c r="U31" s="67"/>
      <c r="V31" s="84">
        <f t="shared" si="15"/>
        <v>0</v>
      </c>
      <c r="W31" s="58"/>
      <c r="X31" s="84">
        <f t="shared" si="16"/>
        <v>0</v>
      </c>
      <c r="Y31" s="67"/>
      <c r="Z31" s="84">
        <f t="shared" si="17"/>
        <v>0</v>
      </c>
      <c r="AA31" s="67"/>
      <c r="AB31" s="85">
        <f t="shared" si="18"/>
        <v>0</v>
      </c>
    </row>
    <row r="32" spans="1:28" x14ac:dyDescent="0.25">
      <c r="B32" s="4"/>
      <c r="C32" s="5"/>
      <c r="D32" s="6"/>
      <c r="F32" s="7"/>
      <c r="G32" s="8"/>
      <c r="H32" s="7"/>
      <c r="I32" s="7"/>
      <c r="J32" s="7"/>
    </row>
  </sheetData>
  <mergeCells count="19">
    <mergeCell ref="Q3:V3"/>
    <mergeCell ref="Q4:R4"/>
    <mergeCell ref="S4:T4"/>
    <mergeCell ref="U4:V4"/>
    <mergeCell ref="W3:AB3"/>
    <mergeCell ref="W4:X4"/>
    <mergeCell ref="Y4:Z4"/>
    <mergeCell ref="AA4:AB4"/>
    <mergeCell ref="O4:P4"/>
    <mergeCell ref="K3:P3"/>
    <mergeCell ref="B3:B5"/>
    <mergeCell ref="C3:C5"/>
    <mergeCell ref="D3:D5"/>
    <mergeCell ref="E3:J3"/>
    <mergeCell ref="I4:J4"/>
    <mergeCell ref="K4:L4"/>
    <mergeCell ref="M4:N4"/>
    <mergeCell ref="E4:F4"/>
    <mergeCell ref="G4:H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sheetPr>
  <dimension ref="A2:Y22"/>
  <sheetViews>
    <sheetView topLeftCell="B1" zoomScale="90" zoomScaleNormal="90" workbookViewId="0">
      <selection activeCell="B2" sqref="B2:D4"/>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6" width="7" style="2" customWidth="1"/>
    <col min="7" max="24" width="6.28515625" style="2" customWidth="1"/>
    <col min="25" max="25" width="8.7109375" customWidth="1"/>
  </cols>
  <sheetData>
    <row r="2" spans="2:25" ht="14.45" customHeight="1" x14ac:dyDescent="0.25">
      <c r="B2" s="708" t="s">
        <v>338</v>
      </c>
      <c r="C2" s="709"/>
      <c r="D2" s="710"/>
      <c r="E2" s="699" t="s">
        <v>156</v>
      </c>
      <c r="F2" s="698"/>
      <c r="G2" s="697" t="s">
        <v>157</v>
      </c>
      <c r="H2" s="699"/>
      <c r="I2" s="699"/>
      <c r="J2" s="699"/>
      <c r="K2" s="699"/>
      <c r="L2" s="699"/>
      <c r="M2" s="699"/>
      <c r="N2" s="699"/>
      <c r="O2" s="699"/>
      <c r="P2" s="698"/>
      <c r="Q2" s="697" t="s">
        <v>158</v>
      </c>
      <c r="R2" s="699"/>
      <c r="S2" s="699"/>
      <c r="T2" s="699"/>
      <c r="U2" s="699"/>
      <c r="V2" s="698"/>
      <c r="W2" s="699" t="s">
        <v>159</v>
      </c>
      <c r="X2" s="698"/>
      <c r="Y2" s="702" t="s">
        <v>160</v>
      </c>
    </row>
    <row r="3" spans="2:25" x14ac:dyDescent="0.25">
      <c r="B3" s="711"/>
      <c r="C3" s="712"/>
      <c r="D3" s="713"/>
      <c r="E3" s="257">
        <v>1</v>
      </c>
      <c r="F3" s="257">
        <v>1</v>
      </c>
      <c r="G3" s="255">
        <v>1</v>
      </c>
      <c r="H3" s="255">
        <v>2</v>
      </c>
      <c r="I3" s="255">
        <v>3</v>
      </c>
      <c r="J3" s="257">
        <v>4</v>
      </c>
      <c r="K3" s="257">
        <v>5</v>
      </c>
      <c r="L3" s="257">
        <v>6</v>
      </c>
      <c r="M3" s="257">
        <v>7</v>
      </c>
      <c r="N3" s="257">
        <v>8</v>
      </c>
      <c r="O3" s="257">
        <v>9</v>
      </c>
      <c r="P3" s="257">
        <v>10</v>
      </c>
      <c r="Q3" s="255">
        <v>11</v>
      </c>
      <c r="R3" s="255">
        <v>12</v>
      </c>
      <c r="S3" s="255">
        <v>13</v>
      </c>
      <c r="T3" s="257">
        <v>14</v>
      </c>
      <c r="U3" s="257">
        <v>15</v>
      </c>
      <c r="V3" s="257">
        <v>16</v>
      </c>
      <c r="W3" s="304">
        <v>17</v>
      </c>
      <c r="X3" s="301">
        <v>18</v>
      </c>
      <c r="Y3" s="703"/>
    </row>
    <row r="4" spans="2:25" x14ac:dyDescent="0.25">
      <c r="B4" s="714"/>
      <c r="C4" s="715"/>
      <c r="D4" s="716"/>
      <c r="E4" s="258" t="s">
        <v>161</v>
      </c>
      <c r="F4" s="258" t="s">
        <v>162</v>
      </c>
      <c r="G4" s="256" t="s">
        <v>163</v>
      </c>
      <c r="H4" s="256" t="s">
        <v>164</v>
      </c>
      <c r="I4" s="256" t="s">
        <v>165</v>
      </c>
      <c r="J4" s="258" t="s">
        <v>166</v>
      </c>
      <c r="K4" s="258" t="s">
        <v>167</v>
      </c>
      <c r="L4" s="258" t="s">
        <v>168</v>
      </c>
      <c r="M4" s="258" t="s">
        <v>169</v>
      </c>
      <c r="N4" s="258" t="s">
        <v>170</v>
      </c>
      <c r="O4" s="258" t="s">
        <v>171</v>
      </c>
      <c r="P4" s="258" t="s">
        <v>172</v>
      </c>
      <c r="Q4" s="294" t="s">
        <v>173</v>
      </c>
      <c r="R4" s="294" t="s">
        <v>174</v>
      </c>
      <c r="S4" s="294" t="s">
        <v>175</v>
      </c>
      <c r="T4" s="295" t="s">
        <v>176</v>
      </c>
      <c r="U4" s="295" t="s">
        <v>177</v>
      </c>
      <c r="V4" s="295" t="s">
        <v>178</v>
      </c>
      <c r="W4" s="305" t="s">
        <v>179</v>
      </c>
      <c r="X4" s="303" t="s">
        <v>180</v>
      </c>
      <c r="Y4" s="704"/>
    </row>
    <row r="5" spans="2:25" x14ac:dyDescent="0.25">
      <c r="B5" s="705" t="s">
        <v>181</v>
      </c>
      <c r="C5" s="225" t="s">
        <v>182</v>
      </c>
      <c r="D5" s="287" t="s">
        <v>183</v>
      </c>
      <c r="E5" s="288" t="s">
        <v>123</v>
      </c>
      <c r="F5" s="288" t="s">
        <v>123</v>
      </c>
      <c r="G5" s="288" t="s">
        <v>123</v>
      </c>
      <c r="H5" s="289" t="s">
        <v>123</v>
      </c>
      <c r="I5" s="289" t="s">
        <v>123</v>
      </c>
      <c r="J5" s="289" t="s">
        <v>123</v>
      </c>
      <c r="K5" s="289" t="s">
        <v>123</v>
      </c>
      <c r="L5" s="289" t="s">
        <v>123</v>
      </c>
      <c r="M5" s="289" t="s">
        <v>123</v>
      </c>
      <c r="N5" s="289" t="s">
        <v>123</v>
      </c>
      <c r="O5" s="289" t="s">
        <v>123</v>
      </c>
      <c r="P5" s="290" t="s">
        <v>123</v>
      </c>
      <c r="Q5" s="289" t="s">
        <v>123</v>
      </c>
      <c r="R5" s="289" t="s">
        <v>123</v>
      </c>
      <c r="S5" s="289" t="s">
        <v>123</v>
      </c>
      <c r="T5" s="289" t="s">
        <v>123</v>
      </c>
      <c r="U5" s="290" t="s">
        <v>123</v>
      </c>
      <c r="V5" s="290" t="s">
        <v>123</v>
      </c>
      <c r="W5" s="289"/>
      <c r="X5" s="290"/>
      <c r="Y5" s="291" t="s">
        <v>123</v>
      </c>
    </row>
    <row r="6" spans="2:25" x14ac:dyDescent="0.25">
      <c r="B6" s="706"/>
      <c r="C6" s="225" t="s">
        <v>184</v>
      </c>
      <c r="D6" s="225" t="s">
        <v>185</v>
      </c>
      <c r="E6" s="224" t="s">
        <v>123</v>
      </c>
      <c r="F6" s="224" t="s">
        <v>123</v>
      </c>
      <c r="G6" s="224" t="s">
        <v>123</v>
      </c>
      <c r="H6" s="186" t="s">
        <v>123</v>
      </c>
      <c r="I6" s="186" t="s">
        <v>123</v>
      </c>
      <c r="J6" s="186" t="s">
        <v>123</v>
      </c>
      <c r="K6" s="186" t="s">
        <v>123</v>
      </c>
      <c r="L6" s="186" t="s">
        <v>123</v>
      </c>
      <c r="M6" s="186" t="s">
        <v>123</v>
      </c>
      <c r="N6" s="186" t="s">
        <v>123</v>
      </c>
      <c r="O6" s="186" t="s">
        <v>123</v>
      </c>
      <c r="P6" s="235" t="s">
        <v>123</v>
      </c>
      <c r="Q6" s="186" t="s">
        <v>123</v>
      </c>
      <c r="R6" s="186" t="s">
        <v>123</v>
      </c>
      <c r="S6" s="186" t="s">
        <v>123</v>
      </c>
      <c r="T6" s="186" t="s">
        <v>123</v>
      </c>
      <c r="U6" s="235" t="s">
        <v>123</v>
      </c>
      <c r="V6" s="235" t="s">
        <v>123</v>
      </c>
      <c r="W6" s="186"/>
      <c r="X6" s="235"/>
      <c r="Y6" s="292" t="s">
        <v>123</v>
      </c>
    </row>
    <row r="7" spans="2:25" x14ac:dyDescent="0.25">
      <c r="B7" s="706"/>
      <c r="C7" s="225" t="s">
        <v>186</v>
      </c>
      <c r="D7" s="287" t="s">
        <v>187</v>
      </c>
      <c r="E7" s="224">
        <v>7.5</v>
      </c>
      <c r="F7" s="224">
        <v>7.5</v>
      </c>
      <c r="G7" s="224">
        <v>7.5</v>
      </c>
      <c r="H7" s="186">
        <v>7.5</v>
      </c>
      <c r="I7" s="186">
        <v>7.5</v>
      </c>
      <c r="J7" s="186">
        <v>7.5</v>
      </c>
      <c r="K7" s="186">
        <v>7.5</v>
      </c>
      <c r="L7" s="186">
        <v>7.5</v>
      </c>
      <c r="M7" s="186">
        <v>7.5</v>
      </c>
      <c r="N7" s="186">
        <v>7.5</v>
      </c>
      <c r="O7" s="186">
        <v>7.5</v>
      </c>
      <c r="P7" s="235">
        <v>7.5</v>
      </c>
      <c r="Q7" s="186">
        <v>7.5</v>
      </c>
      <c r="R7" s="186">
        <v>7.5</v>
      </c>
      <c r="S7" s="186">
        <v>7.5</v>
      </c>
      <c r="T7" s="186">
        <v>7.5</v>
      </c>
      <c r="U7" s="235">
        <v>7.5</v>
      </c>
      <c r="V7" s="235">
        <v>7.5</v>
      </c>
      <c r="W7" s="186"/>
      <c r="X7" s="186"/>
      <c r="Y7" s="227">
        <f>AVERAGE(E7:X7)</f>
        <v>7.5</v>
      </c>
    </row>
    <row r="8" spans="2:25" x14ac:dyDescent="0.25">
      <c r="B8" s="706"/>
      <c r="C8" s="225" t="s">
        <v>188</v>
      </c>
      <c r="D8" s="226" t="s">
        <v>189</v>
      </c>
      <c r="E8" s="224">
        <v>21</v>
      </c>
      <c r="F8" s="224">
        <v>21</v>
      </c>
      <c r="G8" s="224">
        <v>21</v>
      </c>
      <c r="H8" s="186">
        <v>21</v>
      </c>
      <c r="I8" s="186">
        <v>21</v>
      </c>
      <c r="J8" s="186">
        <v>21</v>
      </c>
      <c r="K8" s="186">
        <v>21</v>
      </c>
      <c r="L8" s="186">
        <v>21</v>
      </c>
      <c r="M8" s="186">
        <v>21</v>
      </c>
      <c r="N8" s="186">
        <v>21</v>
      </c>
      <c r="O8" s="186">
        <v>21</v>
      </c>
      <c r="P8" s="235">
        <v>21</v>
      </c>
      <c r="Q8" s="186">
        <v>21</v>
      </c>
      <c r="R8" s="186">
        <v>21</v>
      </c>
      <c r="S8" s="186">
        <v>21</v>
      </c>
      <c r="T8" s="186">
        <v>21</v>
      </c>
      <c r="U8" s="235">
        <v>21</v>
      </c>
      <c r="V8" s="235">
        <v>21</v>
      </c>
      <c r="W8" s="186"/>
      <c r="X8" s="186"/>
      <c r="Y8" s="292">
        <f>AVERAGE(E8:X8)</f>
        <v>21</v>
      </c>
    </row>
    <row r="9" spans="2:25" x14ac:dyDescent="0.25">
      <c r="B9" s="707"/>
      <c r="C9" s="226" t="s">
        <v>190</v>
      </c>
      <c r="D9" s="226" t="s">
        <v>191</v>
      </c>
      <c r="E9" s="224">
        <v>43</v>
      </c>
      <c r="F9" s="224">
        <v>43</v>
      </c>
      <c r="G9" s="224">
        <v>43</v>
      </c>
      <c r="H9" s="186">
        <v>43</v>
      </c>
      <c r="I9" s="186">
        <v>43</v>
      </c>
      <c r="J9" s="186">
        <v>43</v>
      </c>
      <c r="K9" s="186">
        <v>43</v>
      </c>
      <c r="L9" s="186">
        <v>43</v>
      </c>
      <c r="M9" s="186">
        <v>43</v>
      </c>
      <c r="N9" s="186">
        <v>43</v>
      </c>
      <c r="O9" s="186">
        <v>43</v>
      </c>
      <c r="P9" s="235">
        <v>43</v>
      </c>
      <c r="Q9" s="186">
        <v>43</v>
      </c>
      <c r="R9" s="186">
        <v>43</v>
      </c>
      <c r="S9" s="186">
        <v>43</v>
      </c>
      <c r="T9" s="186">
        <v>43</v>
      </c>
      <c r="U9" s="235">
        <v>43</v>
      </c>
      <c r="V9" s="235">
        <v>43</v>
      </c>
      <c r="W9" s="186"/>
      <c r="X9" s="235"/>
      <c r="Y9" s="292">
        <f>AVERAGE(E9:X9)</f>
        <v>43</v>
      </c>
    </row>
    <row r="10" spans="2:25" x14ac:dyDescent="0.25">
      <c r="B10" s="705" t="s">
        <v>192</v>
      </c>
      <c r="C10" s="251" t="s">
        <v>1</v>
      </c>
      <c r="D10" s="251" t="s">
        <v>193</v>
      </c>
      <c r="E10" s="266">
        <v>1</v>
      </c>
      <c r="F10" s="266">
        <v>1</v>
      </c>
      <c r="G10" s="266">
        <v>1</v>
      </c>
      <c r="H10" s="267">
        <v>1</v>
      </c>
      <c r="I10" s="267">
        <v>1</v>
      </c>
      <c r="J10" s="267">
        <v>1</v>
      </c>
      <c r="K10" s="267">
        <v>1</v>
      </c>
      <c r="L10" s="267">
        <v>1</v>
      </c>
      <c r="M10" s="267">
        <v>1</v>
      </c>
      <c r="N10" s="267">
        <v>1</v>
      </c>
      <c r="O10" s="267">
        <v>1</v>
      </c>
      <c r="P10" s="268">
        <v>1</v>
      </c>
      <c r="Q10" s="267">
        <v>1</v>
      </c>
      <c r="R10" s="267">
        <v>1</v>
      </c>
      <c r="S10" s="267">
        <v>1</v>
      </c>
      <c r="T10" s="267">
        <v>1</v>
      </c>
      <c r="U10" s="268">
        <v>1</v>
      </c>
      <c r="V10" s="268">
        <v>1</v>
      </c>
      <c r="W10" s="267"/>
      <c r="X10" s="268"/>
      <c r="Y10" s="292">
        <f>SUM(G10:T10)</f>
        <v>14</v>
      </c>
    </row>
    <row r="11" spans="2:25" x14ac:dyDescent="0.25">
      <c r="B11" s="706"/>
      <c r="C11" s="270" t="s">
        <v>194</v>
      </c>
      <c r="D11" s="270" t="s">
        <v>195</v>
      </c>
      <c r="E11" s="272">
        <v>1</v>
      </c>
      <c r="F11" s="272">
        <v>1</v>
      </c>
      <c r="G11" s="272">
        <v>2</v>
      </c>
      <c r="H11" s="273">
        <v>1</v>
      </c>
      <c r="I11" s="273">
        <v>1</v>
      </c>
      <c r="J11" s="273">
        <v>1</v>
      </c>
      <c r="K11" s="273">
        <v>1</v>
      </c>
      <c r="L11" s="273">
        <v>2</v>
      </c>
      <c r="M11" s="273">
        <v>3</v>
      </c>
      <c r="N11" s="273">
        <v>3</v>
      </c>
      <c r="O11" s="273">
        <v>2</v>
      </c>
      <c r="P11" s="274">
        <v>2</v>
      </c>
      <c r="Q11" s="273">
        <v>1</v>
      </c>
      <c r="R11" s="273">
        <v>1</v>
      </c>
      <c r="S11" s="273">
        <v>1</v>
      </c>
      <c r="T11" s="273">
        <v>1</v>
      </c>
      <c r="U11" s="274">
        <v>1</v>
      </c>
      <c r="V11" s="274">
        <v>1</v>
      </c>
      <c r="W11" s="273"/>
      <c r="X11" s="274"/>
      <c r="Y11" s="227">
        <f>AVERAGE(E11:X11)</f>
        <v>1.4444444444444444</v>
      </c>
    </row>
    <row r="12" spans="2:25" x14ac:dyDescent="0.25">
      <c r="B12" s="707"/>
      <c r="C12" s="251" t="s">
        <v>196</v>
      </c>
      <c r="D12" s="251" t="s">
        <v>197</v>
      </c>
      <c r="E12" s="266">
        <f t="shared" ref="E12:F12" si="0">E11*2</f>
        <v>2</v>
      </c>
      <c r="F12" s="266">
        <f t="shared" si="0"/>
        <v>2</v>
      </c>
      <c r="G12" s="266">
        <f t="shared" ref="G12:V12" si="1">G11*2</f>
        <v>4</v>
      </c>
      <c r="H12" s="267">
        <f t="shared" si="1"/>
        <v>2</v>
      </c>
      <c r="I12" s="267">
        <f t="shared" si="1"/>
        <v>2</v>
      </c>
      <c r="J12" s="267">
        <f t="shared" si="1"/>
        <v>2</v>
      </c>
      <c r="K12" s="267">
        <f t="shared" si="1"/>
        <v>2</v>
      </c>
      <c r="L12" s="267">
        <f t="shared" si="1"/>
        <v>4</v>
      </c>
      <c r="M12" s="267">
        <f t="shared" si="1"/>
        <v>6</v>
      </c>
      <c r="N12" s="267">
        <f t="shared" si="1"/>
        <v>6</v>
      </c>
      <c r="O12" s="267">
        <f t="shared" si="1"/>
        <v>4</v>
      </c>
      <c r="P12" s="268">
        <f t="shared" si="1"/>
        <v>4</v>
      </c>
      <c r="Q12" s="267">
        <f t="shared" si="1"/>
        <v>2</v>
      </c>
      <c r="R12" s="267">
        <f t="shared" si="1"/>
        <v>2</v>
      </c>
      <c r="S12" s="267">
        <f t="shared" si="1"/>
        <v>2</v>
      </c>
      <c r="T12" s="267">
        <f t="shared" si="1"/>
        <v>2</v>
      </c>
      <c r="U12" s="268">
        <f t="shared" ref="U12" si="2">U11*2</f>
        <v>2</v>
      </c>
      <c r="V12" s="268">
        <f t="shared" si="1"/>
        <v>2</v>
      </c>
      <c r="W12" s="267"/>
      <c r="X12" s="267"/>
      <c r="Y12" s="292">
        <f>SUM(E12:X12)</f>
        <v>52</v>
      </c>
    </row>
    <row r="13" spans="2:25" x14ac:dyDescent="0.25">
      <c r="B13" s="705" t="s">
        <v>198</v>
      </c>
      <c r="C13" s="226" t="s">
        <v>199</v>
      </c>
      <c r="D13" s="226" t="s">
        <v>189</v>
      </c>
      <c r="E13" s="222">
        <f t="shared" ref="E13:F13" si="3">60/E11</f>
        <v>60</v>
      </c>
      <c r="F13" s="222">
        <f t="shared" si="3"/>
        <v>60</v>
      </c>
      <c r="G13" s="222">
        <f t="shared" ref="G13:V13" si="4">60/G11</f>
        <v>30</v>
      </c>
      <c r="H13" s="223">
        <f t="shared" si="4"/>
        <v>60</v>
      </c>
      <c r="I13" s="223">
        <f t="shared" si="4"/>
        <v>60</v>
      </c>
      <c r="J13" s="223">
        <f t="shared" si="4"/>
        <v>60</v>
      </c>
      <c r="K13" s="223">
        <f t="shared" si="4"/>
        <v>60</v>
      </c>
      <c r="L13" s="223">
        <f t="shared" si="4"/>
        <v>30</v>
      </c>
      <c r="M13" s="223">
        <f t="shared" si="4"/>
        <v>20</v>
      </c>
      <c r="N13" s="223">
        <f t="shared" si="4"/>
        <v>20</v>
      </c>
      <c r="O13" s="223">
        <f t="shared" si="4"/>
        <v>30</v>
      </c>
      <c r="P13" s="234">
        <f t="shared" si="4"/>
        <v>30</v>
      </c>
      <c r="Q13" s="223">
        <f t="shared" si="4"/>
        <v>60</v>
      </c>
      <c r="R13" s="223">
        <f t="shared" si="4"/>
        <v>60</v>
      </c>
      <c r="S13" s="223">
        <f t="shared" si="4"/>
        <v>60</v>
      </c>
      <c r="T13" s="223">
        <f t="shared" si="4"/>
        <v>60</v>
      </c>
      <c r="U13" s="234">
        <f t="shared" ref="U13" si="5">60/U11</f>
        <v>60</v>
      </c>
      <c r="V13" s="234">
        <f t="shared" si="4"/>
        <v>60</v>
      </c>
      <c r="W13" s="223"/>
      <c r="X13" s="223"/>
      <c r="Y13" s="227">
        <f>AVERAGE(E13:X13)</f>
        <v>48.888888888888886</v>
      </c>
    </row>
    <row r="14" spans="2:25" x14ac:dyDescent="0.25">
      <c r="B14" s="706"/>
      <c r="C14" s="226" t="s">
        <v>200</v>
      </c>
      <c r="D14" s="226" t="s">
        <v>201</v>
      </c>
      <c r="E14" s="222">
        <f t="shared" ref="E14:F14" si="6">ROUNDUP(E8*E11/60,0)</f>
        <v>1</v>
      </c>
      <c r="F14" s="222">
        <f t="shared" si="6"/>
        <v>1</v>
      </c>
      <c r="G14" s="222">
        <f t="shared" ref="G14:V14" si="7">ROUNDUP(G8*G11/60,0)</f>
        <v>1</v>
      </c>
      <c r="H14" s="223">
        <f t="shared" si="7"/>
        <v>1</v>
      </c>
      <c r="I14" s="223">
        <f t="shared" si="7"/>
        <v>1</v>
      </c>
      <c r="J14" s="223">
        <f t="shared" si="7"/>
        <v>1</v>
      </c>
      <c r="K14" s="223">
        <f t="shared" si="7"/>
        <v>1</v>
      </c>
      <c r="L14" s="223">
        <f t="shared" si="7"/>
        <v>1</v>
      </c>
      <c r="M14" s="223">
        <f t="shared" si="7"/>
        <v>2</v>
      </c>
      <c r="N14" s="223">
        <f t="shared" si="7"/>
        <v>2</v>
      </c>
      <c r="O14" s="223">
        <f t="shared" si="7"/>
        <v>1</v>
      </c>
      <c r="P14" s="234">
        <f t="shared" si="7"/>
        <v>1</v>
      </c>
      <c r="Q14" s="223">
        <f t="shared" si="7"/>
        <v>1</v>
      </c>
      <c r="R14" s="223">
        <f>ROUNDUP(R8*R11/60,0)</f>
        <v>1</v>
      </c>
      <c r="S14" s="223">
        <f t="shared" si="7"/>
        <v>1</v>
      </c>
      <c r="T14" s="223">
        <f t="shared" si="7"/>
        <v>1</v>
      </c>
      <c r="U14" s="234">
        <f t="shared" ref="U14" si="8">ROUNDUP(U8*U11/60,0)</f>
        <v>1</v>
      </c>
      <c r="V14" s="234">
        <f t="shared" si="7"/>
        <v>1</v>
      </c>
      <c r="W14" s="223"/>
      <c r="X14" s="223"/>
      <c r="Y14" s="589">
        <f>MAX(E14:X14)</f>
        <v>2</v>
      </c>
    </row>
    <row r="15" spans="2:25" x14ac:dyDescent="0.25">
      <c r="B15" s="706"/>
      <c r="C15" s="226" t="s">
        <v>202</v>
      </c>
      <c r="D15" s="226" t="s">
        <v>46</v>
      </c>
      <c r="E15" s="222">
        <f>E7*E12</f>
        <v>15</v>
      </c>
      <c r="F15" s="222">
        <f>F7*F12</f>
        <v>15</v>
      </c>
      <c r="G15" s="222">
        <f t="shared" ref="G15:V15" si="9">G7*G12</f>
        <v>30</v>
      </c>
      <c r="H15" s="223">
        <f t="shared" si="9"/>
        <v>15</v>
      </c>
      <c r="I15" s="223">
        <f t="shared" si="9"/>
        <v>15</v>
      </c>
      <c r="J15" s="223">
        <f t="shared" si="9"/>
        <v>15</v>
      </c>
      <c r="K15" s="223">
        <f t="shared" si="9"/>
        <v>15</v>
      </c>
      <c r="L15" s="223">
        <f t="shared" si="9"/>
        <v>30</v>
      </c>
      <c r="M15" s="223">
        <f t="shared" si="9"/>
        <v>45</v>
      </c>
      <c r="N15" s="223">
        <f t="shared" si="9"/>
        <v>45</v>
      </c>
      <c r="O15" s="223">
        <f t="shared" si="9"/>
        <v>30</v>
      </c>
      <c r="P15" s="234">
        <f t="shared" si="9"/>
        <v>30</v>
      </c>
      <c r="Q15" s="223">
        <f t="shared" si="9"/>
        <v>15</v>
      </c>
      <c r="R15" s="223">
        <f t="shared" si="9"/>
        <v>15</v>
      </c>
      <c r="S15" s="223">
        <f t="shared" si="9"/>
        <v>15</v>
      </c>
      <c r="T15" s="223">
        <f t="shared" si="9"/>
        <v>15</v>
      </c>
      <c r="U15" s="234">
        <f t="shared" ref="U15" si="10">U7*U12</f>
        <v>15</v>
      </c>
      <c r="V15" s="234">
        <f t="shared" si="9"/>
        <v>15</v>
      </c>
      <c r="W15" s="223"/>
      <c r="X15" s="223"/>
      <c r="Y15" s="589">
        <f>SUM(E15:X15)</f>
        <v>390</v>
      </c>
    </row>
    <row r="16" spans="2:25" x14ac:dyDescent="0.25">
      <c r="B16" s="706"/>
      <c r="C16" s="226" t="s">
        <v>203</v>
      </c>
      <c r="D16" s="226" t="s">
        <v>47</v>
      </c>
      <c r="E16" s="222">
        <f t="shared" ref="E16:F16" si="11">E8/2*E12/60</f>
        <v>0.35</v>
      </c>
      <c r="F16" s="222">
        <f t="shared" si="11"/>
        <v>0.35</v>
      </c>
      <c r="G16" s="222">
        <f t="shared" ref="G16:V16" si="12">G8/2*G12/60</f>
        <v>0.7</v>
      </c>
      <c r="H16" s="223">
        <f t="shared" si="12"/>
        <v>0.35</v>
      </c>
      <c r="I16" s="223">
        <f t="shared" si="12"/>
        <v>0.35</v>
      </c>
      <c r="J16" s="223">
        <f t="shared" si="12"/>
        <v>0.35</v>
      </c>
      <c r="K16" s="223">
        <f t="shared" si="12"/>
        <v>0.35</v>
      </c>
      <c r="L16" s="223">
        <f t="shared" si="12"/>
        <v>0.7</v>
      </c>
      <c r="M16" s="223">
        <f t="shared" si="12"/>
        <v>1.05</v>
      </c>
      <c r="N16" s="223">
        <f t="shared" si="12"/>
        <v>1.05</v>
      </c>
      <c r="O16" s="223">
        <f t="shared" si="12"/>
        <v>0.7</v>
      </c>
      <c r="P16" s="234">
        <f t="shared" si="12"/>
        <v>0.7</v>
      </c>
      <c r="Q16" s="223">
        <f t="shared" si="12"/>
        <v>0.35</v>
      </c>
      <c r="R16" s="223">
        <f t="shared" si="12"/>
        <v>0.35</v>
      </c>
      <c r="S16" s="223">
        <f t="shared" si="12"/>
        <v>0.35</v>
      </c>
      <c r="T16" s="223">
        <f t="shared" si="12"/>
        <v>0.35</v>
      </c>
      <c r="U16" s="234">
        <f t="shared" ref="U16" si="13">U8/2*U12/60</f>
        <v>0.35</v>
      </c>
      <c r="V16" s="234">
        <f t="shared" si="12"/>
        <v>0.35</v>
      </c>
      <c r="W16" s="223"/>
      <c r="X16" s="223"/>
      <c r="Y16" s="589">
        <f>SUM(E16:X16)</f>
        <v>9.0999999999999979</v>
      </c>
    </row>
    <row r="17" spans="2:25" x14ac:dyDescent="0.25">
      <c r="B17" s="707"/>
      <c r="C17" s="226" t="s">
        <v>204</v>
      </c>
      <c r="D17" s="226" t="s">
        <v>54</v>
      </c>
      <c r="E17" s="262">
        <f t="shared" ref="E17:F17" si="14">E12*E9</f>
        <v>86</v>
      </c>
      <c r="F17" s="262">
        <f t="shared" si="14"/>
        <v>86</v>
      </c>
      <c r="G17" s="262">
        <f t="shared" ref="G17:V17" si="15">G12*G9</f>
        <v>172</v>
      </c>
      <c r="H17" s="263">
        <f t="shared" si="15"/>
        <v>86</v>
      </c>
      <c r="I17" s="263">
        <f t="shared" si="15"/>
        <v>86</v>
      </c>
      <c r="J17" s="263">
        <f t="shared" si="15"/>
        <v>86</v>
      </c>
      <c r="K17" s="263">
        <f t="shared" si="15"/>
        <v>86</v>
      </c>
      <c r="L17" s="263">
        <f t="shared" si="15"/>
        <v>172</v>
      </c>
      <c r="M17" s="263">
        <f t="shared" si="15"/>
        <v>258</v>
      </c>
      <c r="N17" s="263">
        <f t="shared" si="15"/>
        <v>258</v>
      </c>
      <c r="O17" s="263">
        <f t="shared" si="15"/>
        <v>172</v>
      </c>
      <c r="P17" s="264">
        <f t="shared" si="15"/>
        <v>172</v>
      </c>
      <c r="Q17" s="263">
        <f t="shared" si="15"/>
        <v>86</v>
      </c>
      <c r="R17" s="263">
        <f t="shared" si="15"/>
        <v>86</v>
      </c>
      <c r="S17" s="263">
        <f t="shared" si="15"/>
        <v>86</v>
      </c>
      <c r="T17" s="263">
        <f t="shared" si="15"/>
        <v>86</v>
      </c>
      <c r="U17" s="264">
        <f t="shared" ref="U17" si="16">U12*U9</f>
        <v>86</v>
      </c>
      <c r="V17" s="264">
        <f t="shared" si="15"/>
        <v>86</v>
      </c>
      <c r="W17" s="263"/>
      <c r="X17" s="263"/>
      <c r="Y17" s="293">
        <f>AVERAGE(G17:I17,Q17:S17)</f>
        <v>100.33333333333333</v>
      </c>
    </row>
    <row r="19" spans="2:25" x14ac:dyDescent="0.25">
      <c r="G19" s="184"/>
      <c r="H19" s="184"/>
      <c r="I19" s="184"/>
      <c r="J19" s="184"/>
      <c r="K19" s="184"/>
      <c r="L19" s="184"/>
      <c r="M19" s="184"/>
      <c r="N19" s="184"/>
      <c r="O19" s="184"/>
      <c r="P19" s="184"/>
      <c r="Q19" s="184"/>
      <c r="R19" s="184"/>
      <c r="S19" s="184"/>
      <c r="T19" s="184"/>
      <c r="U19" s="184"/>
      <c r="V19" s="184"/>
      <c r="Y19" s="426"/>
    </row>
    <row r="22" spans="2:25" x14ac:dyDescent="0.25">
      <c r="G22" s="424"/>
    </row>
  </sheetData>
  <mergeCells count="9">
    <mergeCell ref="W2:X2"/>
    <mergeCell ref="Y2:Y4"/>
    <mergeCell ref="B5:B9"/>
    <mergeCell ref="B10:B12"/>
    <mergeCell ref="B13:B17"/>
    <mergeCell ref="E2:F2"/>
    <mergeCell ref="B2:D4"/>
    <mergeCell ref="G2:P2"/>
    <mergeCell ref="Q2:V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4BFFE"/>
  </sheetPr>
  <dimension ref="A2:AB23"/>
  <sheetViews>
    <sheetView zoomScale="90" zoomScaleNormal="90" workbookViewId="0">
      <selection activeCell="B2" sqref="B2:D4"/>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8.7109375" customWidth="1"/>
    <col min="26" max="26" width="10.42578125" bestFit="1" customWidth="1"/>
    <col min="27" max="28" width="9.28515625" customWidth="1"/>
  </cols>
  <sheetData>
    <row r="2" spans="2:28" ht="14.45" customHeight="1" x14ac:dyDescent="0.25">
      <c r="B2" s="708" t="s">
        <v>338</v>
      </c>
      <c r="C2" s="709"/>
      <c r="D2" s="710"/>
      <c r="E2" s="697" t="s">
        <v>157</v>
      </c>
      <c r="F2" s="699"/>
      <c r="G2" s="699"/>
      <c r="H2" s="699"/>
      <c r="I2" s="699"/>
      <c r="J2" s="699"/>
      <c r="K2" s="699"/>
      <c r="L2" s="699"/>
      <c r="M2" s="699"/>
      <c r="N2" s="698"/>
      <c r="O2" s="697" t="s">
        <v>158</v>
      </c>
      <c r="P2" s="699"/>
      <c r="Q2" s="699"/>
      <c r="R2" s="699"/>
      <c r="S2" s="699"/>
      <c r="T2" s="698"/>
      <c r="U2" s="699" t="s">
        <v>159</v>
      </c>
      <c r="V2" s="698"/>
      <c r="W2" s="702" t="s">
        <v>205</v>
      </c>
      <c r="X2" s="702" t="s">
        <v>160</v>
      </c>
      <c r="Y2" s="702" t="s">
        <v>206</v>
      </c>
      <c r="Z2" s="717" t="s">
        <v>207</v>
      </c>
      <c r="AA2" s="718"/>
      <c r="AB2" s="719"/>
    </row>
    <row r="3" spans="2:28" x14ac:dyDescent="0.25">
      <c r="B3" s="711"/>
      <c r="C3" s="712"/>
      <c r="D3" s="713"/>
      <c r="E3" s="255">
        <v>1</v>
      </c>
      <c r="F3" s="255">
        <v>2</v>
      </c>
      <c r="G3" s="255">
        <v>3</v>
      </c>
      <c r="H3" s="257">
        <v>4</v>
      </c>
      <c r="I3" s="257">
        <v>5</v>
      </c>
      <c r="J3" s="257">
        <v>6</v>
      </c>
      <c r="K3" s="257">
        <v>7</v>
      </c>
      <c r="L3" s="257">
        <v>8</v>
      </c>
      <c r="M3" s="257">
        <v>9</v>
      </c>
      <c r="N3" s="257">
        <v>10</v>
      </c>
      <c r="O3" s="255">
        <v>11</v>
      </c>
      <c r="P3" s="255">
        <v>12</v>
      </c>
      <c r="Q3" s="255">
        <v>13</v>
      </c>
      <c r="R3" s="257">
        <v>14</v>
      </c>
      <c r="S3" s="257">
        <v>15</v>
      </c>
      <c r="T3" s="257">
        <v>16</v>
      </c>
      <c r="U3" s="304">
        <v>17</v>
      </c>
      <c r="V3" s="301">
        <v>18</v>
      </c>
      <c r="W3" s="703"/>
      <c r="X3" s="703"/>
      <c r="Y3" s="703"/>
      <c r="Z3" s="720"/>
      <c r="AA3" s="721"/>
      <c r="AB3" s="722"/>
    </row>
    <row r="4" spans="2:28" x14ac:dyDescent="0.25">
      <c r="B4" s="714"/>
      <c r="C4" s="715"/>
      <c r="D4" s="716"/>
      <c r="E4" s="256" t="s">
        <v>163</v>
      </c>
      <c r="F4" s="256" t="s">
        <v>164</v>
      </c>
      <c r="G4" s="256" t="s">
        <v>165</v>
      </c>
      <c r="H4" s="258" t="s">
        <v>166</v>
      </c>
      <c r="I4" s="258" t="s">
        <v>167</v>
      </c>
      <c r="J4" s="258" t="s">
        <v>168</v>
      </c>
      <c r="K4" s="258" t="s">
        <v>169</v>
      </c>
      <c r="L4" s="258" t="s">
        <v>170</v>
      </c>
      <c r="M4" s="258" t="s">
        <v>171</v>
      </c>
      <c r="N4" s="258" t="s">
        <v>172</v>
      </c>
      <c r="O4" s="294" t="s">
        <v>173</v>
      </c>
      <c r="P4" s="294" t="s">
        <v>174</v>
      </c>
      <c r="Q4" s="294" t="s">
        <v>175</v>
      </c>
      <c r="R4" s="295" t="s">
        <v>176</v>
      </c>
      <c r="S4" s="295" t="s">
        <v>177</v>
      </c>
      <c r="T4" s="295" t="s">
        <v>178</v>
      </c>
      <c r="U4" s="305" t="s">
        <v>179</v>
      </c>
      <c r="V4" s="303" t="s">
        <v>180</v>
      </c>
      <c r="W4" s="704"/>
      <c r="X4" s="704"/>
      <c r="Y4" s="704"/>
      <c r="Z4" s="229" t="s">
        <v>64</v>
      </c>
      <c r="AA4" s="229" t="s">
        <v>208</v>
      </c>
      <c r="AB4" s="229" t="s">
        <v>68</v>
      </c>
    </row>
    <row r="5" spans="2:28" x14ac:dyDescent="0.25">
      <c r="B5" s="705" t="s">
        <v>181</v>
      </c>
      <c r="C5" s="225" t="s">
        <v>182</v>
      </c>
      <c r="D5" s="287" t="s">
        <v>183</v>
      </c>
      <c r="E5" s="288" t="s">
        <v>123</v>
      </c>
      <c r="F5" s="289" t="s">
        <v>123</v>
      </c>
      <c r="G5" s="289" t="s">
        <v>123</v>
      </c>
      <c r="H5" s="289" t="s">
        <v>123</v>
      </c>
      <c r="I5" s="289" t="s">
        <v>123</v>
      </c>
      <c r="J5" s="289" t="s">
        <v>123</v>
      </c>
      <c r="K5" s="289" t="s">
        <v>123</v>
      </c>
      <c r="L5" s="289" t="s">
        <v>123</v>
      </c>
      <c r="M5" s="289" t="s">
        <v>123</v>
      </c>
      <c r="N5" s="289" t="s">
        <v>123</v>
      </c>
      <c r="O5" s="288" t="s">
        <v>123</v>
      </c>
      <c r="P5" s="289" t="s">
        <v>123</v>
      </c>
      <c r="Q5" s="289" t="s">
        <v>123</v>
      </c>
      <c r="R5" s="289" t="s">
        <v>123</v>
      </c>
      <c r="S5" s="289" t="s">
        <v>123</v>
      </c>
      <c r="T5" s="290" t="s">
        <v>123</v>
      </c>
      <c r="U5" s="290" t="s">
        <v>123</v>
      </c>
      <c r="V5" s="290" t="s">
        <v>123</v>
      </c>
      <c r="W5" s="291" t="s">
        <v>123</v>
      </c>
      <c r="X5" s="296" t="s">
        <v>123</v>
      </c>
      <c r="Y5" s="296" t="s">
        <v>123</v>
      </c>
      <c r="Z5" s="244" t="s">
        <v>123</v>
      </c>
      <c r="AA5" s="231" t="s">
        <v>123</v>
      </c>
      <c r="AB5" s="231" t="s">
        <v>123</v>
      </c>
    </row>
    <row r="6" spans="2:28" x14ac:dyDescent="0.25">
      <c r="B6" s="706"/>
      <c r="C6" s="225" t="s">
        <v>184</v>
      </c>
      <c r="D6" s="225" t="s">
        <v>185</v>
      </c>
      <c r="E6" s="224" t="s">
        <v>123</v>
      </c>
      <c r="F6" s="186" t="s">
        <v>123</v>
      </c>
      <c r="G6" s="186" t="s">
        <v>123</v>
      </c>
      <c r="H6" s="186" t="s">
        <v>123</v>
      </c>
      <c r="I6" s="186" t="s">
        <v>123</v>
      </c>
      <c r="J6" s="186" t="s">
        <v>123</v>
      </c>
      <c r="K6" s="186" t="s">
        <v>123</v>
      </c>
      <c r="L6" s="186" t="s">
        <v>123</v>
      </c>
      <c r="M6" s="186" t="s">
        <v>123</v>
      </c>
      <c r="N6" s="186" t="s">
        <v>123</v>
      </c>
      <c r="O6" s="224" t="s">
        <v>123</v>
      </c>
      <c r="P6" s="186" t="s">
        <v>123</v>
      </c>
      <c r="Q6" s="186" t="s">
        <v>123</v>
      </c>
      <c r="R6" s="186" t="s">
        <v>123</v>
      </c>
      <c r="S6" s="186" t="s">
        <v>123</v>
      </c>
      <c r="T6" s="235" t="s">
        <v>123</v>
      </c>
      <c r="U6" s="235" t="s">
        <v>123</v>
      </c>
      <c r="V6" s="235" t="s">
        <v>123</v>
      </c>
      <c r="W6" s="292" t="s">
        <v>123</v>
      </c>
      <c r="X6" s="245" t="s">
        <v>123</v>
      </c>
      <c r="Y6" s="245" t="s">
        <v>123</v>
      </c>
      <c r="Z6" s="239" t="s">
        <v>123</v>
      </c>
      <c r="AA6" s="232" t="s">
        <v>123</v>
      </c>
      <c r="AB6" s="232" t="s">
        <v>123</v>
      </c>
    </row>
    <row r="7" spans="2:28" x14ac:dyDescent="0.25">
      <c r="B7" s="706"/>
      <c r="C7" s="225" t="s">
        <v>186</v>
      </c>
      <c r="D7" s="287" t="s">
        <v>187</v>
      </c>
      <c r="E7" s="222">
        <v>7.5</v>
      </c>
      <c r="F7" s="223">
        <v>7.5</v>
      </c>
      <c r="G7" s="223">
        <v>7.5</v>
      </c>
      <c r="H7" s="223">
        <v>7.5</v>
      </c>
      <c r="I7" s="223">
        <v>7.5</v>
      </c>
      <c r="J7" s="223">
        <v>7.5</v>
      </c>
      <c r="K7" s="223">
        <v>7.5</v>
      </c>
      <c r="L7" s="223">
        <v>7.5</v>
      </c>
      <c r="M7" s="223">
        <v>7.5</v>
      </c>
      <c r="N7" s="223">
        <v>7.5</v>
      </c>
      <c r="O7" s="222">
        <v>7.5</v>
      </c>
      <c r="P7" s="223">
        <v>7.5</v>
      </c>
      <c r="Q7" s="223">
        <v>7.5</v>
      </c>
      <c r="R7" s="223">
        <v>7.5</v>
      </c>
      <c r="S7" s="223">
        <v>7.5</v>
      </c>
      <c r="T7" s="234">
        <v>7.5</v>
      </c>
      <c r="U7" s="234">
        <v>7.5</v>
      </c>
      <c r="V7" s="234">
        <v>7.5</v>
      </c>
      <c r="W7" s="227">
        <f>AVERAGE(E7:V7)</f>
        <v>7.5</v>
      </c>
      <c r="X7" s="243">
        <f>W7</f>
        <v>7.5</v>
      </c>
      <c r="Y7" s="245">
        <f>W7</f>
        <v>7.5</v>
      </c>
      <c r="Z7" s="239" t="s">
        <v>123</v>
      </c>
      <c r="AA7" s="232" t="s">
        <v>123</v>
      </c>
      <c r="AB7" s="232" t="s">
        <v>123</v>
      </c>
    </row>
    <row r="8" spans="2:28" x14ac:dyDescent="0.25">
      <c r="B8" s="706"/>
      <c r="C8" s="225" t="s">
        <v>188</v>
      </c>
      <c r="D8" s="226" t="s">
        <v>189</v>
      </c>
      <c r="E8" s="222">
        <v>21</v>
      </c>
      <c r="F8" s="223">
        <v>21</v>
      </c>
      <c r="G8" s="223">
        <v>21</v>
      </c>
      <c r="H8" s="223">
        <v>21</v>
      </c>
      <c r="I8" s="223">
        <v>21</v>
      </c>
      <c r="J8" s="223">
        <v>21</v>
      </c>
      <c r="K8" s="223">
        <v>21</v>
      </c>
      <c r="L8" s="223">
        <v>21</v>
      </c>
      <c r="M8" s="223">
        <v>21</v>
      </c>
      <c r="N8" s="223">
        <v>21</v>
      </c>
      <c r="O8" s="222">
        <v>21</v>
      </c>
      <c r="P8" s="223">
        <v>21</v>
      </c>
      <c r="Q8" s="223">
        <v>21</v>
      </c>
      <c r="R8" s="223">
        <v>21</v>
      </c>
      <c r="S8" s="223">
        <v>21</v>
      </c>
      <c r="T8" s="234">
        <v>21</v>
      </c>
      <c r="U8" s="234">
        <v>21</v>
      </c>
      <c r="V8" s="234">
        <v>21</v>
      </c>
      <c r="W8" s="292">
        <f>AVERAGE(E8:V8)</f>
        <v>21</v>
      </c>
      <c r="X8" s="245">
        <f>W8</f>
        <v>21</v>
      </c>
      <c r="Y8" s="245">
        <f>W8</f>
        <v>21</v>
      </c>
      <c r="Z8" s="239" t="s">
        <v>123</v>
      </c>
      <c r="AA8" s="232" t="s">
        <v>123</v>
      </c>
      <c r="AB8" s="232" t="s">
        <v>123</v>
      </c>
    </row>
    <row r="9" spans="2:28" x14ac:dyDescent="0.25">
      <c r="B9" s="707"/>
      <c r="C9" s="226" t="s">
        <v>190</v>
      </c>
      <c r="D9" s="226" t="s">
        <v>191</v>
      </c>
      <c r="E9" s="224">
        <f>AVERAGE(50,20,20)</f>
        <v>30</v>
      </c>
      <c r="F9" s="186">
        <f>AVERAGE(50,20,20)</f>
        <v>30</v>
      </c>
      <c r="G9" s="186">
        <f t="shared" ref="G9:O9" si="0">AVERAGE(50,20,20)</f>
        <v>30</v>
      </c>
      <c r="H9" s="186"/>
      <c r="I9" s="186"/>
      <c r="J9" s="186"/>
      <c r="K9" s="186"/>
      <c r="L9" s="186"/>
      <c r="M9" s="186"/>
      <c r="N9" s="186"/>
      <c r="O9" s="224">
        <f t="shared" si="0"/>
        <v>30</v>
      </c>
      <c r="P9" s="186">
        <f>AVERAGE(50,20,20)</f>
        <v>30</v>
      </c>
      <c r="Q9" s="186">
        <f t="shared" ref="Q9" si="1">AVERAGE(50,20,20)</f>
        <v>30</v>
      </c>
      <c r="R9" s="186"/>
      <c r="S9" s="186"/>
      <c r="T9" s="235"/>
      <c r="U9" s="235"/>
      <c r="V9" s="235"/>
      <c r="W9" s="292">
        <f>AVERAGE(E9:V9)</f>
        <v>30</v>
      </c>
      <c r="X9" s="245">
        <v>50</v>
      </c>
      <c r="Y9" s="245">
        <v>20</v>
      </c>
      <c r="Z9" s="239" t="s">
        <v>123</v>
      </c>
      <c r="AA9" s="232" t="s">
        <v>123</v>
      </c>
      <c r="AB9" s="232" t="s">
        <v>123</v>
      </c>
    </row>
    <row r="10" spans="2:28" x14ac:dyDescent="0.25">
      <c r="B10" s="705" t="s">
        <v>192</v>
      </c>
      <c r="C10" s="251" t="s">
        <v>1</v>
      </c>
      <c r="D10" s="251" t="s">
        <v>193</v>
      </c>
      <c r="E10" s="266">
        <v>1</v>
      </c>
      <c r="F10" s="267">
        <v>1</v>
      </c>
      <c r="G10" s="267">
        <v>1</v>
      </c>
      <c r="H10" s="267">
        <v>1</v>
      </c>
      <c r="I10" s="267">
        <v>1</v>
      </c>
      <c r="J10" s="267">
        <v>1</v>
      </c>
      <c r="K10" s="267">
        <v>1</v>
      </c>
      <c r="L10" s="267">
        <v>1</v>
      </c>
      <c r="M10" s="267">
        <v>1</v>
      </c>
      <c r="N10" s="268">
        <v>1</v>
      </c>
      <c r="O10" s="266">
        <v>1</v>
      </c>
      <c r="P10" s="267">
        <v>1</v>
      </c>
      <c r="Q10" s="267">
        <v>1</v>
      </c>
      <c r="R10" s="267">
        <v>1</v>
      </c>
      <c r="S10" s="267">
        <v>1</v>
      </c>
      <c r="T10" s="268">
        <v>1</v>
      </c>
      <c r="U10" s="268">
        <v>1</v>
      </c>
      <c r="V10" s="268">
        <v>1</v>
      </c>
      <c r="W10" s="292">
        <f>SUM(E10:V10)</f>
        <v>18</v>
      </c>
      <c r="X10" s="245">
        <v>16</v>
      </c>
      <c r="Y10" s="245">
        <f>W10</f>
        <v>18</v>
      </c>
      <c r="Z10" s="239" t="s">
        <v>123</v>
      </c>
      <c r="AA10" s="232" t="s">
        <v>123</v>
      </c>
      <c r="AB10" s="232" t="s">
        <v>123</v>
      </c>
    </row>
    <row r="11" spans="2:28" x14ac:dyDescent="0.25">
      <c r="B11" s="706"/>
      <c r="C11" s="270" t="s">
        <v>194</v>
      </c>
      <c r="D11" s="270" t="s">
        <v>195</v>
      </c>
      <c r="E11" s="272">
        <v>3</v>
      </c>
      <c r="F11" s="273">
        <v>3</v>
      </c>
      <c r="G11" s="273">
        <v>4</v>
      </c>
      <c r="H11" s="273">
        <v>3</v>
      </c>
      <c r="I11" s="273">
        <v>3</v>
      </c>
      <c r="J11" s="273">
        <v>3</v>
      </c>
      <c r="K11" s="273">
        <v>3</v>
      </c>
      <c r="L11" s="273">
        <v>3</v>
      </c>
      <c r="M11" s="273">
        <v>3</v>
      </c>
      <c r="N11" s="274">
        <v>3</v>
      </c>
      <c r="O11" s="272">
        <v>4</v>
      </c>
      <c r="P11" s="273">
        <v>4</v>
      </c>
      <c r="Q11" s="273">
        <v>4</v>
      </c>
      <c r="R11" s="273">
        <v>3</v>
      </c>
      <c r="S11" s="273">
        <v>3</v>
      </c>
      <c r="T11" s="274">
        <v>3</v>
      </c>
      <c r="U11" s="274">
        <v>3</v>
      </c>
      <c r="V11" s="274">
        <v>3</v>
      </c>
      <c r="W11" s="227">
        <f>AVERAGE(E11:V11)</f>
        <v>3.2222222222222223</v>
      </c>
      <c r="X11" s="297">
        <f>1*12/16</f>
        <v>0.75</v>
      </c>
      <c r="Y11" s="297">
        <f>32/16</f>
        <v>2</v>
      </c>
      <c r="Z11" s="239" t="s">
        <v>123</v>
      </c>
      <c r="AA11" s="232" t="s">
        <v>123</v>
      </c>
      <c r="AB11" s="232" t="s">
        <v>123</v>
      </c>
    </row>
    <row r="12" spans="2:28" x14ac:dyDescent="0.25">
      <c r="B12" s="707"/>
      <c r="C12" s="251" t="s">
        <v>196</v>
      </c>
      <c r="D12" s="251" t="s">
        <v>195</v>
      </c>
      <c r="E12" s="266">
        <f t="shared" ref="E12:N12" si="2">E11*2</f>
        <v>6</v>
      </c>
      <c r="F12" s="267">
        <f t="shared" si="2"/>
        <v>6</v>
      </c>
      <c r="G12" s="267">
        <f t="shared" si="2"/>
        <v>8</v>
      </c>
      <c r="H12" s="267">
        <f t="shared" si="2"/>
        <v>6</v>
      </c>
      <c r="I12" s="267">
        <f t="shared" si="2"/>
        <v>6</v>
      </c>
      <c r="J12" s="267">
        <f t="shared" si="2"/>
        <v>6</v>
      </c>
      <c r="K12" s="267">
        <f t="shared" si="2"/>
        <v>6</v>
      </c>
      <c r="L12" s="267">
        <f t="shared" si="2"/>
        <v>6</v>
      </c>
      <c r="M12" s="267">
        <f t="shared" si="2"/>
        <v>6</v>
      </c>
      <c r="N12" s="267">
        <f t="shared" si="2"/>
        <v>6</v>
      </c>
      <c r="O12" s="266">
        <f t="shared" ref="O12:T12" si="3">O11*2</f>
        <v>8</v>
      </c>
      <c r="P12" s="267">
        <f t="shared" si="3"/>
        <v>8</v>
      </c>
      <c r="Q12" s="267">
        <f t="shared" si="3"/>
        <v>8</v>
      </c>
      <c r="R12" s="267">
        <f t="shared" si="3"/>
        <v>6</v>
      </c>
      <c r="S12" s="267">
        <f t="shared" si="3"/>
        <v>6</v>
      </c>
      <c r="T12" s="268">
        <f t="shared" si="3"/>
        <v>6</v>
      </c>
      <c r="U12" s="268">
        <f t="shared" ref="U12" si="4">U11*2</f>
        <v>6</v>
      </c>
      <c r="V12" s="268">
        <f t="shared" ref="V12" si="5">V11*2</f>
        <v>6</v>
      </c>
      <c r="W12" s="292">
        <f>SUM(E12:V12)</f>
        <v>116</v>
      </c>
      <c r="X12" s="245">
        <f>W12-64</f>
        <v>52</v>
      </c>
      <c r="Y12" s="245">
        <f>W12-X12</f>
        <v>64</v>
      </c>
      <c r="Z12" s="239" t="s">
        <v>123</v>
      </c>
      <c r="AA12" s="232" t="s">
        <v>123</v>
      </c>
      <c r="AB12" s="232" t="s">
        <v>123</v>
      </c>
    </row>
    <row r="13" spans="2:28" x14ac:dyDescent="0.25">
      <c r="B13" s="705" t="s">
        <v>198</v>
      </c>
      <c r="C13" s="226" t="s">
        <v>199</v>
      </c>
      <c r="D13" s="226" t="s">
        <v>189</v>
      </c>
      <c r="E13" s="222">
        <f t="shared" ref="E13:G13" si="6">60/E11</f>
        <v>20</v>
      </c>
      <c r="F13" s="223">
        <f t="shared" si="6"/>
        <v>20</v>
      </c>
      <c r="G13" s="223">
        <f t="shared" si="6"/>
        <v>15</v>
      </c>
      <c r="H13" s="223">
        <f t="shared" ref="H13:N13" si="7">60/H11</f>
        <v>20</v>
      </c>
      <c r="I13" s="223">
        <f t="shared" si="7"/>
        <v>20</v>
      </c>
      <c r="J13" s="223">
        <f t="shared" si="7"/>
        <v>20</v>
      </c>
      <c r="K13" s="223">
        <f t="shared" si="7"/>
        <v>20</v>
      </c>
      <c r="L13" s="223">
        <f t="shared" si="7"/>
        <v>20</v>
      </c>
      <c r="M13" s="223">
        <f t="shared" si="7"/>
        <v>20</v>
      </c>
      <c r="N13" s="223">
        <f t="shared" si="7"/>
        <v>20</v>
      </c>
      <c r="O13" s="222">
        <f t="shared" ref="O13:T13" si="8">60/O11</f>
        <v>15</v>
      </c>
      <c r="P13" s="223">
        <f t="shared" si="8"/>
        <v>15</v>
      </c>
      <c r="Q13" s="223">
        <f t="shared" si="8"/>
        <v>15</v>
      </c>
      <c r="R13" s="223">
        <f t="shared" si="8"/>
        <v>20</v>
      </c>
      <c r="S13" s="223">
        <f t="shared" si="8"/>
        <v>20</v>
      </c>
      <c r="T13" s="234">
        <f t="shared" si="8"/>
        <v>20</v>
      </c>
      <c r="U13" s="234">
        <f t="shared" ref="U13" si="9">60/U11</f>
        <v>20</v>
      </c>
      <c r="V13" s="234">
        <f t="shared" ref="V13" si="10">60/V11</f>
        <v>20</v>
      </c>
      <c r="W13" s="227">
        <f>AVERAGE(E13:T13)</f>
        <v>18.75</v>
      </c>
      <c r="X13" s="227">
        <f>(X10*60)/(X12/2)</f>
        <v>36.92307692307692</v>
      </c>
      <c r="Y13" s="227">
        <f>(Y10*60)/(Y12/2)</f>
        <v>33.75</v>
      </c>
      <c r="Z13" s="239" t="s">
        <v>123</v>
      </c>
      <c r="AA13" s="232" t="s">
        <v>123</v>
      </c>
      <c r="AB13" s="232" t="s">
        <v>123</v>
      </c>
    </row>
    <row r="14" spans="2:28" x14ac:dyDescent="0.25">
      <c r="B14" s="706"/>
      <c r="C14" s="226" t="s">
        <v>200</v>
      </c>
      <c r="D14" s="226" t="s">
        <v>201</v>
      </c>
      <c r="E14" s="599">
        <f t="shared" ref="E14:G14" si="11">ROUNDUP(E8*E11/60,0)</f>
        <v>2</v>
      </c>
      <c r="F14" s="600">
        <f t="shared" si="11"/>
        <v>2</v>
      </c>
      <c r="G14" s="600">
        <f t="shared" si="11"/>
        <v>2</v>
      </c>
      <c r="H14" s="600">
        <f t="shared" ref="H14:N14" si="12">ROUNDUP(H8*H11/60,0)</f>
        <v>2</v>
      </c>
      <c r="I14" s="600">
        <f t="shared" si="12"/>
        <v>2</v>
      </c>
      <c r="J14" s="600">
        <f t="shared" si="12"/>
        <v>2</v>
      </c>
      <c r="K14" s="600">
        <f t="shared" si="12"/>
        <v>2</v>
      </c>
      <c r="L14" s="600">
        <f t="shared" si="12"/>
        <v>2</v>
      </c>
      <c r="M14" s="600">
        <f t="shared" si="12"/>
        <v>2</v>
      </c>
      <c r="N14" s="600">
        <f t="shared" si="12"/>
        <v>2</v>
      </c>
      <c r="O14" s="599">
        <f t="shared" ref="O14:T14" si="13">ROUNDUP(O8*O11/60,0)</f>
        <v>2</v>
      </c>
      <c r="P14" s="600">
        <f t="shared" si="13"/>
        <v>2</v>
      </c>
      <c r="Q14" s="600">
        <f t="shared" si="13"/>
        <v>2</v>
      </c>
      <c r="R14" s="600">
        <f t="shared" si="13"/>
        <v>2</v>
      </c>
      <c r="S14" s="600">
        <f t="shared" si="13"/>
        <v>2</v>
      </c>
      <c r="T14" s="601">
        <f t="shared" si="13"/>
        <v>2</v>
      </c>
      <c r="U14" s="601">
        <f t="shared" ref="U14" si="14">ROUNDUP(U8*U11/60,0)</f>
        <v>2</v>
      </c>
      <c r="V14" s="601">
        <f t="shared" ref="V14" si="15">ROUNDUP(V8*V11/60,0)</f>
        <v>2</v>
      </c>
      <c r="W14" s="227">
        <f>MAX(E14:V14)</f>
        <v>2</v>
      </c>
      <c r="X14" s="227">
        <f>W14/3*1</f>
        <v>0.66666666666666663</v>
      </c>
      <c r="Y14" s="227">
        <f>W14/3*2</f>
        <v>1.3333333333333333</v>
      </c>
      <c r="Z14" s="239">
        <f>(X14*'Unitary agency cost'!L13)+(Y14*'Unitary agency cost'!N13)</f>
        <v>186.42599999999999</v>
      </c>
      <c r="AA14" s="239">
        <f>(X14*'Unitary agency cost'!R13)+(Y14*'Unitary agency cost'!T13)</f>
        <v>201.68600000000001</v>
      </c>
      <c r="AB14" s="239">
        <f>(X14*'Unitary agency cost'!X13)+(Y14*'Unitary agency cost'!Z13)</f>
        <v>216.94599999999997</v>
      </c>
    </row>
    <row r="15" spans="2:28" x14ac:dyDescent="0.25">
      <c r="B15" s="706"/>
      <c r="C15" s="226" t="s">
        <v>202</v>
      </c>
      <c r="D15" s="226" t="s">
        <v>46</v>
      </c>
      <c r="E15" s="599">
        <f t="shared" ref="E15:G15" si="16">E7*E12</f>
        <v>45</v>
      </c>
      <c r="F15" s="600">
        <f t="shared" si="16"/>
        <v>45</v>
      </c>
      <c r="G15" s="600">
        <f t="shared" si="16"/>
        <v>60</v>
      </c>
      <c r="H15" s="600">
        <f t="shared" ref="H15:N15" si="17">H7*H12</f>
        <v>45</v>
      </c>
      <c r="I15" s="600">
        <f t="shared" si="17"/>
        <v>45</v>
      </c>
      <c r="J15" s="600">
        <f t="shared" si="17"/>
        <v>45</v>
      </c>
      <c r="K15" s="600">
        <f t="shared" si="17"/>
        <v>45</v>
      </c>
      <c r="L15" s="600">
        <f t="shared" si="17"/>
        <v>45</v>
      </c>
      <c r="M15" s="600">
        <f t="shared" si="17"/>
        <v>45</v>
      </c>
      <c r="N15" s="600">
        <f t="shared" si="17"/>
        <v>45</v>
      </c>
      <c r="O15" s="599">
        <f t="shared" ref="O15:T15" si="18">O7*O12</f>
        <v>60</v>
      </c>
      <c r="P15" s="600">
        <f t="shared" si="18"/>
        <v>60</v>
      </c>
      <c r="Q15" s="600">
        <f t="shared" si="18"/>
        <v>60</v>
      </c>
      <c r="R15" s="600">
        <f t="shared" si="18"/>
        <v>45</v>
      </c>
      <c r="S15" s="600">
        <f t="shared" si="18"/>
        <v>45</v>
      </c>
      <c r="T15" s="601">
        <f t="shared" si="18"/>
        <v>45</v>
      </c>
      <c r="U15" s="601">
        <f t="shared" ref="U15" si="19">U7*U12</f>
        <v>45</v>
      </c>
      <c r="V15" s="601">
        <f t="shared" ref="V15" si="20">V7*V12</f>
        <v>45</v>
      </c>
      <c r="W15" s="292">
        <f>SUM(E15:V15)</f>
        <v>870</v>
      </c>
      <c r="X15" s="594">
        <f t="shared" ref="X15:Y15" si="21">X7*X12</f>
        <v>390</v>
      </c>
      <c r="Y15" s="594">
        <f t="shared" si="21"/>
        <v>480</v>
      </c>
      <c r="Z15" s="239">
        <f>(X15*'Unitary agency cost'!L18)+(Y15*'Unitary agency cost'!N18)</f>
        <v>584.94000000000005</v>
      </c>
      <c r="AA15" s="232">
        <f>(X15*'Unitary agency cost'!R18)+(Y15*'Unitary agency cost'!T18)</f>
        <v>596.64</v>
      </c>
      <c r="AB15" s="232">
        <f>(X15*'Unitary agency cost'!X18)+(Y15*'Unitary agency cost'!Z18)</f>
        <v>608.34</v>
      </c>
    </row>
    <row r="16" spans="2:28" x14ac:dyDescent="0.25">
      <c r="B16" s="706"/>
      <c r="C16" s="226" t="s">
        <v>203</v>
      </c>
      <c r="D16" s="226" t="s">
        <v>47</v>
      </c>
      <c r="E16" s="222">
        <f t="shared" ref="E16:G16" si="22">E8/2*E12/60</f>
        <v>1.05</v>
      </c>
      <c r="F16" s="223">
        <f t="shared" si="22"/>
        <v>1.05</v>
      </c>
      <c r="G16" s="223">
        <f t="shared" si="22"/>
        <v>1.4</v>
      </c>
      <c r="H16" s="223">
        <f t="shared" ref="H16:N16" si="23">H8/2*H12/60</f>
        <v>1.05</v>
      </c>
      <c r="I16" s="223">
        <f t="shared" si="23"/>
        <v>1.05</v>
      </c>
      <c r="J16" s="223">
        <f t="shared" si="23"/>
        <v>1.05</v>
      </c>
      <c r="K16" s="223">
        <f t="shared" si="23"/>
        <v>1.05</v>
      </c>
      <c r="L16" s="223">
        <f t="shared" si="23"/>
        <v>1.05</v>
      </c>
      <c r="M16" s="223">
        <f t="shared" si="23"/>
        <v>1.05</v>
      </c>
      <c r="N16" s="223">
        <f t="shared" si="23"/>
        <v>1.05</v>
      </c>
      <c r="O16" s="222">
        <f t="shared" ref="O16:T16" si="24">O8/2*O12/60</f>
        <v>1.4</v>
      </c>
      <c r="P16" s="223">
        <f t="shared" si="24"/>
        <v>1.4</v>
      </c>
      <c r="Q16" s="223">
        <f t="shared" si="24"/>
        <v>1.4</v>
      </c>
      <c r="R16" s="223">
        <f t="shared" si="24"/>
        <v>1.05</v>
      </c>
      <c r="S16" s="223">
        <f t="shared" si="24"/>
        <v>1.05</v>
      </c>
      <c r="T16" s="234">
        <f t="shared" si="24"/>
        <v>1.05</v>
      </c>
      <c r="U16" s="234">
        <f t="shared" ref="U16" si="25">U8/2*U12/60</f>
        <v>1.05</v>
      </c>
      <c r="V16" s="234">
        <f t="shared" ref="V16" si="26">V8/2*V12/60</f>
        <v>1.05</v>
      </c>
      <c r="W16" s="227">
        <f>SUM(E16:V16)</f>
        <v>20.300000000000004</v>
      </c>
      <c r="X16" s="227">
        <f t="shared" ref="X16:Y16" si="27">X8/2*X12/60</f>
        <v>9.1</v>
      </c>
      <c r="Y16" s="227">
        <f t="shared" si="27"/>
        <v>11.2</v>
      </c>
      <c r="Z16" s="239"/>
      <c r="AA16" s="232"/>
      <c r="AB16" s="232"/>
    </row>
    <row r="17" spans="2:28" x14ac:dyDescent="0.25">
      <c r="B17" s="707"/>
      <c r="C17" s="226" t="s">
        <v>204</v>
      </c>
      <c r="D17" s="226" t="s">
        <v>54</v>
      </c>
      <c r="E17" s="262">
        <f t="shared" ref="E17:G17" si="28">E12*E9</f>
        <v>180</v>
      </c>
      <c r="F17" s="263">
        <f t="shared" si="28"/>
        <v>180</v>
      </c>
      <c r="G17" s="263">
        <f t="shared" si="28"/>
        <v>240</v>
      </c>
      <c r="H17" s="263"/>
      <c r="I17" s="263"/>
      <c r="J17" s="263"/>
      <c r="K17" s="263"/>
      <c r="L17" s="263"/>
      <c r="M17" s="263"/>
      <c r="N17" s="263"/>
      <c r="O17" s="262">
        <f t="shared" ref="O17:Q17" si="29">O12*O9</f>
        <v>240</v>
      </c>
      <c r="P17" s="263">
        <f t="shared" si="29"/>
        <v>240</v>
      </c>
      <c r="Q17" s="263">
        <f t="shared" si="29"/>
        <v>240</v>
      </c>
      <c r="R17" s="263"/>
      <c r="S17" s="263"/>
      <c r="T17" s="264"/>
      <c r="U17" s="264"/>
      <c r="V17" s="264"/>
      <c r="W17" s="293">
        <f>AVERAGE(E17:G17,O17:Q17)</f>
        <v>220</v>
      </c>
      <c r="X17" s="293">
        <v>100</v>
      </c>
      <c r="Y17" s="293">
        <f>Y12/Y10*Y9</f>
        <v>71.111111111111114</v>
      </c>
      <c r="Z17" s="240" t="s">
        <v>123</v>
      </c>
      <c r="AA17" s="233" t="s">
        <v>123</v>
      </c>
      <c r="AB17" s="233" t="s">
        <v>123</v>
      </c>
    </row>
    <row r="18" spans="2:28" x14ac:dyDescent="0.25">
      <c r="Z18" s="603">
        <f>SUM(Z12:Z17)</f>
        <v>771.36599999999999</v>
      </c>
      <c r="AA18" s="604">
        <f>SUM(AA12:AA17)</f>
        <v>798.32600000000002</v>
      </c>
      <c r="AB18" s="604">
        <f>SUM(AB12:AB17)</f>
        <v>825.28600000000006</v>
      </c>
    </row>
    <row r="19" spans="2:28" x14ac:dyDescent="0.25">
      <c r="E19" s="184"/>
      <c r="F19" s="184"/>
      <c r="G19" s="184"/>
      <c r="H19" s="184"/>
      <c r="I19" s="184"/>
      <c r="J19" s="184"/>
      <c r="K19" s="184"/>
      <c r="L19" s="184"/>
      <c r="M19" s="184"/>
      <c r="N19" s="184"/>
      <c r="O19" s="184"/>
      <c r="P19" s="184"/>
      <c r="Q19" s="184"/>
      <c r="R19" s="184"/>
      <c r="S19" s="184"/>
      <c r="T19" s="184"/>
      <c r="W19" s="426"/>
      <c r="X19" s="422"/>
      <c r="Y19" s="422"/>
    </row>
    <row r="20" spans="2:28" x14ac:dyDescent="0.25">
      <c r="W20" s="425"/>
    </row>
    <row r="22" spans="2:28" x14ac:dyDescent="0.25">
      <c r="E22" s="592"/>
      <c r="F22" s="185"/>
      <c r="G22" s="185"/>
      <c r="H22" s="185"/>
      <c r="I22" s="185"/>
      <c r="J22" s="185"/>
      <c r="K22" s="185"/>
    </row>
    <row r="23" spans="2:28" x14ac:dyDescent="0.25">
      <c r="E23" s="16"/>
      <c r="F23" s="593"/>
      <c r="G23" s="16"/>
      <c r="H23" s="16"/>
      <c r="I23" s="16"/>
      <c r="J23" s="16"/>
      <c r="K23" s="16"/>
    </row>
  </sheetData>
  <mergeCells count="11">
    <mergeCell ref="Z2:AB3"/>
    <mergeCell ref="B5:B9"/>
    <mergeCell ref="B10:B12"/>
    <mergeCell ref="B13:B17"/>
    <mergeCell ref="X2:X4"/>
    <mergeCell ref="Y2:Y4"/>
    <mergeCell ref="B2:D4"/>
    <mergeCell ref="E2:N2"/>
    <mergeCell ref="W2:W4"/>
    <mergeCell ref="O2:T2"/>
    <mergeCell ref="U2:V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4BFFE"/>
  </sheetPr>
  <dimension ref="A2:AB23"/>
  <sheetViews>
    <sheetView topLeftCell="B1" zoomScale="90" zoomScaleNormal="90" workbookViewId="0">
      <selection activeCell="B2" sqref="B2:D4"/>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8.7109375" customWidth="1"/>
    <col min="26" max="28" width="9.28515625" customWidth="1"/>
  </cols>
  <sheetData>
    <row r="2" spans="2:28" ht="14.45" customHeight="1" x14ac:dyDescent="0.25">
      <c r="B2" s="708" t="s">
        <v>338</v>
      </c>
      <c r="C2" s="709"/>
      <c r="D2" s="710"/>
      <c r="E2" s="697" t="s">
        <v>157</v>
      </c>
      <c r="F2" s="699"/>
      <c r="G2" s="699"/>
      <c r="H2" s="699"/>
      <c r="I2" s="699"/>
      <c r="J2" s="699"/>
      <c r="K2" s="699"/>
      <c r="L2" s="699"/>
      <c r="M2" s="699"/>
      <c r="N2" s="698"/>
      <c r="O2" s="697" t="s">
        <v>158</v>
      </c>
      <c r="P2" s="699"/>
      <c r="Q2" s="699"/>
      <c r="R2" s="699"/>
      <c r="S2" s="699"/>
      <c r="T2" s="698"/>
      <c r="U2" s="699" t="s">
        <v>159</v>
      </c>
      <c r="V2" s="698"/>
      <c r="W2" s="702" t="s">
        <v>205</v>
      </c>
      <c r="X2" s="702" t="s">
        <v>160</v>
      </c>
      <c r="Y2" s="702" t="s">
        <v>206</v>
      </c>
      <c r="Z2" s="717" t="s">
        <v>207</v>
      </c>
      <c r="AA2" s="718"/>
      <c r="AB2" s="719"/>
    </row>
    <row r="3" spans="2:28" x14ac:dyDescent="0.25">
      <c r="B3" s="711"/>
      <c r="C3" s="712"/>
      <c r="D3" s="713"/>
      <c r="E3" s="255">
        <v>1</v>
      </c>
      <c r="F3" s="255">
        <v>2</v>
      </c>
      <c r="G3" s="255">
        <v>3</v>
      </c>
      <c r="H3" s="257">
        <v>4</v>
      </c>
      <c r="I3" s="257">
        <v>5</v>
      </c>
      <c r="J3" s="257">
        <v>6</v>
      </c>
      <c r="K3" s="257">
        <v>7</v>
      </c>
      <c r="L3" s="257">
        <v>8</v>
      </c>
      <c r="M3" s="257">
        <v>9</v>
      </c>
      <c r="N3" s="257">
        <v>10</v>
      </c>
      <c r="O3" s="255">
        <v>11</v>
      </c>
      <c r="P3" s="255">
        <v>12</v>
      </c>
      <c r="Q3" s="255">
        <v>13</v>
      </c>
      <c r="R3" s="257">
        <v>14</v>
      </c>
      <c r="S3" s="257">
        <v>15</v>
      </c>
      <c r="T3" s="257">
        <v>16</v>
      </c>
      <c r="U3" s="304">
        <v>17</v>
      </c>
      <c r="V3" s="301">
        <v>18</v>
      </c>
      <c r="W3" s="703"/>
      <c r="X3" s="703"/>
      <c r="Y3" s="703"/>
      <c r="Z3" s="720"/>
      <c r="AA3" s="721"/>
      <c r="AB3" s="722"/>
    </row>
    <row r="4" spans="2:28" x14ac:dyDescent="0.25">
      <c r="B4" s="714"/>
      <c r="C4" s="715"/>
      <c r="D4" s="716"/>
      <c r="E4" s="256" t="s">
        <v>163</v>
      </c>
      <c r="F4" s="256" t="s">
        <v>164</v>
      </c>
      <c r="G4" s="256" t="s">
        <v>165</v>
      </c>
      <c r="H4" s="258" t="s">
        <v>166</v>
      </c>
      <c r="I4" s="258" t="s">
        <v>167</v>
      </c>
      <c r="J4" s="258" t="s">
        <v>168</v>
      </c>
      <c r="K4" s="258" t="s">
        <v>169</v>
      </c>
      <c r="L4" s="258" t="s">
        <v>170</v>
      </c>
      <c r="M4" s="258" t="s">
        <v>171</v>
      </c>
      <c r="N4" s="258" t="s">
        <v>172</v>
      </c>
      <c r="O4" s="294" t="s">
        <v>173</v>
      </c>
      <c r="P4" s="294" t="s">
        <v>174</v>
      </c>
      <c r="Q4" s="294" t="s">
        <v>175</v>
      </c>
      <c r="R4" s="295" t="s">
        <v>176</v>
      </c>
      <c r="S4" s="295" t="s">
        <v>177</v>
      </c>
      <c r="T4" s="295" t="s">
        <v>178</v>
      </c>
      <c r="U4" s="305" t="s">
        <v>179</v>
      </c>
      <c r="V4" s="303" t="s">
        <v>180</v>
      </c>
      <c r="W4" s="704"/>
      <c r="X4" s="704"/>
      <c r="Y4" s="704"/>
      <c r="Z4" s="229" t="s">
        <v>64</v>
      </c>
      <c r="AA4" s="229" t="s">
        <v>208</v>
      </c>
      <c r="AB4" s="229" t="s">
        <v>68</v>
      </c>
    </row>
    <row r="5" spans="2:28" x14ac:dyDescent="0.25">
      <c r="B5" s="705" t="s">
        <v>181</v>
      </c>
      <c r="C5" s="225" t="s">
        <v>182</v>
      </c>
      <c r="D5" s="287" t="s">
        <v>183</v>
      </c>
      <c r="E5" s="288" t="s">
        <v>123</v>
      </c>
      <c r="F5" s="289" t="s">
        <v>123</v>
      </c>
      <c r="G5" s="289" t="s">
        <v>123</v>
      </c>
      <c r="H5" s="289" t="s">
        <v>123</v>
      </c>
      <c r="I5" s="289" t="s">
        <v>123</v>
      </c>
      <c r="J5" s="289" t="s">
        <v>123</v>
      </c>
      <c r="K5" s="289" t="s">
        <v>123</v>
      </c>
      <c r="L5" s="289" t="s">
        <v>123</v>
      </c>
      <c r="M5" s="289" t="s">
        <v>123</v>
      </c>
      <c r="N5" s="289" t="s">
        <v>123</v>
      </c>
      <c r="O5" s="288" t="s">
        <v>123</v>
      </c>
      <c r="P5" s="289" t="s">
        <v>123</v>
      </c>
      <c r="Q5" s="289" t="s">
        <v>123</v>
      </c>
      <c r="R5" s="289" t="s">
        <v>123</v>
      </c>
      <c r="S5" s="289" t="s">
        <v>123</v>
      </c>
      <c r="T5" s="290" t="s">
        <v>123</v>
      </c>
      <c r="U5" s="290" t="s">
        <v>123</v>
      </c>
      <c r="V5" s="290" t="s">
        <v>123</v>
      </c>
      <c r="W5" s="291" t="s">
        <v>123</v>
      </c>
      <c r="X5" s="296" t="s">
        <v>123</v>
      </c>
      <c r="Y5" s="296" t="s">
        <v>123</v>
      </c>
      <c r="Z5" s="244" t="s">
        <v>123</v>
      </c>
      <c r="AA5" s="231" t="s">
        <v>123</v>
      </c>
      <c r="AB5" s="231" t="s">
        <v>123</v>
      </c>
    </row>
    <row r="6" spans="2:28" x14ac:dyDescent="0.25">
      <c r="B6" s="706"/>
      <c r="C6" s="225" t="s">
        <v>184</v>
      </c>
      <c r="D6" s="225" t="s">
        <v>185</v>
      </c>
      <c r="E6" s="224" t="s">
        <v>123</v>
      </c>
      <c r="F6" s="186" t="s">
        <v>123</v>
      </c>
      <c r="G6" s="186" t="s">
        <v>123</v>
      </c>
      <c r="H6" s="186" t="s">
        <v>123</v>
      </c>
      <c r="I6" s="186" t="s">
        <v>123</v>
      </c>
      <c r="J6" s="186" t="s">
        <v>123</v>
      </c>
      <c r="K6" s="186" t="s">
        <v>123</v>
      </c>
      <c r="L6" s="186" t="s">
        <v>123</v>
      </c>
      <c r="M6" s="186" t="s">
        <v>123</v>
      </c>
      <c r="N6" s="186" t="s">
        <v>123</v>
      </c>
      <c r="O6" s="224" t="s">
        <v>123</v>
      </c>
      <c r="P6" s="186" t="s">
        <v>123</v>
      </c>
      <c r="Q6" s="186" t="s">
        <v>123</v>
      </c>
      <c r="R6" s="186" t="s">
        <v>123</v>
      </c>
      <c r="S6" s="186" t="s">
        <v>123</v>
      </c>
      <c r="T6" s="235" t="s">
        <v>123</v>
      </c>
      <c r="U6" s="235" t="s">
        <v>123</v>
      </c>
      <c r="V6" s="235" t="s">
        <v>123</v>
      </c>
      <c r="W6" s="292" t="s">
        <v>123</v>
      </c>
      <c r="X6" s="245" t="s">
        <v>123</v>
      </c>
      <c r="Y6" s="245" t="s">
        <v>123</v>
      </c>
      <c r="Z6" s="239" t="s">
        <v>123</v>
      </c>
      <c r="AA6" s="232" t="s">
        <v>123</v>
      </c>
      <c r="AB6" s="232" t="s">
        <v>123</v>
      </c>
    </row>
    <row r="7" spans="2:28" x14ac:dyDescent="0.25">
      <c r="B7" s="706"/>
      <c r="C7" s="225" t="s">
        <v>186</v>
      </c>
      <c r="D7" s="287" t="s">
        <v>187</v>
      </c>
      <c r="E7" s="222">
        <v>7.5</v>
      </c>
      <c r="F7" s="223">
        <v>7.5</v>
      </c>
      <c r="G7" s="223">
        <v>7.5</v>
      </c>
      <c r="H7" s="223">
        <v>7.5</v>
      </c>
      <c r="I7" s="223">
        <v>7.5</v>
      </c>
      <c r="J7" s="223">
        <v>7.5</v>
      </c>
      <c r="K7" s="223">
        <v>7.5</v>
      </c>
      <c r="L7" s="223">
        <v>7.5</v>
      </c>
      <c r="M7" s="223">
        <v>7.5</v>
      </c>
      <c r="N7" s="223">
        <v>7.5</v>
      </c>
      <c r="O7" s="222">
        <v>7.5</v>
      </c>
      <c r="P7" s="223">
        <v>7.5</v>
      </c>
      <c r="Q7" s="223">
        <v>7.5</v>
      </c>
      <c r="R7" s="223">
        <v>7.5</v>
      </c>
      <c r="S7" s="223">
        <v>7.5</v>
      </c>
      <c r="T7" s="234">
        <v>7.5</v>
      </c>
      <c r="U7" s="234">
        <v>7.5</v>
      </c>
      <c r="V7" s="234">
        <v>7.5</v>
      </c>
      <c r="W7" s="292">
        <f>AVERAGE(E7:V7)</f>
        <v>7.5</v>
      </c>
      <c r="X7" s="245">
        <f>W7</f>
        <v>7.5</v>
      </c>
      <c r="Y7" s="245">
        <f>W7</f>
        <v>7.5</v>
      </c>
      <c r="Z7" s="239" t="s">
        <v>123</v>
      </c>
      <c r="AA7" s="232" t="s">
        <v>123</v>
      </c>
      <c r="AB7" s="232" t="s">
        <v>123</v>
      </c>
    </row>
    <row r="8" spans="2:28" x14ac:dyDescent="0.25">
      <c r="B8" s="706"/>
      <c r="C8" s="225" t="s">
        <v>188</v>
      </c>
      <c r="D8" s="226" t="s">
        <v>189</v>
      </c>
      <c r="E8" s="222">
        <v>21</v>
      </c>
      <c r="F8" s="223">
        <v>21</v>
      </c>
      <c r="G8" s="223">
        <v>21</v>
      </c>
      <c r="H8" s="223">
        <v>21</v>
      </c>
      <c r="I8" s="223">
        <v>21</v>
      </c>
      <c r="J8" s="223">
        <v>21</v>
      </c>
      <c r="K8" s="223">
        <v>21</v>
      </c>
      <c r="L8" s="223">
        <v>21</v>
      </c>
      <c r="M8" s="223">
        <v>21</v>
      </c>
      <c r="N8" s="223">
        <v>21</v>
      </c>
      <c r="O8" s="222">
        <v>21</v>
      </c>
      <c r="P8" s="223">
        <v>21</v>
      </c>
      <c r="Q8" s="223">
        <v>21</v>
      </c>
      <c r="R8" s="223">
        <v>21</v>
      </c>
      <c r="S8" s="223">
        <v>21</v>
      </c>
      <c r="T8" s="234">
        <v>21</v>
      </c>
      <c r="U8" s="234">
        <v>21</v>
      </c>
      <c r="V8" s="234">
        <v>21</v>
      </c>
      <c r="W8" s="292">
        <f>AVERAGE(E8:V8)</f>
        <v>21</v>
      </c>
      <c r="X8" s="245">
        <f>W8</f>
        <v>21</v>
      </c>
      <c r="Y8" s="245">
        <f>W8</f>
        <v>21</v>
      </c>
      <c r="Z8" s="239" t="s">
        <v>123</v>
      </c>
      <c r="AA8" s="232" t="s">
        <v>123</v>
      </c>
      <c r="AB8" s="232" t="s">
        <v>123</v>
      </c>
    </row>
    <row r="9" spans="2:28" x14ac:dyDescent="0.25">
      <c r="B9" s="707"/>
      <c r="C9" s="226" t="s">
        <v>190</v>
      </c>
      <c r="D9" s="226" t="s">
        <v>191</v>
      </c>
      <c r="E9" s="224">
        <f>AVERAGE(50,20,20)</f>
        <v>30</v>
      </c>
      <c r="F9" s="186">
        <f>AVERAGE(50,20,20)</f>
        <v>30</v>
      </c>
      <c r="G9" s="186">
        <f t="shared" ref="G9:O9" si="0">AVERAGE(50,20,20)</f>
        <v>30</v>
      </c>
      <c r="H9" s="186"/>
      <c r="I9" s="186"/>
      <c r="J9" s="186"/>
      <c r="K9" s="186"/>
      <c r="L9" s="186"/>
      <c r="M9" s="186"/>
      <c r="N9" s="186"/>
      <c r="O9" s="224">
        <f t="shared" si="0"/>
        <v>30</v>
      </c>
      <c r="P9" s="186">
        <f>AVERAGE(50,20,20)</f>
        <v>30</v>
      </c>
      <c r="Q9" s="186">
        <f t="shared" ref="Q9" si="1">AVERAGE(50,20,20)</f>
        <v>30</v>
      </c>
      <c r="R9" s="186"/>
      <c r="S9" s="186"/>
      <c r="T9" s="235"/>
      <c r="U9" s="235"/>
      <c r="V9" s="235"/>
      <c r="W9" s="292">
        <f>AVERAGE(E9:V9)</f>
        <v>30</v>
      </c>
      <c r="X9" s="245">
        <v>50</v>
      </c>
      <c r="Y9" s="245">
        <v>20</v>
      </c>
      <c r="Z9" s="239" t="s">
        <v>123</v>
      </c>
      <c r="AA9" s="232" t="s">
        <v>123</v>
      </c>
      <c r="AB9" s="232" t="s">
        <v>123</v>
      </c>
    </row>
    <row r="10" spans="2:28" x14ac:dyDescent="0.25">
      <c r="B10" s="705" t="s">
        <v>192</v>
      </c>
      <c r="C10" s="251" t="s">
        <v>1</v>
      </c>
      <c r="D10" s="251" t="s">
        <v>193</v>
      </c>
      <c r="E10" s="266">
        <v>1</v>
      </c>
      <c r="F10" s="267">
        <v>1</v>
      </c>
      <c r="G10" s="267">
        <v>1</v>
      </c>
      <c r="H10" s="267">
        <v>1</v>
      </c>
      <c r="I10" s="267">
        <v>1</v>
      </c>
      <c r="J10" s="267">
        <v>1</v>
      </c>
      <c r="K10" s="267">
        <v>1</v>
      </c>
      <c r="L10" s="267">
        <v>1</v>
      </c>
      <c r="M10" s="267">
        <v>1</v>
      </c>
      <c r="N10" s="268">
        <v>1</v>
      </c>
      <c r="O10" s="266">
        <v>1</v>
      </c>
      <c r="P10" s="267">
        <v>1</v>
      </c>
      <c r="Q10" s="267">
        <v>1</v>
      </c>
      <c r="R10" s="267">
        <v>1</v>
      </c>
      <c r="S10" s="267">
        <v>1</v>
      </c>
      <c r="T10" s="268">
        <v>1</v>
      </c>
      <c r="U10" s="268">
        <v>1</v>
      </c>
      <c r="V10" s="268">
        <v>1</v>
      </c>
      <c r="W10" s="292">
        <f>SUM(E10:V10)</f>
        <v>18</v>
      </c>
      <c r="X10" s="245">
        <v>16</v>
      </c>
      <c r="Y10" s="245">
        <f>W10</f>
        <v>18</v>
      </c>
      <c r="Z10" s="239" t="s">
        <v>123</v>
      </c>
      <c r="AA10" s="232" t="s">
        <v>123</v>
      </c>
      <c r="AB10" s="232" t="s">
        <v>123</v>
      </c>
    </row>
    <row r="11" spans="2:28" x14ac:dyDescent="0.25">
      <c r="B11" s="706"/>
      <c r="C11" s="270" t="s">
        <v>194</v>
      </c>
      <c r="D11" s="270" t="s">
        <v>195</v>
      </c>
      <c r="E11" s="272">
        <f>1+2</f>
        <v>3</v>
      </c>
      <c r="F11" s="273">
        <v>3</v>
      </c>
      <c r="G11" s="273">
        <v>4</v>
      </c>
      <c r="H11" s="273">
        <v>3</v>
      </c>
      <c r="I11" s="273">
        <v>3</v>
      </c>
      <c r="J11" s="273">
        <v>3</v>
      </c>
      <c r="K11" s="273">
        <v>3</v>
      </c>
      <c r="L11" s="273">
        <v>3</v>
      </c>
      <c r="M11" s="273">
        <v>3</v>
      </c>
      <c r="N11" s="274">
        <v>3</v>
      </c>
      <c r="O11" s="272">
        <v>3</v>
      </c>
      <c r="P11" s="273">
        <v>4</v>
      </c>
      <c r="Q11" s="273">
        <v>3</v>
      </c>
      <c r="R11" s="273">
        <v>3</v>
      </c>
      <c r="S11" s="273">
        <v>3</v>
      </c>
      <c r="T11" s="274">
        <v>3</v>
      </c>
      <c r="U11" s="274">
        <v>3</v>
      </c>
      <c r="V11" s="274">
        <v>3</v>
      </c>
      <c r="W11" s="227">
        <f>AVERAGE(E11:V11)</f>
        <v>3.1111111111111112</v>
      </c>
      <c r="X11" s="245">
        <f>1*11/16</f>
        <v>0.6875</v>
      </c>
      <c r="Y11" s="297">
        <f>32/16</f>
        <v>2</v>
      </c>
      <c r="Z11" s="239" t="s">
        <v>123</v>
      </c>
      <c r="AA11" s="232" t="s">
        <v>123</v>
      </c>
      <c r="AB11" s="232" t="s">
        <v>123</v>
      </c>
    </row>
    <row r="12" spans="2:28" x14ac:dyDescent="0.25">
      <c r="B12" s="707"/>
      <c r="C12" s="251" t="s">
        <v>196</v>
      </c>
      <c r="D12" s="251" t="s">
        <v>197</v>
      </c>
      <c r="E12" s="266">
        <f t="shared" ref="E12:T12" si="2">E11*2</f>
        <v>6</v>
      </c>
      <c r="F12" s="267">
        <f t="shared" si="2"/>
        <v>6</v>
      </c>
      <c r="G12" s="267">
        <f t="shared" si="2"/>
        <v>8</v>
      </c>
      <c r="H12" s="267">
        <f t="shared" si="2"/>
        <v>6</v>
      </c>
      <c r="I12" s="267">
        <f t="shared" si="2"/>
        <v>6</v>
      </c>
      <c r="J12" s="267">
        <f t="shared" si="2"/>
        <v>6</v>
      </c>
      <c r="K12" s="267">
        <f t="shared" si="2"/>
        <v>6</v>
      </c>
      <c r="L12" s="267">
        <f t="shared" si="2"/>
        <v>6</v>
      </c>
      <c r="M12" s="267">
        <f t="shared" si="2"/>
        <v>6</v>
      </c>
      <c r="N12" s="267">
        <f t="shared" si="2"/>
        <v>6</v>
      </c>
      <c r="O12" s="266">
        <f t="shared" si="2"/>
        <v>6</v>
      </c>
      <c r="P12" s="267">
        <f t="shared" si="2"/>
        <v>8</v>
      </c>
      <c r="Q12" s="267">
        <f t="shared" si="2"/>
        <v>6</v>
      </c>
      <c r="R12" s="267">
        <f t="shared" si="2"/>
        <v>6</v>
      </c>
      <c r="S12" s="267">
        <f t="shared" si="2"/>
        <v>6</v>
      </c>
      <c r="T12" s="268">
        <f t="shared" si="2"/>
        <v>6</v>
      </c>
      <c r="U12" s="268">
        <f t="shared" ref="U12:V12" si="3">U11*2</f>
        <v>6</v>
      </c>
      <c r="V12" s="268">
        <f t="shared" si="3"/>
        <v>6</v>
      </c>
      <c r="W12" s="292">
        <f>SUM(E12:V12)</f>
        <v>112</v>
      </c>
      <c r="X12" s="245">
        <f>W12-64</f>
        <v>48</v>
      </c>
      <c r="Y12" s="245">
        <f>W12-X12</f>
        <v>64</v>
      </c>
      <c r="Z12" s="239" t="s">
        <v>123</v>
      </c>
      <c r="AA12" s="232" t="s">
        <v>123</v>
      </c>
      <c r="AB12" s="232" t="s">
        <v>123</v>
      </c>
    </row>
    <row r="13" spans="2:28" x14ac:dyDescent="0.25">
      <c r="B13" s="705" t="s">
        <v>198</v>
      </c>
      <c r="C13" s="226" t="s">
        <v>199</v>
      </c>
      <c r="D13" s="226" t="s">
        <v>189</v>
      </c>
      <c r="E13" s="222">
        <f t="shared" ref="E13:T13" si="4">60/E11</f>
        <v>20</v>
      </c>
      <c r="F13" s="223">
        <f t="shared" si="4"/>
        <v>20</v>
      </c>
      <c r="G13" s="223">
        <f t="shared" si="4"/>
        <v>15</v>
      </c>
      <c r="H13" s="223">
        <f t="shared" si="4"/>
        <v>20</v>
      </c>
      <c r="I13" s="223">
        <f t="shared" si="4"/>
        <v>20</v>
      </c>
      <c r="J13" s="223">
        <f t="shared" si="4"/>
        <v>20</v>
      </c>
      <c r="K13" s="223">
        <f t="shared" si="4"/>
        <v>20</v>
      </c>
      <c r="L13" s="223">
        <f t="shared" si="4"/>
        <v>20</v>
      </c>
      <c r="M13" s="223">
        <f t="shared" si="4"/>
        <v>20</v>
      </c>
      <c r="N13" s="223">
        <f t="shared" si="4"/>
        <v>20</v>
      </c>
      <c r="O13" s="222">
        <f t="shared" si="4"/>
        <v>20</v>
      </c>
      <c r="P13" s="223">
        <f t="shared" si="4"/>
        <v>15</v>
      </c>
      <c r="Q13" s="223">
        <f t="shared" si="4"/>
        <v>20</v>
      </c>
      <c r="R13" s="223">
        <f t="shared" si="4"/>
        <v>20</v>
      </c>
      <c r="S13" s="223">
        <f t="shared" si="4"/>
        <v>20</v>
      </c>
      <c r="T13" s="234">
        <f t="shared" si="4"/>
        <v>20</v>
      </c>
      <c r="U13" s="234">
        <f t="shared" ref="U13:V13" si="5">60/U11</f>
        <v>20</v>
      </c>
      <c r="V13" s="234">
        <f t="shared" si="5"/>
        <v>20</v>
      </c>
      <c r="W13" s="308">
        <f>AVERAGE(E13:T13)</f>
        <v>19.375</v>
      </c>
      <c r="X13" s="227">
        <f>(X10*60)/(X12/2)</f>
        <v>40</v>
      </c>
      <c r="Y13" s="227">
        <f>(Y10*60)/(Y12/2)</f>
        <v>33.75</v>
      </c>
      <c r="Z13" s="239" t="s">
        <v>123</v>
      </c>
      <c r="AA13" s="232" t="s">
        <v>123</v>
      </c>
      <c r="AB13" s="232" t="s">
        <v>123</v>
      </c>
    </row>
    <row r="14" spans="2:28" x14ac:dyDescent="0.25">
      <c r="B14" s="706"/>
      <c r="C14" s="226" t="s">
        <v>200</v>
      </c>
      <c r="D14" s="226" t="s">
        <v>201</v>
      </c>
      <c r="E14" s="222">
        <f t="shared" ref="E14:T14" si="6">ROUNDUP(E8*E11/60,0)</f>
        <v>2</v>
      </c>
      <c r="F14" s="223">
        <f t="shared" si="6"/>
        <v>2</v>
      </c>
      <c r="G14" s="223">
        <f t="shared" si="6"/>
        <v>2</v>
      </c>
      <c r="H14" s="223">
        <f t="shared" si="6"/>
        <v>2</v>
      </c>
      <c r="I14" s="223">
        <f t="shared" si="6"/>
        <v>2</v>
      </c>
      <c r="J14" s="223">
        <f t="shared" si="6"/>
        <v>2</v>
      </c>
      <c r="K14" s="223">
        <f t="shared" si="6"/>
        <v>2</v>
      </c>
      <c r="L14" s="223">
        <f t="shared" si="6"/>
        <v>2</v>
      </c>
      <c r="M14" s="223">
        <f t="shared" si="6"/>
        <v>2</v>
      </c>
      <c r="N14" s="223">
        <f t="shared" si="6"/>
        <v>2</v>
      </c>
      <c r="O14" s="222">
        <f t="shared" si="6"/>
        <v>2</v>
      </c>
      <c r="P14" s="223">
        <f t="shared" si="6"/>
        <v>2</v>
      </c>
      <c r="Q14" s="223">
        <f t="shared" si="6"/>
        <v>2</v>
      </c>
      <c r="R14" s="223">
        <f t="shared" si="6"/>
        <v>2</v>
      </c>
      <c r="S14" s="223">
        <f t="shared" si="6"/>
        <v>2</v>
      </c>
      <c r="T14" s="234">
        <f t="shared" si="6"/>
        <v>2</v>
      </c>
      <c r="U14" s="234">
        <f t="shared" ref="U14:V14" si="7">ROUNDUP(U8*U11/60,0)</f>
        <v>2</v>
      </c>
      <c r="V14" s="234">
        <f t="shared" si="7"/>
        <v>2</v>
      </c>
      <c r="W14" s="227">
        <f>MAX(E14:V14)</f>
        <v>2</v>
      </c>
      <c r="X14" s="227">
        <f>W14/3*1</f>
        <v>0.66666666666666663</v>
      </c>
      <c r="Y14" s="227">
        <f>W14/3*2</f>
        <v>1.3333333333333333</v>
      </c>
      <c r="Z14" s="239">
        <f>(X14*'Unitary agency cost'!L13)+(Y14*'Unitary agency cost'!N13)</f>
        <v>186.42599999999999</v>
      </c>
      <c r="AA14" s="239">
        <f>(X14*'Unitary agency cost'!R13)+(Y14*'Unitary agency cost'!T13)</f>
        <v>201.68600000000001</v>
      </c>
      <c r="AB14" s="239">
        <f>(X14*'Unitary agency cost'!X13)+(Y14*'Unitary agency cost'!Z13)</f>
        <v>216.94599999999997</v>
      </c>
    </row>
    <row r="15" spans="2:28" x14ac:dyDescent="0.25">
      <c r="B15" s="706"/>
      <c r="C15" s="226" t="s">
        <v>202</v>
      </c>
      <c r="D15" s="226" t="s">
        <v>46</v>
      </c>
      <c r="E15" s="222">
        <f t="shared" ref="E15:T15" si="8">E7*E12</f>
        <v>45</v>
      </c>
      <c r="F15" s="223">
        <f t="shared" si="8"/>
        <v>45</v>
      </c>
      <c r="G15" s="223">
        <f t="shared" si="8"/>
        <v>60</v>
      </c>
      <c r="H15" s="223">
        <f t="shared" si="8"/>
        <v>45</v>
      </c>
      <c r="I15" s="223">
        <f t="shared" si="8"/>
        <v>45</v>
      </c>
      <c r="J15" s="223">
        <f t="shared" si="8"/>
        <v>45</v>
      </c>
      <c r="K15" s="223">
        <f t="shared" si="8"/>
        <v>45</v>
      </c>
      <c r="L15" s="223">
        <f t="shared" si="8"/>
        <v>45</v>
      </c>
      <c r="M15" s="223">
        <f t="shared" si="8"/>
        <v>45</v>
      </c>
      <c r="N15" s="223">
        <f t="shared" si="8"/>
        <v>45</v>
      </c>
      <c r="O15" s="222">
        <f t="shared" si="8"/>
        <v>45</v>
      </c>
      <c r="P15" s="223">
        <f t="shared" si="8"/>
        <v>60</v>
      </c>
      <c r="Q15" s="223">
        <f t="shared" si="8"/>
        <v>45</v>
      </c>
      <c r="R15" s="223">
        <f t="shared" si="8"/>
        <v>45</v>
      </c>
      <c r="S15" s="223">
        <f t="shared" si="8"/>
        <v>45</v>
      </c>
      <c r="T15" s="234">
        <f t="shared" si="8"/>
        <v>45</v>
      </c>
      <c r="U15" s="234">
        <f t="shared" ref="U15:V15" si="9">U7*U12</f>
        <v>45</v>
      </c>
      <c r="V15" s="234">
        <f t="shared" si="9"/>
        <v>45</v>
      </c>
      <c r="W15" s="292">
        <f>SUM(E15:V15)</f>
        <v>840</v>
      </c>
      <c r="X15" s="594">
        <f t="shared" ref="X15:Y15" si="10">X7*X12</f>
        <v>360</v>
      </c>
      <c r="Y15" s="594">
        <f t="shared" si="10"/>
        <v>480</v>
      </c>
      <c r="Z15" s="239">
        <f>(X15*'Unitary agency cost'!L18)+(Y15*'Unitary agency cost'!N18)</f>
        <v>562.79999999999995</v>
      </c>
      <c r="AA15" s="232">
        <f>(X15*'Unitary agency cost'!R18)+(Y15*'Unitary agency cost'!T18)</f>
        <v>573.6</v>
      </c>
      <c r="AB15" s="232">
        <f>(X15*'Unitary agency cost'!X18)+(Y15*'Unitary agency cost'!Z18)</f>
        <v>584.40000000000009</v>
      </c>
    </row>
    <row r="16" spans="2:28" x14ac:dyDescent="0.25">
      <c r="B16" s="706"/>
      <c r="C16" s="226" t="s">
        <v>203</v>
      </c>
      <c r="D16" s="226" t="s">
        <v>47</v>
      </c>
      <c r="E16" s="222">
        <f t="shared" ref="E16:T16" si="11">E8/2*E12/60</f>
        <v>1.05</v>
      </c>
      <c r="F16" s="223">
        <f t="shared" si="11"/>
        <v>1.05</v>
      </c>
      <c r="G16" s="223">
        <f t="shared" si="11"/>
        <v>1.4</v>
      </c>
      <c r="H16" s="223">
        <f t="shared" si="11"/>
        <v>1.05</v>
      </c>
      <c r="I16" s="223">
        <f t="shared" si="11"/>
        <v>1.05</v>
      </c>
      <c r="J16" s="223">
        <f t="shared" si="11"/>
        <v>1.05</v>
      </c>
      <c r="K16" s="223">
        <f t="shared" si="11"/>
        <v>1.05</v>
      </c>
      <c r="L16" s="223">
        <f t="shared" si="11"/>
        <v>1.05</v>
      </c>
      <c r="M16" s="223">
        <f t="shared" si="11"/>
        <v>1.05</v>
      </c>
      <c r="N16" s="223">
        <f t="shared" si="11"/>
        <v>1.05</v>
      </c>
      <c r="O16" s="222">
        <f t="shared" si="11"/>
        <v>1.05</v>
      </c>
      <c r="P16" s="223">
        <f t="shared" si="11"/>
        <v>1.4</v>
      </c>
      <c r="Q16" s="223">
        <f t="shared" si="11"/>
        <v>1.05</v>
      </c>
      <c r="R16" s="223">
        <f t="shared" si="11"/>
        <v>1.05</v>
      </c>
      <c r="S16" s="223">
        <f t="shared" si="11"/>
        <v>1.05</v>
      </c>
      <c r="T16" s="234">
        <f t="shared" si="11"/>
        <v>1.05</v>
      </c>
      <c r="U16" s="234">
        <f t="shared" ref="U16:V16" si="12">U8/2*U12/60</f>
        <v>1.05</v>
      </c>
      <c r="V16" s="234">
        <f t="shared" si="12"/>
        <v>1.05</v>
      </c>
      <c r="W16" s="227">
        <f>SUM(E16:V16)</f>
        <v>19.600000000000005</v>
      </c>
      <c r="X16" s="227">
        <f t="shared" ref="X16:Y16" si="13">X8/2*X12/60</f>
        <v>8.4</v>
      </c>
      <c r="Y16" s="227">
        <f t="shared" si="13"/>
        <v>11.2</v>
      </c>
      <c r="Z16" s="239"/>
      <c r="AA16" s="232"/>
      <c r="AB16" s="232"/>
    </row>
    <row r="17" spans="2:28" x14ac:dyDescent="0.25">
      <c r="B17" s="707"/>
      <c r="C17" s="226" t="s">
        <v>204</v>
      </c>
      <c r="D17" s="226" t="s">
        <v>54</v>
      </c>
      <c r="E17" s="262">
        <f t="shared" ref="E17:Q17" si="14">E12*E9</f>
        <v>180</v>
      </c>
      <c r="F17" s="263">
        <f t="shared" si="14"/>
        <v>180</v>
      </c>
      <c r="G17" s="263">
        <f t="shared" si="14"/>
        <v>240</v>
      </c>
      <c r="H17" s="263"/>
      <c r="I17" s="263"/>
      <c r="J17" s="263"/>
      <c r="K17" s="263"/>
      <c r="L17" s="263"/>
      <c r="M17" s="263"/>
      <c r="N17" s="263"/>
      <c r="O17" s="262">
        <f t="shared" si="14"/>
        <v>180</v>
      </c>
      <c r="P17" s="263">
        <f t="shared" si="14"/>
        <v>240</v>
      </c>
      <c r="Q17" s="263">
        <f t="shared" si="14"/>
        <v>180</v>
      </c>
      <c r="R17" s="263"/>
      <c r="S17" s="263"/>
      <c r="T17" s="264"/>
      <c r="U17" s="264"/>
      <c r="V17" s="264"/>
      <c r="W17" s="293">
        <f>AVERAGE(E17:G17,O17:Q17)</f>
        <v>200</v>
      </c>
      <c r="X17" s="293">
        <v>100</v>
      </c>
      <c r="Y17" s="293">
        <v>80</v>
      </c>
      <c r="Z17" s="240" t="s">
        <v>123</v>
      </c>
      <c r="AA17" s="233" t="s">
        <v>123</v>
      </c>
      <c r="AB17" s="233" t="s">
        <v>123</v>
      </c>
    </row>
    <row r="18" spans="2:28" x14ac:dyDescent="0.25">
      <c r="Z18" s="254">
        <f>SUM(Z12:Z17)</f>
        <v>749.22599999999989</v>
      </c>
      <c r="AA18" s="253">
        <f>SUM(AA12:AA17)</f>
        <v>775.28600000000006</v>
      </c>
      <c r="AB18" s="254">
        <f>SUM(AB12:AB17)</f>
        <v>801.346</v>
      </c>
    </row>
    <row r="19" spans="2:28" x14ac:dyDescent="0.25">
      <c r="E19" s="184"/>
      <c r="F19" s="184"/>
      <c r="G19" s="184"/>
      <c r="H19" s="184"/>
      <c r="I19" s="184"/>
      <c r="J19" s="184"/>
      <c r="K19" s="184"/>
      <c r="L19" s="184"/>
      <c r="M19" s="184"/>
      <c r="N19" s="184"/>
      <c r="O19" s="184"/>
      <c r="P19" s="184"/>
      <c r="Q19" s="184"/>
      <c r="R19" s="184"/>
      <c r="S19" s="184"/>
      <c r="T19" s="184"/>
      <c r="W19" s="425"/>
      <c r="X19" s="422"/>
      <c r="Y19" s="422"/>
    </row>
    <row r="21" spans="2:28" x14ac:dyDescent="0.25">
      <c r="L21"/>
      <c r="M21"/>
      <c r="N21"/>
      <c r="O21"/>
      <c r="P21"/>
      <c r="Q21"/>
      <c r="R21"/>
      <c r="S21"/>
      <c r="T21"/>
    </row>
    <row r="22" spans="2:28" x14ac:dyDescent="0.25">
      <c r="E22" s="592"/>
      <c r="F22" s="185"/>
      <c r="G22" s="185"/>
      <c r="H22" s="185"/>
      <c r="I22" s="185"/>
      <c r="J22" s="185"/>
      <c r="K22" s="185"/>
    </row>
    <row r="23" spans="2:28" x14ac:dyDescent="0.25">
      <c r="E23" s="16"/>
      <c r="F23" s="593"/>
      <c r="G23" s="16"/>
      <c r="H23" s="16"/>
      <c r="I23" s="16"/>
      <c r="J23" s="16"/>
      <c r="K23" s="16"/>
    </row>
  </sheetData>
  <mergeCells count="11">
    <mergeCell ref="Z2:AB3"/>
    <mergeCell ref="B5:B9"/>
    <mergeCell ref="B10:B12"/>
    <mergeCell ref="B13:B17"/>
    <mergeCell ref="B2:D4"/>
    <mergeCell ref="E2:N2"/>
    <mergeCell ref="W2:W4"/>
    <mergeCell ref="X2:X4"/>
    <mergeCell ref="Y2:Y4"/>
    <mergeCell ref="O2:T2"/>
    <mergeCell ref="U2:V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4BFFE"/>
  </sheetPr>
  <dimension ref="A2:AB19"/>
  <sheetViews>
    <sheetView zoomScale="90" zoomScaleNormal="90" workbookViewId="0">
      <selection activeCell="B2" sqref="B2:D4"/>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8.7109375" customWidth="1"/>
    <col min="26" max="28" width="9.28515625" customWidth="1"/>
  </cols>
  <sheetData>
    <row r="2" spans="2:28" ht="14.45" customHeight="1" x14ac:dyDescent="0.25">
      <c r="B2" s="708" t="s">
        <v>338</v>
      </c>
      <c r="C2" s="709"/>
      <c r="D2" s="710"/>
      <c r="E2" s="697" t="s">
        <v>157</v>
      </c>
      <c r="F2" s="699"/>
      <c r="G2" s="699"/>
      <c r="H2" s="699"/>
      <c r="I2" s="699"/>
      <c r="J2" s="699"/>
      <c r="K2" s="699"/>
      <c r="L2" s="699"/>
      <c r="M2" s="699"/>
      <c r="N2" s="698"/>
      <c r="O2" s="697" t="s">
        <v>158</v>
      </c>
      <c r="P2" s="699"/>
      <c r="Q2" s="699"/>
      <c r="R2" s="699"/>
      <c r="S2" s="699"/>
      <c r="T2" s="698"/>
      <c r="U2" s="699" t="s">
        <v>159</v>
      </c>
      <c r="V2" s="698"/>
      <c r="W2" s="702" t="s">
        <v>205</v>
      </c>
      <c r="X2" s="702" t="s">
        <v>160</v>
      </c>
      <c r="Y2" s="702" t="s">
        <v>206</v>
      </c>
      <c r="Z2" s="717" t="s">
        <v>207</v>
      </c>
      <c r="AA2" s="718"/>
      <c r="AB2" s="719"/>
    </row>
    <row r="3" spans="2:28" x14ac:dyDescent="0.25">
      <c r="B3" s="711"/>
      <c r="C3" s="712"/>
      <c r="D3" s="713"/>
      <c r="E3" s="255">
        <v>1</v>
      </c>
      <c r="F3" s="255">
        <v>2</v>
      </c>
      <c r="G3" s="255">
        <v>3</v>
      </c>
      <c r="H3" s="257">
        <v>4</v>
      </c>
      <c r="I3" s="257">
        <v>5</v>
      </c>
      <c r="J3" s="257">
        <v>6</v>
      </c>
      <c r="K3" s="257">
        <v>7</v>
      </c>
      <c r="L3" s="257">
        <v>8</v>
      </c>
      <c r="M3" s="257">
        <v>9</v>
      </c>
      <c r="N3" s="257">
        <v>10</v>
      </c>
      <c r="O3" s="255">
        <v>11</v>
      </c>
      <c r="P3" s="255">
        <v>12</v>
      </c>
      <c r="Q3" s="255">
        <v>13</v>
      </c>
      <c r="R3" s="257">
        <v>14</v>
      </c>
      <c r="S3" s="257">
        <v>15</v>
      </c>
      <c r="T3" s="257">
        <v>16</v>
      </c>
      <c r="U3" s="304">
        <v>17</v>
      </c>
      <c r="V3" s="301">
        <v>18</v>
      </c>
      <c r="W3" s="703"/>
      <c r="X3" s="703"/>
      <c r="Y3" s="703"/>
      <c r="Z3" s="720"/>
      <c r="AA3" s="721"/>
      <c r="AB3" s="722"/>
    </row>
    <row r="4" spans="2:28" x14ac:dyDescent="0.25">
      <c r="B4" s="714"/>
      <c r="C4" s="715"/>
      <c r="D4" s="716"/>
      <c r="E4" s="256" t="s">
        <v>163</v>
      </c>
      <c r="F4" s="256" t="s">
        <v>164</v>
      </c>
      <c r="G4" s="256" t="s">
        <v>165</v>
      </c>
      <c r="H4" s="258" t="s">
        <v>166</v>
      </c>
      <c r="I4" s="258" t="s">
        <v>167</v>
      </c>
      <c r="J4" s="258" t="s">
        <v>168</v>
      </c>
      <c r="K4" s="258" t="s">
        <v>169</v>
      </c>
      <c r="L4" s="258" t="s">
        <v>170</v>
      </c>
      <c r="M4" s="258" t="s">
        <v>171</v>
      </c>
      <c r="N4" s="258" t="s">
        <v>172</v>
      </c>
      <c r="O4" s="294" t="s">
        <v>173</v>
      </c>
      <c r="P4" s="294" t="s">
        <v>174</v>
      </c>
      <c r="Q4" s="294" t="s">
        <v>175</v>
      </c>
      <c r="R4" s="295" t="s">
        <v>176</v>
      </c>
      <c r="S4" s="295" t="s">
        <v>177</v>
      </c>
      <c r="T4" s="295" t="s">
        <v>178</v>
      </c>
      <c r="U4" s="305" t="s">
        <v>179</v>
      </c>
      <c r="V4" s="303" t="s">
        <v>180</v>
      </c>
      <c r="W4" s="704"/>
      <c r="X4" s="704"/>
      <c r="Y4" s="704"/>
      <c r="Z4" s="229" t="s">
        <v>64</v>
      </c>
      <c r="AA4" s="229" t="s">
        <v>208</v>
      </c>
      <c r="AB4" s="229" t="s">
        <v>68</v>
      </c>
    </row>
    <row r="5" spans="2:28" x14ac:dyDescent="0.25">
      <c r="B5" s="705" t="s">
        <v>181</v>
      </c>
      <c r="C5" s="225" t="s">
        <v>182</v>
      </c>
      <c r="D5" s="287" t="s">
        <v>183</v>
      </c>
      <c r="E5" s="288" t="s">
        <v>123</v>
      </c>
      <c r="F5" s="289" t="s">
        <v>123</v>
      </c>
      <c r="G5" s="289" t="s">
        <v>123</v>
      </c>
      <c r="H5" s="289" t="s">
        <v>123</v>
      </c>
      <c r="I5" s="289" t="s">
        <v>123</v>
      </c>
      <c r="J5" s="289" t="s">
        <v>123</v>
      </c>
      <c r="K5" s="289" t="s">
        <v>123</v>
      </c>
      <c r="L5" s="289" t="s">
        <v>123</v>
      </c>
      <c r="M5" s="289" t="s">
        <v>123</v>
      </c>
      <c r="N5" s="289" t="s">
        <v>123</v>
      </c>
      <c r="O5" s="288" t="s">
        <v>123</v>
      </c>
      <c r="P5" s="289" t="s">
        <v>123</v>
      </c>
      <c r="Q5" s="289" t="s">
        <v>123</v>
      </c>
      <c r="R5" s="289" t="s">
        <v>123</v>
      </c>
      <c r="S5" s="289" t="s">
        <v>123</v>
      </c>
      <c r="T5" s="290" t="s">
        <v>123</v>
      </c>
      <c r="U5" s="290" t="s">
        <v>123</v>
      </c>
      <c r="V5" s="290" t="s">
        <v>123</v>
      </c>
      <c r="W5" s="291" t="s">
        <v>123</v>
      </c>
      <c r="X5" s="296" t="s">
        <v>123</v>
      </c>
      <c r="Y5" s="296" t="s">
        <v>123</v>
      </c>
      <c r="Z5" s="244" t="s">
        <v>123</v>
      </c>
      <c r="AA5" s="231" t="s">
        <v>123</v>
      </c>
      <c r="AB5" s="231" t="s">
        <v>123</v>
      </c>
    </row>
    <row r="6" spans="2:28" x14ac:dyDescent="0.25">
      <c r="B6" s="706"/>
      <c r="C6" s="225" t="s">
        <v>184</v>
      </c>
      <c r="D6" s="225" t="s">
        <v>185</v>
      </c>
      <c r="E6" s="224" t="s">
        <v>123</v>
      </c>
      <c r="F6" s="186" t="s">
        <v>123</v>
      </c>
      <c r="G6" s="186" t="s">
        <v>123</v>
      </c>
      <c r="H6" s="186" t="s">
        <v>123</v>
      </c>
      <c r="I6" s="186" t="s">
        <v>123</v>
      </c>
      <c r="J6" s="186" t="s">
        <v>123</v>
      </c>
      <c r="K6" s="186" t="s">
        <v>123</v>
      </c>
      <c r="L6" s="186" t="s">
        <v>123</v>
      </c>
      <c r="M6" s="186" t="s">
        <v>123</v>
      </c>
      <c r="N6" s="186" t="s">
        <v>123</v>
      </c>
      <c r="O6" s="224" t="s">
        <v>123</v>
      </c>
      <c r="P6" s="186" t="s">
        <v>123</v>
      </c>
      <c r="Q6" s="186" t="s">
        <v>123</v>
      </c>
      <c r="R6" s="186" t="s">
        <v>123</v>
      </c>
      <c r="S6" s="186" t="s">
        <v>123</v>
      </c>
      <c r="T6" s="235" t="s">
        <v>123</v>
      </c>
      <c r="U6" s="235" t="s">
        <v>123</v>
      </c>
      <c r="V6" s="235" t="s">
        <v>123</v>
      </c>
      <c r="W6" s="292" t="s">
        <v>123</v>
      </c>
      <c r="X6" s="245" t="s">
        <v>123</v>
      </c>
      <c r="Y6" s="245" t="s">
        <v>123</v>
      </c>
      <c r="Z6" s="239" t="s">
        <v>123</v>
      </c>
      <c r="AA6" s="232" t="s">
        <v>123</v>
      </c>
      <c r="AB6" s="232" t="s">
        <v>123</v>
      </c>
    </row>
    <row r="7" spans="2:28" x14ac:dyDescent="0.25">
      <c r="B7" s="706"/>
      <c r="C7" s="225" t="s">
        <v>186</v>
      </c>
      <c r="D7" s="287" t="s">
        <v>187</v>
      </c>
      <c r="E7" s="222">
        <v>7.5</v>
      </c>
      <c r="F7" s="223">
        <v>7.5</v>
      </c>
      <c r="G7" s="223">
        <v>7.5</v>
      </c>
      <c r="H7" s="223">
        <v>7.5</v>
      </c>
      <c r="I7" s="223">
        <v>7.5</v>
      </c>
      <c r="J7" s="223">
        <v>7.5</v>
      </c>
      <c r="K7" s="223">
        <v>7.5</v>
      </c>
      <c r="L7" s="223">
        <v>7.5</v>
      </c>
      <c r="M7" s="223">
        <v>7.5</v>
      </c>
      <c r="N7" s="223">
        <v>7.5</v>
      </c>
      <c r="O7" s="222">
        <v>7.5</v>
      </c>
      <c r="P7" s="223">
        <v>7.5</v>
      </c>
      <c r="Q7" s="223">
        <v>7.5</v>
      </c>
      <c r="R7" s="223">
        <v>7.5</v>
      </c>
      <c r="S7" s="223">
        <v>7.5</v>
      </c>
      <c r="T7" s="234">
        <v>7.5</v>
      </c>
      <c r="U7" s="234">
        <v>7.5</v>
      </c>
      <c r="V7" s="234">
        <v>7.5</v>
      </c>
      <c r="W7" s="292">
        <f>AVERAGE(E7:V7)</f>
        <v>7.5</v>
      </c>
      <c r="X7" s="245">
        <f>W7</f>
        <v>7.5</v>
      </c>
      <c r="Y7" s="245">
        <f>W7</f>
        <v>7.5</v>
      </c>
      <c r="Z7" s="239" t="s">
        <v>123</v>
      </c>
      <c r="AA7" s="232" t="s">
        <v>123</v>
      </c>
      <c r="AB7" s="232" t="s">
        <v>123</v>
      </c>
    </row>
    <row r="8" spans="2:28" x14ac:dyDescent="0.25">
      <c r="B8" s="706"/>
      <c r="C8" s="225" t="s">
        <v>188</v>
      </c>
      <c r="D8" s="226" t="s">
        <v>189</v>
      </c>
      <c r="E8" s="222">
        <v>21</v>
      </c>
      <c r="F8" s="223">
        <v>21</v>
      </c>
      <c r="G8" s="223">
        <v>21</v>
      </c>
      <c r="H8" s="223">
        <v>21</v>
      </c>
      <c r="I8" s="223">
        <v>21</v>
      </c>
      <c r="J8" s="223">
        <v>21</v>
      </c>
      <c r="K8" s="223">
        <v>21</v>
      </c>
      <c r="L8" s="223">
        <v>21</v>
      </c>
      <c r="M8" s="223">
        <v>21</v>
      </c>
      <c r="N8" s="223">
        <v>21</v>
      </c>
      <c r="O8" s="222">
        <v>21</v>
      </c>
      <c r="P8" s="223">
        <v>21</v>
      </c>
      <c r="Q8" s="223">
        <v>21</v>
      </c>
      <c r="R8" s="223">
        <v>21</v>
      </c>
      <c r="S8" s="223">
        <v>21</v>
      </c>
      <c r="T8" s="234">
        <v>21</v>
      </c>
      <c r="U8" s="234">
        <v>21</v>
      </c>
      <c r="V8" s="234">
        <v>21</v>
      </c>
      <c r="W8" s="292">
        <f>AVERAGE(E8:V8)</f>
        <v>21</v>
      </c>
      <c r="X8" s="245">
        <f>W8</f>
        <v>21</v>
      </c>
      <c r="Y8" s="245">
        <f>W8</f>
        <v>21</v>
      </c>
      <c r="Z8" s="239" t="s">
        <v>123</v>
      </c>
      <c r="AA8" s="232" t="s">
        <v>123</v>
      </c>
      <c r="AB8" s="232" t="s">
        <v>123</v>
      </c>
    </row>
    <row r="9" spans="2:28" x14ac:dyDescent="0.25">
      <c r="B9" s="707"/>
      <c r="C9" s="226" t="s">
        <v>190</v>
      </c>
      <c r="D9" s="226" t="s">
        <v>191</v>
      </c>
      <c r="E9" s="224">
        <f>AVERAGE(50,20,20)</f>
        <v>30</v>
      </c>
      <c r="F9" s="186">
        <f>AVERAGE(50,20,20)</f>
        <v>30</v>
      </c>
      <c r="G9" s="186">
        <f t="shared" ref="G9:O9" si="0">AVERAGE(50,20,20)</f>
        <v>30</v>
      </c>
      <c r="H9" s="186"/>
      <c r="I9" s="186"/>
      <c r="J9" s="186"/>
      <c r="K9" s="186"/>
      <c r="L9" s="186"/>
      <c r="M9" s="186"/>
      <c r="N9" s="186"/>
      <c r="O9" s="224">
        <f t="shared" si="0"/>
        <v>30</v>
      </c>
      <c r="P9" s="186">
        <f>AVERAGE(50,20,20)</f>
        <v>30</v>
      </c>
      <c r="Q9" s="186">
        <f t="shared" ref="Q9" si="1">AVERAGE(50,20,20)</f>
        <v>30</v>
      </c>
      <c r="R9" s="186"/>
      <c r="S9" s="186"/>
      <c r="T9" s="235"/>
      <c r="U9" s="235"/>
      <c r="V9" s="235"/>
      <c r="W9" s="292">
        <f>AVERAGE(E9:V9)</f>
        <v>30</v>
      </c>
      <c r="X9" s="245">
        <v>50</v>
      </c>
      <c r="Y9" s="245">
        <v>20</v>
      </c>
      <c r="Z9" s="239" t="s">
        <v>123</v>
      </c>
      <c r="AA9" s="232" t="s">
        <v>123</v>
      </c>
      <c r="AB9" s="232" t="s">
        <v>123</v>
      </c>
    </row>
    <row r="10" spans="2:28" x14ac:dyDescent="0.25">
      <c r="B10" s="705" t="s">
        <v>192</v>
      </c>
      <c r="C10" s="251" t="s">
        <v>1</v>
      </c>
      <c r="D10" s="251" t="s">
        <v>193</v>
      </c>
      <c r="E10" s="266">
        <v>1</v>
      </c>
      <c r="F10" s="267">
        <v>1</v>
      </c>
      <c r="G10" s="267">
        <v>1</v>
      </c>
      <c r="H10" s="267">
        <v>1</v>
      </c>
      <c r="I10" s="267">
        <v>1</v>
      </c>
      <c r="J10" s="267">
        <v>1</v>
      </c>
      <c r="K10" s="267">
        <v>1</v>
      </c>
      <c r="L10" s="267">
        <v>1</v>
      </c>
      <c r="M10" s="267">
        <v>1</v>
      </c>
      <c r="N10" s="268">
        <v>1</v>
      </c>
      <c r="O10" s="266">
        <v>1</v>
      </c>
      <c r="P10" s="267">
        <v>1</v>
      </c>
      <c r="Q10" s="267">
        <v>1</v>
      </c>
      <c r="R10" s="267">
        <v>1</v>
      </c>
      <c r="S10" s="267">
        <v>1</v>
      </c>
      <c r="T10" s="268">
        <v>1</v>
      </c>
      <c r="U10" s="268">
        <v>1</v>
      </c>
      <c r="V10" s="268">
        <v>1</v>
      </c>
      <c r="W10" s="292">
        <f>SUM(E10:V10)</f>
        <v>18</v>
      </c>
      <c r="X10" s="245">
        <v>16</v>
      </c>
      <c r="Y10" s="245">
        <f>W10</f>
        <v>18</v>
      </c>
      <c r="Z10" s="239" t="s">
        <v>123</v>
      </c>
      <c r="AA10" s="232" t="s">
        <v>123</v>
      </c>
      <c r="AB10" s="232" t="s">
        <v>123</v>
      </c>
    </row>
    <row r="11" spans="2:28" x14ac:dyDescent="0.25">
      <c r="B11" s="706"/>
      <c r="C11" s="270" t="s">
        <v>194</v>
      </c>
      <c r="D11" s="270" t="s">
        <v>195</v>
      </c>
      <c r="E11" s="272">
        <f>1+2</f>
        <v>3</v>
      </c>
      <c r="F11" s="273">
        <v>3</v>
      </c>
      <c r="G11" s="273">
        <v>3</v>
      </c>
      <c r="H11" s="273">
        <v>3</v>
      </c>
      <c r="I11" s="273">
        <v>3</v>
      </c>
      <c r="J11" s="273">
        <v>3</v>
      </c>
      <c r="K11" s="273">
        <v>3</v>
      </c>
      <c r="L11" s="273">
        <v>3</v>
      </c>
      <c r="M11" s="273">
        <v>3</v>
      </c>
      <c r="N11" s="274">
        <v>3</v>
      </c>
      <c r="O11" s="272">
        <v>3</v>
      </c>
      <c r="P11" s="273">
        <v>3</v>
      </c>
      <c r="Q11" s="273">
        <v>3</v>
      </c>
      <c r="R11" s="273">
        <v>3</v>
      </c>
      <c r="S11" s="273">
        <v>3</v>
      </c>
      <c r="T11" s="274">
        <v>3</v>
      </c>
      <c r="U11" s="274">
        <v>3</v>
      </c>
      <c r="V11" s="274">
        <v>3</v>
      </c>
      <c r="W11" s="227">
        <f>AVERAGE(E11:V11)</f>
        <v>3</v>
      </c>
      <c r="X11" s="297">
        <f>10/16</f>
        <v>0.625</v>
      </c>
      <c r="Y11" s="243">
        <f>32/16</f>
        <v>2</v>
      </c>
      <c r="Z11" s="239" t="s">
        <v>123</v>
      </c>
      <c r="AA11" s="232" t="s">
        <v>123</v>
      </c>
      <c r="AB11" s="232" t="s">
        <v>123</v>
      </c>
    </row>
    <row r="12" spans="2:28" x14ac:dyDescent="0.25">
      <c r="B12" s="707"/>
      <c r="C12" s="251" t="s">
        <v>196</v>
      </c>
      <c r="D12" s="251" t="s">
        <v>197</v>
      </c>
      <c r="E12" s="266">
        <f t="shared" ref="E12:T12" si="2">E11*2</f>
        <v>6</v>
      </c>
      <c r="F12" s="267">
        <f t="shared" si="2"/>
        <v>6</v>
      </c>
      <c r="G12" s="267">
        <f t="shared" si="2"/>
        <v>6</v>
      </c>
      <c r="H12" s="267">
        <f t="shared" si="2"/>
        <v>6</v>
      </c>
      <c r="I12" s="267">
        <f t="shared" si="2"/>
        <v>6</v>
      </c>
      <c r="J12" s="267">
        <f t="shared" si="2"/>
        <v>6</v>
      </c>
      <c r="K12" s="267">
        <f t="shared" si="2"/>
        <v>6</v>
      </c>
      <c r="L12" s="267">
        <f t="shared" si="2"/>
        <v>6</v>
      </c>
      <c r="M12" s="267">
        <f t="shared" si="2"/>
        <v>6</v>
      </c>
      <c r="N12" s="267">
        <f t="shared" si="2"/>
        <v>6</v>
      </c>
      <c r="O12" s="266">
        <f t="shared" si="2"/>
        <v>6</v>
      </c>
      <c r="P12" s="267">
        <f t="shared" si="2"/>
        <v>6</v>
      </c>
      <c r="Q12" s="267">
        <f t="shared" si="2"/>
        <v>6</v>
      </c>
      <c r="R12" s="267">
        <f t="shared" si="2"/>
        <v>6</v>
      </c>
      <c r="S12" s="267">
        <f t="shared" si="2"/>
        <v>6</v>
      </c>
      <c r="T12" s="268">
        <f t="shared" si="2"/>
        <v>6</v>
      </c>
      <c r="U12" s="268">
        <f t="shared" ref="U12:V12" si="3">U11*2</f>
        <v>6</v>
      </c>
      <c r="V12" s="268">
        <f t="shared" si="3"/>
        <v>6</v>
      </c>
      <c r="W12" s="292">
        <f>SUM(E12:V12)</f>
        <v>108</v>
      </c>
      <c r="X12" s="245">
        <f>W12-64</f>
        <v>44</v>
      </c>
      <c r="Y12" s="245">
        <f>W12-X12</f>
        <v>64</v>
      </c>
      <c r="Z12" s="239" t="s">
        <v>123</v>
      </c>
      <c r="AA12" s="232" t="s">
        <v>123</v>
      </c>
      <c r="AB12" s="232" t="s">
        <v>123</v>
      </c>
    </row>
    <row r="13" spans="2:28" x14ac:dyDescent="0.25">
      <c r="B13" s="705" t="s">
        <v>198</v>
      </c>
      <c r="C13" s="226" t="s">
        <v>199</v>
      </c>
      <c r="D13" s="226" t="s">
        <v>189</v>
      </c>
      <c r="E13" s="222">
        <f t="shared" ref="E13:T13" si="4">60/E11</f>
        <v>20</v>
      </c>
      <c r="F13" s="223">
        <f t="shared" si="4"/>
        <v>20</v>
      </c>
      <c r="G13" s="223">
        <f t="shared" si="4"/>
        <v>20</v>
      </c>
      <c r="H13" s="223">
        <f t="shared" si="4"/>
        <v>20</v>
      </c>
      <c r="I13" s="223">
        <f t="shared" si="4"/>
        <v>20</v>
      </c>
      <c r="J13" s="223">
        <f t="shared" si="4"/>
        <v>20</v>
      </c>
      <c r="K13" s="223">
        <f t="shared" si="4"/>
        <v>20</v>
      </c>
      <c r="L13" s="223">
        <f t="shared" si="4"/>
        <v>20</v>
      </c>
      <c r="M13" s="223">
        <f t="shared" si="4"/>
        <v>20</v>
      </c>
      <c r="N13" s="223">
        <f t="shared" si="4"/>
        <v>20</v>
      </c>
      <c r="O13" s="222">
        <f t="shared" si="4"/>
        <v>20</v>
      </c>
      <c r="P13" s="223">
        <f t="shared" si="4"/>
        <v>20</v>
      </c>
      <c r="Q13" s="223">
        <f t="shared" si="4"/>
        <v>20</v>
      </c>
      <c r="R13" s="223">
        <v>30</v>
      </c>
      <c r="S13" s="223">
        <f t="shared" si="4"/>
        <v>20</v>
      </c>
      <c r="T13" s="234">
        <f t="shared" si="4"/>
        <v>20</v>
      </c>
      <c r="U13" s="234">
        <f t="shared" ref="U13:V13" si="5">60/U11</f>
        <v>20</v>
      </c>
      <c r="V13" s="234">
        <f t="shared" si="5"/>
        <v>20</v>
      </c>
      <c r="W13" s="227">
        <f>AVERAGE(E13:T13)</f>
        <v>20.625</v>
      </c>
      <c r="X13" s="227">
        <f>(X10*60)/(X12/2)</f>
        <v>43.636363636363633</v>
      </c>
      <c r="Y13" s="227">
        <f>(Y10*60)/(Y12/2)</f>
        <v>33.75</v>
      </c>
      <c r="Z13" s="239" t="s">
        <v>123</v>
      </c>
      <c r="AA13" s="232" t="s">
        <v>123</v>
      </c>
      <c r="AB13" s="232" t="s">
        <v>123</v>
      </c>
    </row>
    <row r="14" spans="2:28" x14ac:dyDescent="0.25">
      <c r="B14" s="706"/>
      <c r="C14" s="226" t="s">
        <v>200</v>
      </c>
      <c r="D14" s="226" t="s">
        <v>201</v>
      </c>
      <c r="E14" s="222">
        <f t="shared" ref="E14:T14" si="6">ROUNDUP(E8*E11/60,0)</f>
        <v>2</v>
      </c>
      <c r="F14" s="223">
        <f t="shared" si="6"/>
        <v>2</v>
      </c>
      <c r="G14" s="223">
        <f t="shared" si="6"/>
        <v>2</v>
      </c>
      <c r="H14" s="223">
        <f t="shared" si="6"/>
        <v>2</v>
      </c>
      <c r="I14" s="223">
        <f t="shared" si="6"/>
        <v>2</v>
      </c>
      <c r="J14" s="223">
        <f t="shared" si="6"/>
        <v>2</v>
      </c>
      <c r="K14" s="223">
        <f t="shared" si="6"/>
        <v>2</v>
      </c>
      <c r="L14" s="223">
        <f t="shared" si="6"/>
        <v>2</v>
      </c>
      <c r="M14" s="223">
        <f t="shared" si="6"/>
        <v>2</v>
      </c>
      <c r="N14" s="223">
        <f t="shared" si="6"/>
        <v>2</v>
      </c>
      <c r="O14" s="222">
        <f t="shared" si="6"/>
        <v>2</v>
      </c>
      <c r="P14" s="223">
        <f t="shared" si="6"/>
        <v>2</v>
      </c>
      <c r="Q14" s="223">
        <f t="shared" si="6"/>
        <v>2</v>
      </c>
      <c r="R14" s="223">
        <f t="shared" si="6"/>
        <v>2</v>
      </c>
      <c r="S14" s="223">
        <f t="shared" si="6"/>
        <v>2</v>
      </c>
      <c r="T14" s="234">
        <f t="shared" si="6"/>
        <v>2</v>
      </c>
      <c r="U14" s="234">
        <f t="shared" ref="U14:V14" si="7">ROUNDUP(U8*U11/60,0)</f>
        <v>2</v>
      </c>
      <c r="V14" s="234">
        <f t="shared" si="7"/>
        <v>2</v>
      </c>
      <c r="W14" s="227">
        <f>MAX(E14:V14)</f>
        <v>2</v>
      </c>
      <c r="X14" s="227">
        <f>W14/3*1</f>
        <v>0.66666666666666663</v>
      </c>
      <c r="Y14" s="227">
        <f>W14/3*2</f>
        <v>1.3333333333333333</v>
      </c>
      <c r="Z14" s="239">
        <f>(X14*'Unitary agency cost'!L13)+(Y14*'Unitary agency cost'!N13)</f>
        <v>186.42599999999999</v>
      </c>
      <c r="AA14" s="239">
        <f>(X14*'Unitary agency cost'!R13)+(Y14*'Unitary agency cost'!T13)</f>
        <v>201.68600000000001</v>
      </c>
      <c r="AB14" s="239">
        <f>(X14*'Unitary agency cost'!X13)+(Y14*'Unitary agency cost'!Z13)</f>
        <v>216.94599999999997</v>
      </c>
    </row>
    <row r="15" spans="2:28" x14ac:dyDescent="0.25">
      <c r="B15" s="706"/>
      <c r="C15" s="226" t="s">
        <v>202</v>
      </c>
      <c r="D15" s="226" t="s">
        <v>46</v>
      </c>
      <c r="E15" s="222">
        <f t="shared" ref="E15:T15" si="8">E7*E12</f>
        <v>45</v>
      </c>
      <c r="F15" s="223">
        <f t="shared" si="8"/>
        <v>45</v>
      </c>
      <c r="G15" s="223">
        <f t="shared" si="8"/>
        <v>45</v>
      </c>
      <c r="H15" s="223">
        <f t="shared" si="8"/>
        <v>45</v>
      </c>
      <c r="I15" s="223">
        <f t="shared" si="8"/>
        <v>45</v>
      </c>
      <c r="J15" s="223">
        <f t="shared" si="8"/>
        <v>45</v>
      </c>
      <c r="K15" s="223">
        <f t="shared" si="8"/>
        <v>45</v>
      </c>
      <c r="L15" s="223">
        <f t="shared" si="8"/>
        <v>45</v>
      </c>
      <c r="M15" s="223">
        <f t="shared" si="8"/>
        <v>45</v>
      </c>
      <c r="N15" s="223">
        <f t="shared" si="8"/>
        <v>45</v>
      </c>
      <c r="O15" s="222">
        <f t="shared" si="8"/>
        <v>45</v>
      </c>
      <c r="P15" s="223">
        <f t="shared" si="8"/>
        <v>45</v>
      </c>
      <c r="Q15" s="223">
        <f t="shared" si="8"/>
        <v>45</v>
      </c>
      <c r="R15" s="223">
        <f t="shared" si="8"/>
        <v>45</v>
      </c>
      <c r="S15" s="223">
        <f t="shared" si="8"/>
        <v>45</v>
      </c>
      <c r="T15" s="234">
        <f t="shared" si="8"/>
        <v>45</v>
      </c>
      <c r="U15" s="234">
        <f t="shared" ref="U15:V15" si="9">U7*U12</f>
        <v>45</v>
      </c>
      <c r="V15" s="234">
        <f t="shared" si="9"/>
        <v>45</v>
      </c>
      <c r="W15" s="292">
        <f>SUM(E15:V15)</f>
        <v>810</v>
      </c>
      <c r="X15" s="594">
        <f t="shared" ref="X15:Y15" si="10">X7*X12</f>
        <v>330</v>
      </c>
      <c r="Y15" s="594">
        <f t="shared" si="10"/>
        <v>480</v>
      </c>
      <c r="Z15" s="239">
        <f>(X15*'Unitary agency cost'!L18)+(Y15*'Unitary agency cost'!N18)</f>
        <v>540.66</v>
      </c>
      <c r="AA15" s="232">
        <f>(X15*'Unitary agency cost'!R18)+(Y15*'Unitary agency cost'!T18)</f>
        <v>550.55999999999995</v>
      </c>
      <c r="AB15" s="232">
        <f>(X15*'Unitary agency cost'!X18)+(Y15*'Unitary agency cost'!Z18)</f>
        <v>560.46</v>
      </c>
    </row>
    <row r="16" spans="2:28" x14ac:dyDescent="0.25">
      <c r="B16" s="706"/>
      <c r="C16" s="226" t="s">
        <v>203</v>
      </c>
      <c r="D16" s="226" t="s">
        <v>47</v>
      </c>
      <c r="E16" s="222">
        <f t="shared" ref="E16:T16" si="11">E8/2*E12/60</f>
        <v>1.05</v>
      </c>
      <c r="F16" s="223">
        <f t="shared" si="11"/>
        <v>1.05</v>
      </c>
      <c r="G16" s="223">
        <f t="shared" si="11"/>
        <v>1.05</v>
      </c>
      <c r="H16" s="223">
        <f t="shared" si="11"/>
        <v>1.05</v>
      </c>
      <c r="I16" s="223">
        <f t="shared" si="11"/>
        <v>1.05</v>
      </c>
      <c r="J16" s="223">
        <f t="shared" si="11"/>
        <v>1.05</v>
      </c>
      <c r="K16" s="223">
        <f t="shared" si="11"/>
        <v>1.05</v>
      </c>
      <c r="L16" s="223">
        <f t="shared" si="11"/>
        <v>1.05</v>
      </c>
      <c r="M16" s="223">
        <f t="shared" si="11"/>
        <v>1.05</v>
      </c>
      <c r="N16" s="223">
        <f t="shared" si="11"/>
        <v>1.05</v>
      </c>
      <c r="O16" s="222">
        <f t="shared" si="11"/>
        <v>1.05</v>
      </c>
      <c r="P16" s="223">
        <f t="shared" si="11"/>
        <v>1.05</v>
      </c>
      <c r="Q16" s="223">
        <f t="shared" si="11"/>
        <v>1.05</v>
      </c>
      <c r="R16" s="223">
        <f t="shared" si="11"/>
        <v>1.05</v>
      </c>
      <c r="S16" s="223">
        <f t="shared" si="11"/>
        <v>1.05</v>
      </c>
      <c r="T16" s="234">
        <f t="shared" si="11"/>
        <v>1.05</v>
      </c>
      <c r="U16" s="234">
        <f t="shared" ref="U16:V16" si="12">U8/2*U12/60</f>
        <v>1.05</v>
      </c>
      <c r="V16" s="234">
        <f t="shared" si="12"/>
        <v>1.05</v>
      </c>
      <c r="W16" s="227">
        <f>SUM(E16:V16)</f>
        <v>18.900000000000006</v>
      </c>
      <c r="X16" s="227">
        <f t="shared" ref="X16:Y16" si="13">X8/2*X12/60</f>
        <v>7.7</v>
      </c>
      <c r="Y16" s="227">
        <f t="shared" si="13"/>
        <v>11.2</v>
      </c>
      <c r="Z16" s="239"/>
      <c r="AA16" s="232"/>
      <c r="AB16" s="232"/>
    </row>
    <row r="17" spans="2:28" x14ac:dyDescent="0.25">
      <c r="B17" s="707"/>
      <c r="C17" s="226" t="s">
        <v>204</v>
      </c>
      <c r="D17" s="226" t="s">
        <v>54</v>
      </c>
      <c r="E17" s="262">
        <f t="shared" ref="E17:Q17" si="14">E12*E9</f>
        <v>180</v>
      </c>
      <c r="F17" s="263">
        <f t="shared" si="14"/>
        <v>180</v>
      </c>
      <c r="G17" s="263">
        <f t="shared" si="14"/>
        <v>180</v>
      </c>
      <c r="H17" s="263"/>
      <c r="I17" s="263"/>
      <c r="J17" s="263"/>
      <c r="K17" s="263"/>
      <c r="L17" s="263"/>
      <c r="M17" s="263"/>
      <c r="N17" s="263"/>
      <c r="O17" s="262">
        <f t="shared" si="14"/>
        <v>180</v>
      </c>
      <c r="P17" s="263">
        <f t="shared" si="14"/>
        <v>180</v>
      </c>
      <c r="Q17" s="263">
        <f t="shared" si="14"/>
        <v>180</v>
      </c>
      <c r="R17" s="263"/>
      <c r="S17" s="263"/>
      <c r="T17" s="264"/>
      <c r="U17" s="264"/>
      <c r="V17" s="264"/>
      <c r="W17" s="293">
        <f>AVERAGE(E17:G17,O17:Q17)</f>
        <v>180</v>
      </c>
      <c r="X17" s="293">
        <v>100</v>
      </c>
      <c r="Y17" s="293">
        <v>80</v>
      </c>
      <c r="Z17" s="240" t="s">
        <v>123</v>
      </c>
      <c r="AA17" s="233" t="s">
        <v>123</v>
      </c>
      <c r="AB17" s="233" t="s">
        <v>123</v>
      </c>
    </row>
    <row r="18" spans="2:28" x14ac:dyDescent="0.25">
      <c r="Z18" s="254">
        <f>SUM(Z12:Z17)</f>
        <v>727.08600000000001</v>
      </c>
      <c r="AA18" s="254">
        <f>SUM(AA12:AA17)</f>
        <v>752.24599999999998</v>
      </c>
      <c r="AB18" s="253">
        <f>SUM(AB12:AB17)</f>
        <v>777.40599999999995</v>
      </c>
    </row>
    <row r="19" spans="2:28" x14ac:dyDescent="0.25">
      <c r="W19" s="425"/>
    </row>
  </sheetData>
  <mergeCells count="11">
    <mergeCell ref="Z2:AB3"/>
    <mergeCell ref="B5:B9"/>
    <mergeCell ref="B10:B12"/>
    <mergeCell ref="B13:B17"/>
    <mergeCell ref="B2:D4"/>
    <mergeCell ref="E2:N2"/>
    <mergeCell ref="W2:W4"/>
    <mergeCell ref="X2:X4"/>
    <mergeCell ref="Y2:Y4"/>
    <mergeCell ref="O2:T2"/>
    <mergeCell ref="U2:V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2:Z23"/>
  <sheetViews>
    <sheetView topLeftCell="B1" zoomScale="90" zoomScaleNormal="90" workbookViewId="0">
      <selection activeCell="H5" sqref="H5:N5"/>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7" width="6.28515625" style="2" customWidth="1"/>
    <col min="8" max="8" width="8.28515625" style="2" bestFit="1" customWidth="1"/>
    <col min="9" max="22" width="6.28515625" style="2" customWidth="1"/>
    <col min="23" max="23" width="9" customWidth="1"/>
    <col min="24" max="26" width="9.28515625" customWidth="1"/>
  </cols>
  <sheetData>
    <row r="2" spans="1:26" ht="14.45" customHeight="1" x14ac:dyDescent="0.25">
      <c r="B2" s="708" t="s">
        <v>209</v>
      </c>
      <c r="C2" s="709"/>
      <c r="D2" s="710"/>
      <c r="E2" s="697" t="s">
        <v>157</v>
      </c>
      <c r="F2" s="699"/>
      <c r="G2" s="699"/>
      <c r="H2" s="699"/>
      <c r="I2" s="699"/>
      <c r="J2" s="699"/>
      <c r="K2" s="699"/>
      <c r="L2" s="699"/>
      <c r="M2" s="699"/>
      <c r="N2" s="698"/>
      <c r="O2" s="697" t="s">
        <v>158</v>
      </c>
      <c r="P2" s="699"/>
      <c r="Q2" s="699"/>
      <c r="R2" s="699"/>
      <c r="S2" s="699"/>
      <c r="T2" s="698"/>
      <c r="U2" s="699" t="s">
        <v>159</v>
      </c>
      <c r="V2" s="698"/>
      <c r="W2" s="725" t="s">
        <v>210</v>
      </c>
      <c r="X2" s="717" t="s">
        <v>207</v>
      </c>
      <c r="Y2" s="718"/>
      <c r="Z2" s="719"/>
    </row>
    <row r="3" spans="1:26" ht="14.45" customHeight="1" x14ac:dyDescent="0.25">
      <c r="B3" s="711"/>
      <c r="C3" s="712"/>
      <c r="D3" s="713"/>
      <c r="E3" s="255">
        <v>1</v>
      </c>
      <c r="F3" s="255">
        <v>2</v>
      </c>
      <c r="G3" s="255">
        <v>3</v>
      </c>
      <c r="H3" s="257">
        <v>4</v>
      </c>
      <c r="I3" s="257">
        <v>5</v>
      </c>
      <c r="J3" s="257">
        <v>6</v>
      </c>
      <c r="K3" s="257">
        <v>7</v>
      </c>
      <c r="L3" s="257">
        <v>8</v>
      </c>
      <c r="M3" s="257">
        <v>9</v>
      </c>
      <c r="N3" s="257">
        <v>10</v>
      </c>
      <c r="O3" s="255">
        <v>11</v>
      </c>
      <c r="P3" s="255">
        <v>12</v>
      </c>
      <c r="Q3" s="255">
        <v>13</v>
      </c>
      <c r="R3" s="257">
        <v>14</v>
      </c>
      <c r="S3" s="257">
        <v>15</v>
      </c>
      <c r="T3" s="259">
        <v>16</v>
      </c>
      <c r="U3" s="301">
        <v>17</v>
      </c>
      <c r="V3" s="301">
        <v>18</v>
      </c>
      <c r="W3" s="726"/>
      <c r="X3" s="720"/>
      <c r="Y3" s="721"/>
      <c r="Z3" s="722"/>
    </row>
    <row r="4" spans="1:26" s="215" customFormat="1" ht="13.9" customHeight="1" x14ac:dyDescent="0.25">
      <c r="B4" s="714"/>
      <c r="C4" s="715"/>
      <c r="D4" s="716"/>
      <c r="E4" s="256" t="s">
        <v>163</v>
      </c>
      <c r="F4" s="256" t="s">
        <v>164</v>
      </c>
      <c r="G4" s="256" t="s">
        <v>165</v>
      </c>
      <c r="H4" s="258" t="s">
        <v>166</v>
      </c>
      <c r="I4" s="258" t="s">
        <v>167</v>
      </c>
      <c r="J4" s="258" t="s">
        <v>168</v>
      </c>
      <c r="K4" s="258" t="s">
        <v>169</v>
      </c>
      <c r="L4" s="258" t="s">
        <v>170</v>
      </c>
      <c r="M4" s="258" t="s">
        <v>171</v>
      </c>
      <c r="N4" s="258" t="s">
        <v>172</v>
      </c>
      <c r="O4" s="256" t="s">
        <v>173</v>
      </c>
      <c r="P4" s="256" t="s">
        <v>174</v>
      </c>
      <c r="Q4" s="256" t="s">
        <v>175</v>
      </c>
      <c r="R4" s="258" t="s">
        <v>176</v>
      </c>
      <c r="S4" s="258" t="s">
        <v>177</v>
      </c>
      <c r="T4" s="260" t="s">
        <v>178</v>
      </c>
      <c r="U4" s="302" t="s">
        <v>179</v>
      </c>
      <c r="V4" s="302" t="s">
        <v>180</v>
      </c>
      <c r="W4" s="727"/>
      <c r="X4" s="229" t="s">
        <v>70</v>
      </c>
      <c r="Y4" s="229" t="s">
        <v>211</v>
      </c>
      <c r="Z4" s="229" t="s">
        <v>73</v>
      </c>
    </row>
    <row r="5" spans="1:26" s="217" customFormat="1" x14ac:dyDescent="0.25">
      <c r="A5" s="220"/>
      <c r="B5" s="705" t="s">
        <v>181</v>
      </c>
      <c r="C5" s="225" t="s">
        <v>182</v>
      </c>
      <c r="D5" s="241" t="s">
        <v>183</v>
      </c>
      <c r="E5" s="728">
        <f>ROUNDDOWN(Demand!R9/2,0)</f>
        <v>183</v>
      </c>
      <c r="F5" s="723"/>
      <c r="G5" s="723"/>
      <c r="H5" s="723">
        <f>Demand!R14*0.75</f>
        <v>37.110150000000004</v>
      </c>
      <c r="I5" s="723"/>
      <c r="J5" s="723"/>
      <c r="K5" s="723"/>
      <c r="L5" s="723"/>
      <c r="M5" s="723"/>
      <c r="N5" s="724"/>
      <c r="O5" s="728">
        <v>183</v>
      </c>
      <c r="P5" s="723"/>
      <c r="Q5" s="723"/>
      <c r="R5" s="723">
        <f>Demand!R14*0.25</f>
        <v>12.370050000000001</v>
      </c>
      <c r="S5" s="723"/>
      <c r="T5" s="724"/>
      <c r="U5" s="221" t="s">
        <v>123</v>
      </c>
      <c r="V5" s="261" t="s">
        <v>123</v>
      </c>
      <c r="W5" s="265">
        <f>SUM(E5:V5)</f>
        <v>415.48019999999997</v>
      </c>
      <c r="X5" s="244" t="s">
        <v>123</v>
      </c>
      <c r="Y5" s="231" t="s">
        <v>123</v>
      </c>
      <c r="Z5" s="231" t="s">
        <v>123</v>
      </c>
    </row>
    <row r="6" spans="1:26" s="218" customFormat="1" x14ac:dyDescent="0.25">
      <c r="A6" s="219"/>
      <c r="B6" s="706"/>
      <c r="C6" s="225" t="s">
        <v>184</v>
      </c>
      <c r="D6" s="242" t="s">
        <v>185</v>
      </c>
      <c r="E6" s="222">
        <f>SUM(E5:G5)/3</f>
        <v>61</v>
      </c>
      <c r="F6" s="223">
        <f>SUM(E5:G5)/3</f>
        <v>61</v>
      </c>
      <c r="G6" s="223">
        <f>SUM(E5:G5)/3</f>
        <v>61</v>
      </c>
      <c r="H6" s="223">
        <f>SUM($H$5:$N$5)/7</f>
        <v>5.3014500000000009</v>
      </c>
      <c r="I6" s="223">
        <f t="shared" ref="I6:N6" si="0">SUM($H$5:$N$5)/7</f>
        <v>5.3014500000000009</v>
      </c>
      <c r="J6" s="223">
        <f t="shared" si="0"/>
        <v>5.3014500000000009</v>
      </c>
      <c r="K6" s="223">
        <f t="shared" si="0"/>
        <v>5.3014500000000009</v>
      </c>
      <c r="L6" s="223">
        <f t="shared" si="0"/>
        <v>5.3014500000000009</v>
      </c>
      <c r="M6" s="223">
        <f t="shared" si="0"/>
        <v>5.3014500000000009</v>
      </c>
      <c r="N6" s="223">
        <f t="shared" si="0"/>
        <v>5.3014500000000009</v>
      </c>
      <c r="O6" s="222">
        <f>SUM($O$5:$Q$5)/3</f>
        <v>61</v>
      </c>
      <c r="P6" s="223">
        <f>SUM($O$5:$Q$5)/3</f>
        <v>61</v>
      </c>
      <c r="Q6" s="223">
        <f>SUM($O$5:$Q$5)/3</f>
        <v>61</v>
      </c>
      <c r="R6" s="223">
        <f>$R$5/3</f>
        <v>4.1233500000000003</v>
      </c>
      <c r="S6" s="223">
        <f>$R$5/3</f>
        <v>4.1233500000000003</v>
      </c>
      <c r="T6" s="234">
        <f>$R$5/3</f>
        <v>4.1233500000000003</v>
      </c>
      <c r="U6" s="223" t="s">
        <v>123</v>
      </c>
      <c r="V6" s="234" t="s">
        <v>123</v>
      </c>
      <c r="W6" s="243">
        <f>AVERAGE(E6:V6)</f>
        <v>25.967512499999998</v>
      </c>
      <c r="X6" s="239" t="s">
        <v>123</v>
      </c>
      <c r="Y6" s="232" t="s">
        <v>123</v>
      </c>
      <c r="Z6" s="232" t="s">
        <v>123</v>
      </c>
    </row>
    <row r="7" spans="1:26" s="217" customFormat="1" x14ac:dyDescent="0.25">
      <c r="A7" s="216"/>
      <c r="B7" s="706"/>
      <c r="C7" s="225" t="s">
        <v>212</v>
      </c>
      <c r="D7" s="241" t="s">
        <v>187</v>
      </c>
      <c r="E7" s="222">
        <f>2.6*1.2</f>
        <v>3.12</v>
      </c>
      <c r="F7" s="223">
        <f t="shared" ref="F7:V7" si="1">2.6*1.2</f>
        <v>3.12</v>
      </c>
      <c r="G7" s="223">
        <f t="shared" si="1"/>
        <v>3.12</v>
      </c>
      <c r="H7" s="223">
        <f t="shared" si="1"/>
        <v>3.12</v>
      </c>
      <c r="I7" s="223">
        <f t="shared" si="1"/>
        <v>3.12</v>
      </c>
      <c r="J7" s="223">
        <f t="shared" si="1"/>
        <v>3.12</v>
      </c>
      <c r="K7" s="223">
        <f t="shared" si="1"/>
        <v>3.12</v>
      </c>
      <c r="L7" s="223">
        <f t="shared" si="1"/>
        <v>3.12</v>
      </c>
      <c r="M7" s="223">
        <f t="shared" si="1"/>
        <v>3.12</v>
      </c>
      <c r="N7" s="234">
        <f t="shared" si="1"/>
        <v>3.12</v>
      </c>
      <c r="O7" s="222">
        <f t="shared" si="1"/>
        <v>3.12</v>
      </c>
      <c r="P7" s="223">
        <f t="shared" si="1"/>
        <v>3.12</v>
      </c>
      <c r="Q7" s="223">
        <f t="shared" si="1"/>
        <v>3.12</v>
      </c>
      <c r="R7" s="223">
        <f t="shared" si="1"/>
        <v>3.12</v>
      </c>
      <c r="S7" s="223">
        <f t="shared" si="1"/>
        <v>3.12</v>
      </c>
      <c r="T7" s="234">
        <f t="shared" si="1"/>
        <v>3.12</v>
      </c>
      <c r="U7" s="223">
        <f t="shared" si="1"/>
        <v>3.12</v>
      </c>
      <c r="V7" s="234">
        <f t="shared" si="1"/>
        <v>3.12</v>
      </c>
      <c r="W7" s="243">
        <f>AVERAGE(E7:V7)</f>
        <v>3.1199999999999992</v>
      </c>
      <c r="X7" s="239" t="s">
        <v>123</v>
      </c>
      <c r="Y7" s="232" t="s">
        <v>123</v>
      </c>
      <c r="Z7" s="232" t="s">
        <v>123</v>
      </c>
    </row>
    <row r="8" spans="1:26" x14ac:dyDescent="0.25">
      <c r="B8" s="706"/>
      <c r="C8" s="225" t="s">
        <v>188</v>
      </c>
      <c r="D8" s="238" t="s">
        <v>189</v>
      </c>
      <c r="E8" s="222">
        <f>(E7*2)/32*60</f>
        <v>11.700000000000001</v>
      </c>
      <c r="F8" s="223">
        <f t="shared" ref="F8:V8" si="2">(F7*2)/32*60</f>
        <v>11.700000000000001</v>
      </c>
      <c r="G8" s="223">
        <f t="shared" si="2"/>
        <v>11.700000000000001</v>
      </c>
      <c r="H8" s="223">
        <f t="shared" si="2"/>
        <v>11.700000000000001</v>
      </c>
      <c r="I8" s="223">
        <f t="shared" si="2"/>
        <v>11.700000000000001</v>
      </c>
      <c r="J8" s="223">
        <f t="shared" si="2"/>
        <v>11.700000000000001</v>
      </c>
      <c r="K8" s="223">
        <f t="shared" si="2"/>
        <v>11.700000000000001</v>
      </c>
      <c r="L8" s="223">
        <f t="shared" si="2"/>
        <v>11.700000000000001</v>
      </c>
      <c r="M8" s="223">
        <f t="shared" si="2"/>
        <v>11.700000000000001</v>
      </c>
      <c r="N8" s="234">
        <f t="shared" si="2"/>
        <v>11.700000000000001</v>
      </c>
      <c r="O8" s="222">
        <f t="shared" si="2"/>
        <v>11.700000000000001</v>
      </c>
      <c r="P8" s="223">
        <f t="shared" si="2"/>
        <v>11.700000000000001</v>
      </c>
      <c r="Q8" s="223">
        <f t="shared" si="2"/>
        <v>11.700000000000001</v>
      </c>
      <c r="R8" s="223">
        <f t="shared" si="2"/>
        <v>11.700000000000001</v>
      </c>
      <c r="S8" s="223">
        <f t="shared" si="2"/>
        <v>11.700000000000001</v>
      </c>
      <c r="T8" s="234">
        <f t="shared" si="2"/>
        <v>11.700000000000001</v>
      </c>
      <c r="U8" s="223">
        <f t="shared" si="2"/>
        <v>11.700000000000001</v>
      </c>
      <c r="V8" s="234">
        <f t="shared" si="2"/>
        <v>11.700000000000001</v>
      </c>
      <c r="W8" s="243">
        <f>AVERAGE(E8:V8)</f>
        <v>11.699999999999996</v>
      </c>
      <c r="X8" s="239" t="s">
        <v>123</v>
      </c>
      <c r="Y8" s="232" t="s">
        <v>123</v>
      </c>
      <c r="Z8" s="232" t="s">
        <v>123</v>
      </c>
    </row>
    <row r="9" spans="1:26" x14ac:dyDescent="0.25">
      <c r="B9" s="707"/>
      <c r="C9" s="226" t="s">
        <v>190</v>
      </c>
      <c r="D9" s="238" t="s">
        <v>191</v>
      </c>
      <c r="E9" s="224">
        <v>8</v>
      </c>
      <c r="F9" s="186">
        <v>8</v>
      </c>
      <c r="G9" s="186">
        <v>8</v>
      </c>
      <c r="H9" s="186">
        <v>8</v>
      </c>
      <c r="I9" s="186">
        <v>8</v>
      </c>
      <c r="J9" s="186">
        <v>8</v>
      </c>
      <c r="K9" s="186">
        <v>8</v>
      </c>
      <c r="L9" s="186">
        <v>8</v>
      </c>
      <c r="M9" s="186">
        <v>8</v>
      </c>
      <c r="N9" s="235">
        <v>8</v>
      </c>
      <c r="O9" s="224">
        <v>8</v>
      </c>
      <c r="P9" s="186">
        <v>8</v>
      </c>
      <c r="Q9" s="186">
        <v>8</v>
      </c>
      <c r="R9" s="186">
        <v>8</v>
      </c>
      <c r="S9" s="186">
        <v>8</v>
      </c>
      <c r="T9" s="235">
        <v>8</v>
      </c>
      <c r="U9" s="186">
        <v>8</v>
      </c>
      <c r="V9" s="235">
        <v>8</v>
      </c>
      <c r="W9" s="243">
        <f>AVERAGE(E9:V9)</f>
        <v>8</v>
      </c>
      <c r="X9" s="239" t="s">
        <v>123</v>
      </c>
      <c r="Y9" s="232" t="s">
        <v>123</v>
      </c>
      <c r="Z9" s="232" t="s">
        <v>123</v>
      </c>
    </row>
    <row r="10" spans="1:26" x14ac:dyDescent="0.25">
      <c r="B10" s="705" t="s">
        <v>192</v>
      </c>
      <c r="C10" s="251" t="s">
        <v>1</v>
      </c>
      <c r="D10" s="252" t="s">
        <v>193</v>
      </c>
      <c r="E10" s="266">
        <v>1</v>
      </c>
      <c r="F10" s="267">
        <v>1</v>
      </c>
      <c r="G10" s="267">
        <v>1</v>
      </c>
      <c r="H10" s="267">
        <v>1</v>
      </c>
      <c r="I10" s="267">
        <v>1</v>
      </c>
      <c r="J10" s="267">
        <v>1</v>
      </c>
      <c r="K10" s="267">
        <v>1</v>
      </c>
      <c r="L10" s="267">
        <v>1</v>
      </c>
      <c r="M10" s="267">
        <v>1</v>
      </c>
      <c r="N10" s="268">
        <v>1</v>
      </c>
      <c r="O10" s="266">
        <v>1</v>
      </c>
      <c r="P10" s="267">
        <v>1</v>
      </c>
      <c r="Q10" s="267">
        <v>1</v>
      </c>
      <c r="R10" s="267">
        <v>1</v>
      </c>
      <c r="S10" s="267">
        <v>1</v>
      </c>
      <c r="T10" s="268">
        <v>1</v>
      </c>
      <c r="U10" s="267">
        <v>1</v>
      </c>
      <c r="V10" s="268">
        <v>1</v>
      </c>
      <c r="W10" s="245">
        <f>SUM(E10:V10)</f>
        <v>18</v>
      </c>
      <c r="X10" s="239" t="s">
        <v>123</v>
      </c>
      <c r="Y10" s="232" t="s">
        <v>123</v>
      </c>
      <c r="Z10" s="232" t="s">
        <v>123</v>
      </c>
    </row>
    <row r="11" spans="1:26" x14ac:dyDescent="0.25">
      <c r="B11" s="706"/>
      <c r="C11" s="270" t="s">
        <v>194</v>
      </c>
      <c r="D11" s="271" t="s">
        <v>195</v>
      </c>
      <c r="E11" s="273">
        <f>ROUNDUP(E6/E9,0)+2</f>
        <v>10</v>
      </c>
      <c r="F11" s="273">
        <f t="shared" ref="F11:Q11" si="3">ROUNDUP(F6/F9,0)+2</f>
        <v>10</v>
      </c>
      <c r="G11" s="273">
        <f t="shared" si="3"/>
        <v>10</v>
      </c>
      <c r="H11" s="273">
        <f>ROUNDUP(H6/H9,0)+8</f>
        <v>9</v>
      </c>
      <c r="I11" s="273">
        <f t="shared" ref="I11:N11" si="4">ROUNDUP(I6/I9,0)+8</f>
        <v>9</v>
      </c>
      <c r="J11" s="273">
        <f t="shared" si="4"/>
        <v>9</v>
      </c>
      <c r="K11" s="273">
        <f t="shared" si="4"/>
        <v>9</v>
      </c>
      <c r="L11" s="273">
        <f t="shared" si="4"/>
        <v>9</v>
      </c>
      <c r="M11" s="273">
        <f t="shared" si="4"/>
        <v>9</v>
      </c>
      <c r="N11" s="273">
        <f t="shared" si="4"/>
        <v>9</v>
      </c>
      <c r="O11" s="273">
        <f t="shared" si="3"/>
        <v>10</v>
      </c>
      <c r="P11" s="273">
        <f t="shared" si="3"/>
        <v>10</v>
      </c>
      <c r="Q11" s="273">
        <f t="shared" si="3"/>
        <v>10</v>
      </c>
      <c r="R11" s="273">
        <f t="shared" ref="R11:T11" si="5">ROUNDUP(R6/R9,0)+8</f>
        <v>9</v>
      </c>
      <c r="S11" s="273">
        <f t="shared" si="5"/>
        <v>9</v>
      </c>
      <c r="T11" s="273">
        <f t="shared" si="5"/>
        <v>9</v>
      </c>
      <c r="U11" s="273">
        <v>9</v>
      </c>
      <c r="V11" s="273">
        <v>9</v>
      </c>
      <c r="W11" s="243">
        <f>AVERAGE(E11:V11)</f>
        <v>9.3333333333333339</v>
      </c>
      <c r="X11" s="239" t="s">
        <v>123</v>
      </c>
      <c r="Y11" s="232" t="s">
        <v>123</v>
      </c>
      <c r="Z11" s="232" t="s">
        <v>123</v>
      </c>
    </row>
    <row r="12" spans="1:26" x14ac:dyDescent="0.25">
      <c r="B12" s="707"/>
      <c r="C12" s="251" t="s">
        <v>196</v>
      </c>
      <c r="D12" s="252" t="s">
        <v>197</v>
      </c>
      <c r="E12" s="266">
        <f t="shared" ref="E12:T12" si="6">E11*2</f>
        <v>20</v>
      </c>
      <c r="F12" s="267">
        <f t="shared" si="6"/>
        <v>20</v>
      </c>
      <c r="G12" s="267">
        <f t="shared" si="6"/>
        <v>20</v>
      </c>
      <c r="H12" s="267">
        <f t="shared" si="6"/>
        <v>18</v>
      </c>
      <c r="I12" s="267">
        <f t="shared" si="6"/>
        <v>18</v>
      </c>
      <c r="J12" s="267">
        <f t="shared" si="6"/>
        <v>18</v>
      </c>
      <c r="K12" s="267">
        <f t="shared" si="6"/>
        <v>18</v>
      </c>
      <c r="L12" s="267">
        <f t="shared" si="6"/>
        <v>18</v>
      </c>
      <c r="M12" s="267">
        <f t="shared" si="6"/>
        <v>18</v>
      </c>
      <c r="N12" s="268">
        <f t="shared" si="6"/>
        <v>18</v>
      </c>
      <c r="O12" s="266">
        <f t="shared" si="6"/>
        <v>20</v>
      </c>
      <c r="P12" s="267">
        <f t="shared" si="6"/>
        <v>20</v>
      </c>
      <c r="Q12" s="267">
        <f t="shared" si="6"/>
        <v>20</v>
      </c>
      <c r="R12" s="267">
        <f t="shared" si="6"/>
        <v>18</v>
      </c>
      <c r="S12" s="267">
        <f t="shared" si="6"/>
        <v>18</v>
      </c>
      <c r="T12" s="268">
        <f t="shared" si="6"/>
        <v>18</v>
      </c>
      <c r="U12" s="267">
        <f t="shared" ref="U12:V12" si="7">U11*2</f>
        <v>18</v>
      </c>
      <c r="V12" s="268">
        <f t="shared" si="7"/>
        <v>18</v>
      </c>
      <c r="W12" s="245">
        <f>SUM(E12:V12)</f>
        <v>336</v>
      </c>
      <c r="X12" s="239">
        <f>W12*'Unitary agency cost'!P22</f>
        <v>315</v>
      </c>
      <c r="Y12" s="232">
        <f>W12*'Unitary agency cost'!V22</f>
        <v>367.5</v>
      </c>
      <c r="Z12" s="232">
        <f>W12*'Unitary agency cost'!AB22</f>
        <v>420</v>
      </c>
    </row>
    <row r="13" spans="1:26" x14ac:dyDescent="0.25">
      <c r="B13" s="705" t="s">
        <v>198</v>
      </c>
      <c r="C13" s="226" t="s">
        <v>199</v>
      </c>
      <c r="D13" s="238" t="s">
        <v>189</v>
      </c>
      <c r="E13" s="222">
        <f t="shared" ref="E13:T13" si="8">60/E11</f>
        <v>6</v>
      </c>
      <c r="F13" s="223">
        <f t="shared" si="8"/>
        <v>6</v>
      </c>
      <c r="G13" s="223">
        <f t="shared" si="8"/>
        <v>6</v>
      </c>
      <c r="H13" s="223">
        <f t="shared" si="8"/>
        <v>6.666666666666667</v>
      </c>
      <c r="I13" s="223">
        <f t="shared" si="8"/>
        <v>6.666666666666667</v>
      </c>
      <c r="J13" s="223">
        <f t="shared" si="8"/>
        <v>6.666666666666667</v>
      </c>
      <c r="K13" s="223">
        <f t="shared" si="8"/>
        <v>6.666666666666667</v>
      </c>
      <c r="L13" s="223">
        <f t="shared" si="8"/>
        <v>6.666666666666667</v>
      </c>
      <c r="M13" s="223">
        <f t="shared" si="8"/>
        <v>6.666666666666667</v>
      </c>
      <c r="N13" s="234">
        <f t="shared" si="8"/>
        <v>6.666666666666667</v>
      </c>
      <c r="O13" s="222">
        <f t="shared" si="8"/>
        <v>6</v>
      </c>
      <c r="P13" s="223">
        <f t="shared" si="8"/>
        <v>6</v>
      </c>
      <c r="Q13" s="223">
        <f t="shared" si="8"/>
        <v>6</v>
      </c>
      <c r="R13" s="223">
        <f t="shared" si="8"/>
        <v>6.666666666666667</v>
      </c>
      <c r="S13" s="223">
        <f t="shared" si="8"/>
        <v>6.666666666666667</v>
      </c>
      <c r="T13" s="234">
        <f t="shared" si="8"/>
        <v>6.666666666666667</v>
      </c>
      <c r="U13" s="223">
        <f t="shared" ref="U13:V13" si="9">60/U11</f>
        <v>6.666666666666667</v>
      </c>
      <c r="V13" s="234">
        <f t="shared" si="9"/>
        <v>6.666666666666667</v>
      </c>
      <c r="W13" s="243">
        <f>AVERAGE(E13:V13)</f>
        <v>6.4444444444444455</v>
      </c>
      <c r="X13" s="239" t="s">
        <v>123</v>
      </c>
      <c r="Y13" s="232" t="s">
        <v>123</v>
      </c>
      <c r="Z13" s="232" t="s">
        <v>123</v>
      </c>
    </row>
    <row r="14" spans="1:26" x14ac:dyDescent="0.25">
      <c r="B14" s="706"/>
      <c r="C14" s="226" t="s">
        <v>200</v>
      </c>
      <c r="D14" s="238" t="s">
        <v>201</v>
      </c>
      <c r="E14" s="222">
        <f>ROUNDUP(E8*E11/60,0)</f>
        <v>2</v>
      </c>
      <c r="F14" s="223">
        <f t="shared" ref="F14:T14" si="10">ROUNDUP(F8*F11/60,0)</f>
        <v>2</v>
      </c>
      <c r="G14" s="223">
        <f t="shared" si="10"/>
        <v>2</v>
      </c>
      <c r="H14" s="223">
        <f t="shared" si="10"/>
        <v>2</v>
      </c>
      <c r="I14" s="223">
        <f t="shared" si="10"/>
        <v>2</v>
      </c>
      <c r="J14" s="223">
        <f t="shared" si="10"/>
        <v>2</v>
      </c>
      <c r="K14" s="223">
        <f t="shared" si="10"/>
        <v>2</v>
      </c>
      <c r="L14" s="223">
        <f t="shared" si="10"/>
        <v>2</v>
      </c>
      <c r="M14" s="223">
        <f t="shared" si="10"/>
        <v>2</v>
      </c>
      <c r="N14" s="234">
        <f t="shared" si="10"/>
        <v>2</v>
      </c>
      <c r="O14" s="222">
        <f t="shared" si="10"/>
        <v>2</v>
      </c>
      <c r="P14" s="223">
        <f t="shared" si="10"/>
        <v>2</v>
      </c>
      <c r="Q14" s="223">
        <f t="shared" si="10"/>
        <v>2</v>
      </c>
      <c r="R14" s="223">
        <f t="shared" si="10"/>
        <v>2</v>
      </c>
      <c r="S14" s="223">
        <f t="shared" si="10"/>
        <v>2</v>
      </c>
      <c r="T14" s="234">
        <f t="shared" si="10"/>
        <v>2</v>
      </c>
      <c r="U14" s="223">
        <f t="shared" ref="U14:V14" si="11">ROUNDUP(U8*U11/60,0)</f>
        <v>2</v>
      </c>
      <c r="V14" s="234">
        <f t="shared" si="11"/>
        <v>2</v>
      </c>
      <c r="W14" s="243">
        <f>MAX(E14:V14)</f>
        <v>2</v>
      </c>
      <c r="X14" s="239">
        <f>W14*('Unitary agency cost'!P13-'Unitary agency cost'!P12)</f>
        <v>91.02030441400305</v>
      </c>
      <c r="Y14" s="232">
        <f>W14*('Unitary agency cost'!V13-'Unitary agency cost'!V12)</f>
        <v>98.78230441400305</v>
      </c>
      <c r="Z14" s="232">
        <f>W14*('Unitary agency cost'!AB13-'Unitary agency cost'!AB12)</f>
        <v>106.54430441400305</v>
      </c>
    </row>
    <row r="15" spans="1:26" x14ac:dyDescent="0.25">
      <c r="B15" s="706"/>
      <c r="C15" s="226" t="s">
        <v>202</v>
      </c>
      <c r="D15" s="238" t="s">
        <v>46</v>
      </c>
      <c r="E15" s="222">
        <f t="shared" ref="E15:T15" si="12">E7*E12</f>
        <v>62.400000000000006</v>
      </c>
      <c r="F15" s="223">
        <f t="shared" si="12"/>
        <v>62.400000000000006</v>
      </c>
      <c r="G15" s="223">
        <f t="shared" si="12"/>
        <v>62.400000000000006</v>
      </c>
      <c r="H15" s="223">
        <f t="shared" si="12"/>
        <v>56.160000000000004</v>
      </c>
      <c r="I15" s="223">
        <f t="shared" si="12"/>
        <v>56.160000000000004</v>
      </c>
      <c r="J15" s="223">
        <f t="shared" si="12"/>
        <v>56.160000000000004</v>
      </c>
      <c r="K15" s="223">
        <f t="shared" si="12"/>
        <v>56.160000000000004</v>
      </c>
      <c r="L15" s="223">
        <f t="shared" si="12"/>
        <v>56.160000000000004</v>
      </c>
      <c r="M15" s="223">
        <f t="shared" si="12"/>
        <v>56.160000000000004</v>
      </c>
      <c r="N15" s="234">
        <f t="shared" si="12"/>
        <v>56.160000000000004</v>
      </c>
      <c r="O15" s="222">
        <f t="shared" si="12"/>
        <v>62.400000000000006</v>
      </c>
      <c r="P15" s="223">
        <f t="shared" si="12"/>
        <v>62.400000000000006</v>
      </c>
      <c r="Q15" s="223">
        <f t="shared" si="12"/>
        <v>62.400000000000006</v>
      </c>
      <c r="R15" s="223">
        <f t="shared" si="12"/>
        <v>56.160000000000004</v>
      </c>
      <c r="S15" s="223">
        <f t="shared" si="12"/>
        <v>56.160000000000004</v>
      </c>
      <c r="T15" s="234">
        <f t="shared" si="12"/>
        <v>56.160000000000004</v>
      </c>
      <c r="U15" s="223">
        <f t="shared" ref="U15:V15" si="13">U7*U12</f>
        <v>56.160000000000004</v>
      </c>
      <c r="V15" s="234">
        <f t="shared" si="13"/>
        <v>56.160000000000004</v>
      </c>
      <c r="W15" s="243">
        <f>SUM(E15:V15)</f>
        <v>1048.32</v>
      </c>
      <c r="X15" s="239">
        <f>W15*'Unitary agency cost'!P18</f>
        <v>352.75031999999999</v>
      </c>
      <c r="Y15" s="232">
        <f>W15*'Unitary agency cost'!V18</f>
        <v>352.75031999999999</v>
      </c>
      <c r="Z15" s="232">
        <f>W15*'Unitary agency cost'!AB18</f>
        <v>352.75031999999999</v>
      </c>
    </row>
    <row r="16" spans="1:26" x14ac:dyDescent="0.25">
      <c r="B16" s="706"/>
      <c r="C16" s="226" t="s">
        <v>203</v>
      </c>
      <c r="D16" s="238" t="s">
        <v>47</v>
      </c>
      <c r="E16" s="222">
        <f t="shared" ref="E16:T16" si="14">E8/2*E12/60</f>
        <v>1.9500000000000002</v>
      </c>
      <c r="F16" s="223">
        <f t="shared" si="14"/>
        <v>1.9500000000000002</v>
      </c>
      <c r="G16" s="223">
        <f t="shared" si="14"/>
        <v>1.9500000000000002</v>
      </c>
      <c r="H16" s="223">
        <f t="shared" si="14"/>
        <v>1.7550000000000001</v>
      </c>
      <c r="I16" s="223">
        <f t="shared" si="14"/>
        <v>1.7550000000000001</v>
      </c>
      <c r="J16" s="223">
        <f t="shared" si="14"/>
        <v>1.7550000000000001</v>
      </c>
      <c r="K16" s="223">
        <f t="shared" si="14"/>
        <v>1.7550000000000001</v>
      </c>
      <c r="L16" s="223">
        <f t="shared" si="14"/>
        <v>1.7550000000000001</v>
      </c>
      <c r="M16" s="223">
        <f t="shared" si="14"/>
        <v>1.7550000000000001</v>
      </c>
      <c r="N16" s="234">
        <f t="shared" si="14"/>
        <v>1.7550000000000001</v>
      </c>
      <c r="O16" s="222">
        <f t="shared" si="14"/>
        <v>1.9500000000000002</v>
      </c>
      <c r="P16" s="223">
        <f t="shared" si="14"/>
        <v>1.9500000000000002</v>
      </c>
      <c r="Q16" s="223">
        <f t="shared" si="14"/>
        <v>1.9500000000000002</v>
      </c>
      <c r="R16" s="223">
        <f t="shared" si="14"/>
        <v>1.7550000000000001</v>
      </c>
      <c r="S16" s="223">
        <f t="shared" si="14"/>
        <v>1.7550000000000001</v>
      </c>
      <c r="T16" s="234">
        <f t="shared" si="14"/>
        <v>1.7550000000000001</v>
      </c>
      <c r="U16" s="223">
        <f t="shared" ref="U16:V16" si="15">U8/2*U12/60</f>
        <v>1.7550000000000001</v>
      </c>
      <c r="V16" s="234">
        <f t="shared" si="15"/>
        <v>1.7550000000000001</v>
      </c>
      <c r="W16" s="243">
        <f>SUM(E16:V16)</f>
        <v>32.76</v>
      </c>
      <c r="X16" s="239">
        <f>W16*'Unitary agency cost'!P20</f>
        <v>0</v>
      </c>
      <c r="Y16" s="232">
        <f>W16*'Unitary agency cost'!V20</f>
        <v>0</v>
      </c>
      <c r="Z16" s="232">
        <f>W16*'Unitary agency cost'!AB20</f>
        <v>0</v>
      </c>
    </row>
    <row r="17" spans="2:26" x14ac:dyDescent="0.25">
      <c r="B17" s="707"/>
      <c r="C17" s="226" t="s">
        <v>204</v>
      </c>
      <c r="D17" s="238" t="s">
        <v>54</v>
      </c>
      <c r="E17" s="262">
        <f t="shared" ref="E17:Q17" si="16">E12*E9</f>
        <v>160</v>
      </c>
      <c r="F17" s="263">
        <f t="shared" si="16"/>
        <v>160</v>
      </c>
      <c r="G17" s="263">
        <f t="shared" si="16"/>
        <v>160</v>
      </c>
      <c r="H17" s="263"/>
      <c r="I17" s="263"/>
      <c r="J17" s="263"/>
      <c r="K17" s="263"/>
      <c r="L17" s="263"/>
      <c r="M17" s="263"/>
      <c r="N17" s="264"/>
      <c r="O17" s="262">
        <f t="shared" si="16"/>
        <v>160</v>
      </c>
      <c r="P17" s="263">
        <f t="shared" si="16"/>
        <v>160</v>
      </c>
      <c r="Q17" s="263">
        <f t="shared" si="16"/>
        <v>160</v>
      </c>
      <c r="R17" s="263"/>
      <c r="S17" s="263"/>
      <c r="T17" s="264"/>
      <c r="U17" s="263"/>
      <c r="V17" s="264"/>
      <c r="W17" s="246">
        <f>AVERAGE(E17:G17,O17:Q17)</f>
        <v>160</v>
      </c>
      <c r="X17" s="240" t="s">
        <v>123</v>
      </c>
      <c r="Y17" s="233" t="s">
        <v>123</v>
      </c>
      <c r="Z17" s="233" t="s">
        <v>123</v>
      </c>
    </row>
    <row r="18" spans="2:26" x14ac:dyDescent="0.25">
      <c r="B18" s="269" t="s">
        <v>213</v>
      </c>
      <c r="C18" s="236" t="s">
        <v>214</v>
      </c>
      <c r="D18" s="237" t="s">
        <v>191</v>
      </c>
      <c r="E18" s="248">
        <f t="shared" ref="E18:T18" si="17">E6/E11</f>
        <v>6.1</v>
      </c>
      <c r="F18" s="249">
        <f t="shared" si="17"/>
        <v>6.1</v>
      </c>
      <c r="G18" s="249">
        <f t="shared" si="17"/>
        <v>6.1</v>
      </c>
      <c r="H18" s="249">
        <f t="shared" si="17"/>
        <v>0.58905000000000007</v>
      </c>
      <c r="I18" s="249">
        <f t="shared" si="17"/>
        <v>0.58905000000000007</v>
      </c>
      <c r="J18" s="249">
        <f t="shared" si="17"/>
        <v>0.58905000000000007</v>
      </c>
      <c r="K18" s="249">
        <f t="shared" si="17"/>
        <v>0.58905000000000007</v>
      </c>
      <c r="L18" s="249">
        <f t="shared" si="17"/>
        <v>0.58905000000000007</v>
      </c>
      <c r="M18" s="249">
        <f t="shared" si="17"/>
        <v>0.58905000000000007</v>
      </c>
      <c r="N18" s="250">
        <f t="shared" si="17"/>
        <v>0.58905000000000007</v>
      </c>
      <c r="O18" s="248">
        <f t="shared" si="17"/>
        <v>6.1</v>
      </c>
      <c r="P18" s="249">
        <f t="shared" si="17"/>
        <v>6.1</v>
      </c>
      <c r="Q18" s="249">
        <f t="shared" si="17"/>
        <v>6.1</v>
      </c>
      <c r="R18" s="249">
        <f t="shared" si="17"/>
        <v>0.45815000000000006</v>
      </c>
      <c r="S18" s="249">
        <f t="shared" si="17"/>
        <v>0.45815000000000006</v>
      </c>
      <c r="T18" s="250">
        <f t="shared" si="17"/>
        <v>0.45815000000000006</v>
      </c>
      <c r="U18" s="299"/>
      <c r="V18" s="300"/>
      <c r="W18" s="247">
        <f>AVERAGE(E18:V18)</f>
        <v>2.6311125000000009</v>
      </c>
      <c r="X18" s="239" t="s">
        <v>123</v>
      </c>
      <c r="Y18" s="232" t="s">
        <v>123</v>
      </c>
      <c r="Z18" s="232" t="s">
        <v>123</v>
      </c>
    </row>
    <row r="19" spans="2:26" x14ac:dyDescent="0.25">
      <c r="E19" s="184"/>
      <c r="F19" s="184"/>
      <c r="G19" s="184"/>
      <c r="H19" s="184"/>
      <c r="I19" s="184"/>
      <c r="J19" s="184"/>
      <c r="K19" s="184"/>
      <c r="X19" s="253">
        <f>SUM(X12:X17)</f>
        <v>758.77062441400301</v>
      </c>
      <c r="Y19" s="254">
        <f>SUM(Y12:Y17)</f>
        <v>819.03262441400307</v>
      </c>
      <c r="Z19" s="254">
        <f>SUM(Z12:Z17)</f>
        <v>879.29462441400301</v>
      </c>
    </row>
    <row r="21" spans="2:26" x14ac:dyDescent="0.25">
      <c r="W21" s="15"/>
    </row>
    <row r="22" spans="2:26" x14ac:dyDescent="0.25">
      <c r="E22" s="592"/>
      <c r="F22" s="185"/>
      <c r="G22" s="185"/>
      <c r="H22" s="185"/>
      <c r="I22" s="185"/>
      <c r="J22" s="185"/>
      <c r="K22" s="185"/>
      <c r="W22" s="425"/>
    </row>
    <row r="23" spans="2:26" x14ac:dyDescent="0.25">
      <c r="E23" s="16"/>
      <c r="F23" s="593"/>
      <c r="G23" s="16"/>
      <c r="H23" s="16"/>
      <c r="I23" s="16"/>
      <c r="J23" s="16"/>
      <c r="K23" s="16"/>
    </row>
  </sheetData>
  <mergeCells count="13">
    <mergeCell ref="B10:B12"/>
    <mergeCell ref="B13:B17"/>
    <mergeCell ref="B2:D4"/>
    <mergeCell ref="E5:G5"/>
    <mergeCell ref="H5:N5"/>
    <mergeCell ref="X2:Z3"/>
    <mergeCell ref="R5:T5"/>
    <mergeCell ref="O2:T2"/>
    <mergeCell ref="U2:V2"/>
    <mergeCell ref="B5:B9"/>
    <mergeCell ref="E2:N2"/>
    <mergeCell ref="W2:W4"/>
    <mergeCell ref="O5:Q5"/>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2:Z21"/>
  <sheetViews>
    <sheetView zoomScale="90" zoomScaleNormal="90" workbookViewId="0">
      <selection activeCell="H5" sqref="H5:N5"/>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3" width="9" customWidth="1"/>
    <col min="24" max="26" width="9.28515625" customWidth="1"/>
  </cols>
  <sheetData>
    <row r="2" spans="1:26" ht="14.45" customHeight="1" x14ac:dyDescent="0.25">
      <c r="B2" s="708" t="s">
        <v>209</v>
      </c>
      <c r="C2" s="709"/>
      <c r="D2" s="710"/>
      <c r="E2" s="697" t="s">
        <v>157</v>
      </c>
      <c r="F2" s="699"/>
      <c r="G2" s="699"/>
      <c r="H2" s="699"/>
      <c r="I2" s="699"/>
      <c r="J2" s="699"/>
      <c r="K2" s="699"/>
      <c r="L2" s="699"/>
      <c r="M2" s="699"/>
      <c r="N2" s="698"/>
      <c r="O2" s="697" t="s">
        <v>158</v>
      </c>
      <c r="P2" s="699"/>
      <c r="Q2" s="699"/>
      <c r="R2" s="699"/>
      <c r="S2" s="699"/>
      <c r="T2" s="698"/>
      <c r="U2" s="699" t="s">
        <v>159</v>
      </c>
      <c r="V2" s="698"/>
      <c r="W2" s="725" t="s">
        <v>210</v>
      </c>
      <c r="X2" s="717" t="s">
        <v>207</v>
      </c>
      <c r="Y2" s="718"/>
      <c r="Z2" s="719"/>
    </row>
    <row r="3" spans="1:26" ht="14.45" customHeight="1" x14ac:dyDescent="0.25">
      <c r="B3" s="711"/>
      <c r="C3" s="712"/>
      <c r="D3" s="713"/>
      <c r="E3" s="255">
        <v>1</v>
      </c>
      <c r="F3" s="255">
        <v>2</v>
      </c>
      <c r="G3" s="255">
        <v>3</v>
      </c>
      <c r="H3" s="257">
        <v>4</v>
      </c>
      <c r="I3" s="257">
        <v>5</v>
      </c>
      <c r="J3" s="257">
        <v>6</v>
      </c>
      <c r="K3" s="257">
        <v>7</v>
      </c>
      <c r="L3" s="257">
        <v>8</v>
      </c>
      <c r="M3" s="257">
        <v>9</v>
      </c>
      <c r="N3" s="257">
        <v>10</v>
      </c>
      <c r="O3" s="255">
        <v>11</v>
      </c>
      <c r="P3" s="255">
        <v>12</v>
      </c>
      <c r="Q3" s="255">
        <v>13</v>
      </c>
      <c r="R3" s="257">
        <v>14</v>
      </c>
      <c r="S3" s="257">
        <v>15</v>
      </c>
      <c r="T3" s="259">
        <v>16</v>
      </c>
      <c r="U3" s="301">
        <v>17</v>
      </c>
      <c r="V3" s="301">
        <v>18</v>
      </c>
      <c r="W3" s="726"/>
      <c r="X3" s="720"/>
      <c r="Y3" s="721"/>
      <c r="Z3" s="722"/>
    </row>
    <row r="4" spans="1:26" s="215" customFormat="1" ht="13.9" customHeight="1" x14ac:dyDescent="0.25">
      <c r="B4" s="714"/>
      <c r="C4" s="715"/>
      <c r="D4" s="716"/>
      <c r="E4" s="256" t="s">
        <v>163</v>
      </c>
      <c r="F4" s="256" t="s">
        <v>164</v>
      </c>
      <c r="G4" s="256" t="s">
        <v>165</v>
      </c>
      <c r="H4" s="258" t="s">
        <v>166</v>
      </c>
      <c r="I4" s="258" t="s">
        <v>167</v>
      </c>
      <c r="J4" s="258" t="s">
        <v>168</v>
      </c>
      <c r="K4" s="258" t="s">
        <v>169</v>
      </c>
      <c r="L4" s="258" t="s">
        <v>170</v>
      </c>
      <c r="M4" s="258" t="s">
        <v>171</v>
      </c>
      <c r="N4" s="258" t="s">
        <v>172</v>
      </c>
      <c r="O4" s="256" t="s">
        <v>173</v>
      </c>
      <c r="P4" s="256" t="s">
        <v>174</v>
      </c>
      <c r="Q4" s="256" t="s">
        <v>175</v>
      </c>
      <c r="R4" s="258" t="s">
        <v>176</v>
      </c>
      <c r="S4" s="258" t="s">
        <v>177</v>
      </c>
      <c r="T4" s="260" t="s">
        <v>178</v>
      </c>
      <c r="U4" s="302" t="s">
        <v>179</v>
      </c>
      <c r="V4" s="302" t="s">
        <v>180</v>
      </c>
      <c r="W4" s="727"/>
      <c r="X4" s="229" t="s">
        <v>70</v>
      </c>
      <c r="Y4" s="229" t="s">
        <v>211</v>
      </c>
      <c r="Z4" s="229" t="s">
        <v>73</v>
      </c>
    </row>
    <row r="5" spans="1:26" s="217" customFormat="1" x14ac:dyDescent="0.25">
      <c r="A5" s="220"/>
      <c r="B5" s="705" t="s">
        <v>181</v>
      </c>
      <c r="C5" s="225" t="s">
        <v>182</v>
      </c>
      <c r="D5" s="241" t="s">
        <v>183</v>
      </c>
      <c r="E5" s="728">
        <f>ROUNDDOWN(Demand!R9/2,0)</f>
        <v>183</v>
      </c>
      <c r="F5" s="723"/>
      <c r="G5" s="723"/>
      <c r="H5" s="723">
        <f>Demand!R14*0.75</f>
        <v>37.110150000000004</v>
      </c>
      <c r="I5" s="723"/>
      <c r="J5" s="723"/>
      <c r="K5" s="723"/>
      <c r="L5" s="723"/>
      <c r="M5" s="723"/>
      <c r="N5" s="724"/>
      <c r="O5" s="728">
        <v>183</v>
      </c>
      <c r="P5" s="723"/>
      <c r="Q5" s="723"/>
      <c r="R5" s="723">
        <f>Demand!R14*0.25</f>
        <v>12.370050000000001</v>
      </c>
      <c r="S5" s="723"/>
      <c r="T5" s="724"/>
      <c r="U5" s="221" t="s">
        <v>123</v>
      </c>
      <c r="V5" s="261" t="s">
        <v>123</v>
      </c>
      <c r="W5" s="265">
        <f>SUM(E5:V5)</f>
        <v>415.48019999999997</v>
      </c>
      <c r="X5" s="244" t="s">
        <v>123</v>
      </c>
      <c r="Y5" s="231" t="s">
        <v>123</v>
      </c>
      <c r="Z5" s="231" t="s">
        <v>123</v>
      </c>
    </row>
    <row r="6" spans="1:26" s="218" customFormat="1" x14ac:dyDescent="0.25">
      <c r="A6" s="219"/>
      <c r="B6" s="706"/>
      <c r="C6" s="225" t="s">
        <v>184</v>
      </c>
      <c r="D6" s="242" t="s">
        <v>185</v>
      </c>
      <c r="E6" s="222">
        <f>SUM(E5:G5)/3</f>
        <v>61</v>
      </c>
      <c r="F6" s="223">
        <f>SUM(E5:G5)/3</f>
        <v>61</v>
      </c>
      <c r="G6" s="223">
        <f>SUM(E5:G5)/3</f>
        <v>61</v>
      </c>
      <c r="H6" s="223">
        <f>SUM($H$5:$N$5)/7</f>
        <v>5.3014500000000009</v>
      </c>
      <c r="I6" s="223">
        <f t="shared" ref="I6:N6" si="0">SUM($H$5:$N$5)/7</f>
        <v>5.3014500000000009</v>
      </c>
      <c r="J6" s="223">
        <f t="shared" si="0"/>
        <v>5.3014500000000009</v>
      </c>
      <c r="K6" s="223">
        <f t="shared" si="0"/>
        <v>5.3014500000000009</v>
      </c>
      <c r="L6" s="223">
        <f t="shared" si="0"/>
        <v>5.3014500000000009</v>
      </c>
      <c r="M6" s="223">
        <f t="shared" si="0"/>
        <v>5.3014500000000009</v>
      </c>
      <c r="N6" s="223">
        <f t="shared" si="0"/>
        <v>5.3014500000000009</v>
      </c>
      <c r="O6" s="222">
        <f>SUM($O$5:$Q$5)/3</f>
        <v>61</v>
      </c>
      <c r="P6" s="223">
        <f>SUM($O$5:$Q$5)/3</f>
        <v>61</v>
      </c>
      <c r="Q6" s="223">
        <f>SUM($O$5:$Q$5)/3</f>
        <v>61</v>
      </c>
      <c r="R6" s="223">
        <f>$R$5/3</f>
        <v>4.1233500000000003</v>
      </c>
      <c r="S6" s="223">
        <f>$R$5/3</f>
        <v>4.1233500000000003</v>
      </c>
      <c r="T6" s="234">
        <f>$R$5/3</f>
        <v>4.1233500000000003</v>
      </c>
      <c r="U6" s="223" t="s">
        <v>123</v>
      </c>
      <c r="V6" s="234" t="s">
        <v>123</v>
      </c>
      <c r="W6" s="243">
        <f>AVERAGE(E6:V6)</f>
        <v>25.967512499999998</v>
      </c>
      <c r="X6" s="239" t="s">
        <v>123</v>
      </c>
      <c r="Y6" s="232" t="s">
        <v>123</v>
      </c>
      <c r="Z6" s="232" t="s">
        <v>123</v>
      </c>
    </row>
    <row r="7" spans="1:26" s="217" customFormat="1" x14ac:dyDescent="0.25">
      <c r="A7" s="216"/>
      <c r="B7" s="706"/>
      <c r="C7" s="225" t="s">
        <v>212</v>
      </c>
      <c r="D7" s="241" t="s">
        <v>187</v>
      </c>
      <c r="E7" s="222">
        <f>2.6*1.2</f>
        <v>3.12</v>
      </c>
      <c r="F7" s="223">
        <f t="shared" ref="F7:V7" si="1">2.6*1.2</f>
        <v>3.12</v>
      </c>
      <c r="G7" s="223">
        <f t="shared" si="1"/>
        <v>3.12</v>
      </c>
      <c r="H7" s="223">
        <f t="shared" si="1"/>
        <v>3.12</v>
      </c>
      <c r="I7" s="223">
        <f t="shared" si="1"/>
        <v>3.12</v>
      </c>
      <c r="J7" s="223">
        <f t="shared" si="1"/>
        <v>3.12</v>
      </c>
      <c r="K7" s="223">
        <f t="shared" si="1"/>
        <v>3.12</v>
      </c>
      <c r="L7" s="223">
        <f t="shared" si="1"/>
        <v>3.12</v>
      </c>
      <c r="M7" s="223">
        <f t="shared" si="1"/>
        <v>3.12</v>
      </c>
      <c r="N7" s="234">
        <f t="shared" si="1"/>
        <v>3.12</v>
      </c>
      <c r="O7" s="222">
        <f t="shared" si="1"/>
        <v>3.12</v>
      </c>
      <c r="P7" s="223">
        <f t="shared" si="1"/>
        <v>3.12</v>
      </c>
      <c r="Q7" s="223">
        <f t="shared" si="1"/>
        <v>3.12</v>
      </c>
      <c r="R7" s="223">
        <f t="shared" si="1"/>
        <v>3.12</v>
      </c>
      <c r="S7" s="223">
        <f t="shared" si="1"/>
        <v>3.12</v>
      </c>
      <c r="T7" s="234">
        <f t="shared" si="1"/>
        <v>3.12</v>
      </c>
      <c r="U7" s="223">
        <f t="shared" si="1"/>
        <v>3.12</v>
      </c>
      <c r="V7" s="234">
        <f t="shared" si="1"/>
        <v>3.12</v>
      </c>
      <c r="W7" s="243">
        <f>AVERAGE(E7:V7)</f>
        <v>3.1199999999999992</v>
      </c>
      <c r="X7" s="239" t="s">
        <v>123</v>
      </c>
      <c r="Y7" s="232" t="s">
        <v>123</v>
      </c>
      <c r="Z7" s="232" t="s">
        <v>123</v>
      </c>
    </row>
    <row r="8" spans="1:26" x14ac:dyDescent="0.25">
      <c r="B8" s="706"/>
      <c r="C8" s="225" t="s">
        <v>188</v>
      </c>
      <c r="D8" s="238" t="s">
        <v>189</v>
      </c>
      <c r="E8" s="222">
        <f>(E7*2)/32*60</f>
        <v>11.700000000000001</v>
      </c>
      <c r="F8" s="223">
        <f t="shared" ref="F8:V8" si="2">(F7*2)/32*60</f>
        <v>11.700000000000001</v>
      </c>
      <c r="G8" s="223">
        <f t="shared" si="2"/>
        <v>11.700000000000001</v>
      </c>
      <c r="H8" s="223">
        <f t="shared" si="2"/>
        <v>11.700000000000001</v>
      </c>
      <c r="I8" s="223">
        <f t="shared" si="2"/>
        <v>11.700000000000001</v>
      </c>
      <c r="J8" s="223">
        <f t="shared" si="2"/>
        <v>11.700000000000001</v>
      </c>
      <c r="K8" s="223">
        <f t="shared" si="2"/>
        <v>11.700000000000001</v>
      </c>
      <c r="L8" s="223">
        <f t="shared" si="2"/>
        <v>11.700000000000001</v>
      </c>
      <c r="M8" s="223">
        <f t="shared" si="2"/>
        <v>11.700000000000001</v>
      </c>
      <c r="N8" s="234">
        <f t="shared" si="2"/>
        <v>11.700000000000001</v>
      </c>
      <c r="O8" s="222">
        <f t="shared" si="2"/>
        <v>11.700000000000001</v>
      </c>
      <c r="P8" s="223">
        <f t="shared" si="2"/>
        <v>11.700000000000001</v>
      </c>
      <c r="Q8" s="223">
        <f t="shared" si="2"/>
        <v>11.700000000000001</v>
      </c>
      <c r="R8" s="223">
        <f t="shared" si="2"/>
        <v>11.700000000000001</v>
      </c>
      <c r="S8" s="223">
        <f t="shared" si="2"/>
        <v>11.700000000000001</v>
      </c>
      <c r="T8" s="234">
        <f t="shared" si="2"/>
        <v>11.700000000000001</v>
      </c>
      <c r="U8" s="223">
        <f t="shared" si="2"/>
        <v>11.700000000000001</v>
      </c>
      <c r="V8" s="234">
        <f t="shared" si="2"/>
        <v>11.700000000000001</v>
      </c>
      <c r="W8" s="243">
        <f>AVERAGE(E8:V8)</f>
        <v>11.699999999999996</v>
      </c>
      <c r="X8" s="239" t="s">
        <v>123</v>
      </c>
      <c r="Y8" s="232" t="s">
        <v>123</v>
      </c>
      <c r="Z8" s="232" t="s">
        <v>123</v>
      </c>
    </row>
    <row r="9" spans="1:26" x14ac:dyDescent="0.25">
      <c r="B9" s="707"/>
      <c r="C9" s="226" t="s">
        <v>190</v>
      </c>
      <c r="D9" s="238" t="s">
        <v>191</v>
      </c>
      <c r="E9" s="224">
        <v>8</v>
      </c>
      <c r="F9" s="186">
        <v>8</v>
      </c>
      <c r="G9" s="186">
        <v>8</v>
      </c>
      <c r="H9" s="186">
        <v>8</v>
      </c>
      <c r="I9" s="186">
        <v>8</v>
      </c>
      <c r="J9" s="186">
        <v>8</v>
      </c>
      <c r="K9" s="186">
        <v>8</v>
      </c>
      <c r="L9" s="186">
        <v>8</v>
      </c>
      <c r="M9" s="186">
        <v>8</v>
      </c>
      <c r="N9" s="235">
        <v>8</v>
      </c>
      <c r="O9" s="224">
        <v>8</v>
      </c>
      <c r="P9" s="186">
        <v>8</v>
      </c>
      <c r="Q9" s="186">
        <v>8</v>
      </c>
      <c r="R9" s="186">
        <v>8</v>
      </c>
      <c r="S9" s="186">
        <v>8</v>
      </c>
      <c r="T9" s="235">
        <v>8</v>
      </c>
      <c r="U9" s="186">
        <v>8</v>
      </c>
      <c r="V9" s="235">
        <v>8</v>
      </c>
      <c r="W9" s="243">
        <f>AVERAGE(E9:V9)</f>
        <v>8</v>
      </c>
      <c r="X9" s="239" t="s">
        <v>123</v>
      </c>
      <c r="Y9" s="232" t="s">
        <v>123</v>
      </c>
      <c r="Z9" s="232" t="s">
        <v>123</v>
      </c>
    </row>
    <row r="10" spans="1:26" x14ac:dyDescent="0.25">
      <c r="B10" s="705" t="s">
        <v>192</v>
      </c>
      <c r="C10" s="251" t="s">
        <v>1</v>
      </c>
      <c r="D10" s="252" t="s">
        <v>193</v>
      </c>
      <c r="E10" s="266">
        <v>1</v>
      </c>
      <c r="F10" s="267">
        <v>1</v>
      </c>
      <c r="G10" s="267">
        <v>1</v>
      </c>
      <c r="H10" s="267">
        <v>1</v>
      </c>
      <c r="I10" s="267">
        <v>1</v>
      </c>
      <c r="J10" s="267">
        <v>1</v>
      </c>
      <c r="K10" s="267">
        <v>1</v>
      </c>
      <c r="L10" s="267">
        <v>1</v>
      </c>
      <c r="M10" s="267">
        <v>1</v>
      </c>
      <c r="N10" s="268">
        <v>1</v>
      </c>
      <c r="O10" s="266">
        <v>1</v>
      </c>
      <c r="P10" s="267">
        <v>1</v>
      </c>
      <c r="Q10" s="267">
        <v>1</v>
      </c>
      <c r="R10" s="267">
        <v>1</v>
      </c>
      <c r="S10" s="267">
        <v>1</v>
      </c>
      <c r="T10" s="268">
        <v>1</v>
      </c>
      <c r="U10" s="267">
        <v>1</v>
      </c>
      <c r="V10" s="268">
        <v>1</v>
      </c>
      <c r="W10" s="245">
        <f>SUM(E10:V10)</f>
        <v>18</v>
      </c>
      <c r="X10" s="239" t="s">
        <v>123</v>
      </c>
      <c r="Y10" s="232" t="s">
        <v>123</v>
      </c>
      <c r="Z10" s="232" t="s">
        <v>123</v>
      </c>
    </row>
    <row r="11" spans="1:26" x14ac:dyDescent="0.25">
      <c r="B11" s="706"/>
      <c r="C11" s="270" t="s">
        <v>194</v>
      </c>
      <c r="D11" s="271" t="s">
        <v>195</v>
      </c>
      <c r="E11" s="273">
        <f>ROUNDUP(E6/E9,0)+1</f>
        <v>9</v>
      </c>
      <c r="F11" s="273">
        <f t="shared" ref="F11:G11" si="3">ROUNDUP(F6/F9,0)+1</f>
        <v>9</v>
      </c>
      <c r="G11" s="273">
        <f t="shared" si="3"/>
        <v>9</v>
      </c>
      <c r="H11" s="273">
        <f>ROUNDUP(H6/H9,0)+7</f>
        <v>8</v>
      </c>
      <c r="I11" s="273">
        <f t="shared" ref="I11:J11" si="4">ROUNDUP(I6/I9,0)+7</f>
        <v>8</v>
      </c>
      <c r="J11" s="273">
        <f t="shared" si="4"/>
        <v>8</v>
      </c>
      <c r="K11" s="273">
        <f>ROUNDUP(K6/K9,0)+8</f>
        <v>9</v>
      </c>
      <c r="L11" s="273">
        <f t="shared" ref="L11:N11" si="5">ROUNDUP(L6/L9,0)+8</f>
        <v>9</v>
      </c>
      <c r="M11" s="273">
        <f t="shared" si="5"/>
        <v>9</v>
      </c>
      <c r="N11" s="273">
        <f t="shared" si="5"/>
        <v>9</v>
      </c>
      <c r="O11" s="273">
        <f>ROUNDUP(O6/O9,0)+1</f>
        <v>9</v>
      </c>
      <c r="P11" s="273">
        <f t="shared" ref="P11:Q11" si="6">ROUNDUP(P6/P9,0)+1</f>
        <v>9</v>
      </c>
      <c r="Q11" s="273">
        <f t="shared" si="6"/>
        <v>9</v>
      </c>
      <c r="R11" s="273">
        <f>ROUNDUP(R6/R9,0)+7</f>
        <v>8</v>
      </c>
      <c r="S11" s="273">
        <f t="shared" ref="S11:T11" si="7">ROUNDUP(S6/S9,0)+7</f>
        <v>8</v>
      </c>
      <c r="T11" s="273">
        <f t="shared" si="7"/>
        <v>8</v>
      </c>
      <c r="U11" s="273">
        <v>8</v>
      </c>
      <c r="V11" s="273">
        <v>8</v>
      </c>
      <c r="W11" s="243">
        <f>AVERAGE(E11:V11)</f>
        <v>8.5555555555555554</v>
      </c>
      <c r="X11" s="239" t="s">
        <v>123</v>
      </c>
      <c r="Y11" s="232" t="s">
        <v>123</v>
      </c>
      <c r="Z11" s="232" t="s">
        <v>123</v>
      </c>
    </row>
    <row r="12" spans="1:26" x14ac:dyDescent="0.25">
      <c r="B12" s="707"/>
      <c r="C12" s="251" t="s">
        <v>196</v>
      </c>
      <c r="D12" s="252" t="s">
        <v>197</v>
      </c>
      <c r="E12" s="266">
        <f t="shared" ref="E12:V12" si="8">E11*2</f>
        <v>18</v>
      </c>
      <c r="F12" s="267">
        <f t="shared" si="8"/>
        <v>18</v>
      </c>
      <c r="G12" s="267">
        <f t="shared" si="8"/>
        <v>18</v>
      </c>
      <c r="H12" s="267">
        <f t="shared" si="8"/>
        <v>16</v>
      </c>
      <c r="I12" s="267">
        <f t="shared" si="8"/>
        <v>16</v>
      </c>
      <c r="J12" s="267">
        <f t="shared" si="8"/>
        <v>16</v>
      </c>
      <c r="K12" s="267">
        <f t="shared" si="8"/>
        <v>18</v>
      </c>
      <c r="L12" s="267">
        <f t="shared" si="8"/>
        <v>18</v>
      </c>
      <c r="M12" s="267">
        <f t="shared" si="8"/>
        <v>18</v>
      </c>
      <c r="N12" s="268">
        <f t="shared" si="8"/>
        <v>18</v>
      </c>
      <c r="O12" s="266">
        <f t="shared" si="8"/>
        <v>18</v>
      </c>
      <c r="P12" s="267">
        <f t="shared" si="8"/>
        <v>18</v>
      </c>
      <c r="Q12" s="267">
        <f t="shared" si="8"/>
        <v>18</v>
      </c>
      <c r="R12" s="267">
        <f t="shared" si="8"/>
        <v>16</v>
      </c>
      <c r="S12" s="267">
        <f t="shared" si="8"/>
        <v>16</v>
      </c>
      <c r="T12" s="268">
        <f t="shared" si="8"/>
        <v>16</v>
      </c>
      <c r="U12" s="267">
        <f t="shared" si="8"/>
        <v>16</v>
      </c>
      <c r="V12" s="268">
        <f t="shared" si="8"/>
        <v>16</v>
      </c>
      <c r="W12" s="245">
        <f>SUM(E12:V12)</f>
        <v>308</v>
      </c>
      <c r="X12" s="239">
        <f>W12*'Unitary agency cost'!P22</f>
        <v>288.75</v>
      </c>
      <c r="Y12" s="232">
        <f>W12*'Unitary agency cost'!V22</f>
        <v>336.875</v>
      </c>
      <c r="Z12" s="232">
        <f>W12*'Unitary agency cost'!AB22</f>
        <v>385</v>
      </c>
    </row>
    <row r="13" spans="1:26" x14ac:dyDescent="0.25">
      <c r="B13" s="705" t="s">
        <v>198</v>
      </c>
      <c r="C13" s="226" t="s">
        <v>199</v>
      </c>
      <c r="D13" s="238" t="s">
        <v>189</v>
      </c>
      <c r="E13" s="222">
        <f t="shared" ref="E13:V13" si="9">60/E11</f>
        <v>6.666666666666667</v>
      </c>
      <c r="F13" s="223">
        <f t="shared" si="9"/>
        <v>6.666666666666667</v>
      </c>
      <c r="G13" s="223">
        <f t="shared" si="9"/>
        <v>6.666666666666667</v>
      </c>
      <c r="H13" s="223">
        <f t="shared" si="9"/>
        <v>7.5</v>
      </c>
      <c r="I13" s="223">
        <f t="shared" si="9"/>
        <v>7.5</v>
      </c>
      <c r="J13" s="223">
        <f t="shared" si="9"/>
        <v>7.5</v>
      </c>
      <c r="K13" s="223">
        <f t="shared" si="9"/>
        <v>6.666666666666667</v>
      </c>
      <c r="L13" s="223">
        <f t="shared" si="9"/>
        <v>6.666666666666667</v>
      </c>
      <c r="M13" s="223">
        <f t="shared" si="9"/>
        <v>6.666666666666667</v>
      </c>
      <c r="N13" s="234">
        <f t="shared" si="9"/>
        <v>6.666666666666667</v>
      </c>
      <c r="O13" s="222">
        <f t="shared" si="9"/>
        <v>6.666666666666667</v>
      </c>
      <c r="P13" s="223">
        <f t="shared" si="9"/>
        <v>6.666666666666667</v>
      </c>
      <c r="Q13" s="223">
        <f t="shared" si="9"/>
        <v>6.666666666666667</v>
      </c>
      <c r="R13" s="223">
        <f t="shared" si="9"/>
        <v>7.5</v>
      </c>
      <c r="S13" s="223">
        <f t="shared" si="9"/>
        <v>7.5</v>
      </c>
      <c r="T13" s="234">
        <f t="shared" si="9"/>
        <v>7.5</v>
      </c>
      <c r="U13" s="223">
        <f t="shared" si="9"/>
        <v>7.5</v>
      </c>
      <c r="V13" s="234">
        <f t="shared" si="9"/>
        <v>7.5</v>
      </c>
      <c r="W13" s="243">
        <f>AVERAGE(E13:V13)</f>
        <v>7.0370370370370372</v>
      </c>
      <c r="X13" s="239" t="s">
        <v>123</v>
      </c>
      <c r="Y13" s="232" t="s">
        <v>123</v>
      </c>
      <c r="Z13" s="232" t="s">
        <v>123</v>
      </c>
    </row>
    <row r="14" spans="1:26" x14ac:dyDescent="0.25">
      <c r="B14" s="706"/>
      <c r="C14" s="226" t="s">
        <v>200</v>
      </c>
      <c r="D14" s="238" t="s">
        <v>201</v>
      </c>
      <c r="E14" s="222">
        <f>ROUNDUP(E8*E11/60,0)</f>
        <v>2</v>
      </c>
      <c r="F14" s="223">
        <f t="shared" ref="F14:V14" si="10">ROUNDUP(F8*F11/60,0)</f>
        <v>2</v>
      </c>
      <c r="G14" s="223">
        <f t="shared" si="10"/>
        <v>2</v>
      </c>
      <c r="H14" s="223">
        <f t="shared" si="10"/>
        <v>2</v>
      </c>
      <c r="I14" s="223">
        <f t="shared" si="10"/>
        <v>2</v>
      </c>
      <c r="J14" s="223">
        <f t="shared" si="10"/>
        <v>2</v>
      </c>
      <c r="K14" s="223">
        <f t="shared" si="10"/>
        <v>2</v>
      </c>
      <c r="L14" s="223">
        <f t="shared" si="10"/>
        <v>2</v>
      </c>
      <c r="M14" s="223">
        <f t="shared" si="10"/>
        <v>2</v>
      </c>
      <c r="N14" s="234">
        <f t="shared" si="10"/>
        <v>2</v>
      </c>
      <c r="O14" s="222">
        <f t="shared" si="10"/>
        <v>2</v>
      </c>
      <c r="P14" s="223">
        <f t="shared" si="10"/>
        <v>2</v>
      </c>
      <c r="Q14" s="223">
        <f t="shared" si="10"/>
        <v>2</v>
      </c>
      <c r="R14" s="223">
        <f t="shared" si="10"/>
        <v>2</v>
      </c>
      <c r="S14" s="223">
        <f t="shared" si="10"/>
        <v>2</v>
      </c>
      <c r="T14" s="234">
        <f t="shared" si="10"/>
        <v>2</v>
      </c>
      <c r="U14" s="223">
        <f t="shared" si="10"/>
        <v>2</v>
      </c>
      <c r="V14" s="234">
        <f t="shared" si="10"/>
        <v>2</v>
      </c>
      <c r="W14" s="243">
        <f>MAX(E14:V14)</f>
        <v>2</v>
      </c>
      <c r="X14" s="239">
        <f>W14*('Unitary agency cost'!P13-'Unitary agency cost'!P12)</f>
        <v>91.02030441400305</v>
      </c>
      <c r="Y14" s="232">
        <f>W14*('Unitary agency cost'!V13-'Unitary agency cost'!V12)</f>
        <v>98.78230441400305</v>
      </c>
      <c r="Z14" s="232">
        <f>W14*('Unitary agency cost'!AB13-'Unitary agency cost'!AB12)</f>
        <v>106.54430441400305</v>
      </c>
    </row>
    <row r="15" spans="1:26" x14ac:dyDescent="0.25">
      <c r="B15" s="706"/>
      <c r="C15" s="226" t="s">
        <v>202</v>
      </c>
      <c r="D15" s="238" t="s">
        <v>46</v>
      </c>
      <c r="E15" s="222">
        <f t="shared" ref="E15:V15" si="11">E7*E12</f>
        <v>56.160000000000004</v>
      </c>
      <c r="F15" s="223">
        <f t="shared" si="11"/>
        <v>56.160000000000004</v>
      </c>
      <c r="G15" s="223">
        <f t="shared" si="11"/>
        <v>56.160000000000004</v>
      </c>
      <c r="H15" s="223">
        <f t="shared" si="11"/>
        <v>49.92</v>
      </c>
      <c r="I15" s="223">
        <f t="shared" si="11"/>
        <v>49.92</v>
      </c>
      <c r="J15" s="223">
        <f t="shared" si="11"/>
        <v>49.92</v>
      </c>
      <c r="K15" s="223">
        <f t="shared" si="11"/>
        <v>56.160000000000004</v>
      </c>
      <c r="L15" s="223">
        <f t="shared" si="11"/>
        <v>56.160000000000004</v>
      </c>
      <c r="M15" s="223">
        <f t="shared" si="11"/>
        <v>56.160000000000004</v>
      </c>
      <c r="N15" s="234">
        <f t="shared" si="11"/>
        <v>56.160000000000004</v>
      </c>
      <c r="O15" s="222">
        <f t="shared" si="11"/>
        <v>56.160000000000004</v>
      </c>
      <c r="P15" s="223">
        <f t="shared" si="11"/>
        <v>56.160000000000004</v>
      </c>
      <c r="Q15" s="223">
        <f t="shared" si="11"/>
        <v>56.160000000000004</v>
      </c>
      <c r="R15" s="223">
        <f t="shared" si="11"/>
        <v>49.92</v>
      </c>
      <c r="S15" s="223">
        <f t="shared" si="11"/>
        <v>49.92</v>
      </c>
      <c r="T15" s="234">
        <f t="shared" si="11"/>
        <v>49.92</v>
      </c>
      <c r="U15" s="223">
        <f t="shared" si="11"/>
        <v>49.92</v>
      </c>
      <c r="V15" s="234">
        <f t="shared" si="11"/>
        <v>49.92</v>
      </c>
      <c r="W15" s="243">
        <f>SUM(E15:V15)</f>
        <v>960.95999999999981</v>
      </c>
      <c r="X15" s="239">
        <f>W15*'Unitary agency cost'!P18</f>
        <v>323.35445999999996</v>
      </c>
      <c r="Y15" s="232">
        <f>W15*'Unitary agency cost'!V18</f>
        <v>323.35445999999996</v>
      </c>
      <c r="Z15" s="232">
        <f>W15*'Unitary agency cost'!AB18</f>
        <v>323.35445999999996</v>
      </c>
    </row>
    <row r="16" spans="1:26" x14ac:dyDescent="0.25">
      <c r="B16" s="706"/>
      <c r="C16" s="226" t="s">
        <v>203</v>
      </c>
      <c r="D16" s="238" t="s">
        <v>47</v>
      </c>
      <c r="E16" s="222">
        <f t="shared" ref="E16:V16" si="12">E8/2*E12/60</f>
        <v>1.7550000000000001</v>
      </c>
      <c r="F16" s="223">
        <f t="shared" si="12"/>
        <v>1.7550000000000001</v>
      </c>
      <c r="G16" s="223">
        <f t="shared" si="12"/>
        <v>1.7550000000000001</v>
      </c>
      <c r="H16" s="223">
        <f t="shared" si="12"/>
        <v>1.56</v>
      </c>
      <c r="I16" s="223">
        <f t="shared" si="12"/>
        <v>1.56</v>
      </c>
      <c r="J16" s="223">
        <f t="shared" si="12"/>
        <v>1.56</v>
      </c>
      <c r="K16" s="223">
        <f t="shared" si="12"/>
        <v>1.7550000000000001</v>
      </c>
      <c r="L16" s="223">
        <f t="shared" si="12"/>
        <v>1.7550000000000001</v>
      </c>
      <c r="M16" s="223">
        <f t="shared" si="12"/>
        <v>1.7550000000000001</v>
      </c>
      <c r="N16" s="234">
        <f t="shared" si="12"/>
        <v>1.7550000000000001</v>
      </c>
      <c r="O16" s="222">
        <f t="shared" si="12"/>
        <v>1.7550000000000001</v>
      </c>
      <c r="P16" s="223">
        <f t="shared" si="12"/>
        <v>1.7550000000000001</v>
      </c>
      <c r="Q16" s="223">
        <f t="shared" si="12"/>
        <v>1.7550000000000001</v>
      </c>
      <c r="R16" s="223">
        <f t="shared" si="12"/>
        <v>1.56</v>
      </c>
      <c r="S16" s="223">
        <f t="shared" si="12"/>
        <v>1.56</v>
      </c>
      <c r="T16" s="234">
        <f t="shared" si="12"/>
        <v>1.56</v>
      </c>
      <c r="U16" s="223">
        <f t="shared" si="12"/>
        <v>1.56</v>
      </c>
      <c r="V16" s="234">
        <f t="shared" si="12"/>
        <v>1.56</v>
      </c>
      <c r="W16" s="243">
        <f>SUM(E16:V16)</f>
        <v>30.029999999999994</v>
      </c>
      <c r="X16" s="239">
        <f>W16*'Unitary agency cost'!P20</f>
        <v>0</v>
      </c>
      <c r="Y16" s="232">
        <f>W16*'Unitary agency cost'!V20</f>
        <v>0</v>
      </c>
      <c r="Z16" s="232">
        <f>W16*'Unitary agency cost'!AB20</f>
        <v>0</v>
      </c>
    </row>
    <row r="17" spans="2:26" x14ac:dyDescent="0.25">
      <c r="B17" s="707"/>
      <c r="C17" s="226" t="s">
        <v>204</v>
      </c>
      <c r="D17" s="238" t="s">
        <v>54</v>
      </c>
      <c r="E17" s="262">
        <f t="shared" ref="E17:Q17" si="13">E12*E9</f>
        <v>144</v>
      </c>
      <c r="F17" s="263">
        <f t="shared" si="13"/>
        <v>144</v>
      </c>
      <c r="G17" s="263">
        <f t="shared" si="13"/>
        <v>144</v>
      </c>
      <c r="H17" s="263"/>
      <c r="I17" s="263"/>
      <c r="J17" s="263"/>
      <c r="K17" s="263"/>
      <c r="L17" s="263"/>
      <c r="M17" s="263"/>
      <c r="N17" s="264"/>
      <c r="O17" s="262">
        <f t="shared" si="13"/>
        <v>144</v>
      </c>
      <c r="P17" s="263">
        <f t="shared" si="13"/>
        <v>144</v>
      </c>
      <c r="Q17" s="263">
        <f t="shared" si="13"/>
        <v>144</v>
      </c>
      <c r="R17" s="263"/>
      <c r="S17" s="263"/>
      <c r="T17" s="264"/>
      <c r="U17" s="263"/>
      <c r="V17" s="264"/>
      <c r="W17" s="246">
        <f>AVERAGE(E17:G17,O17:Q17)</f>
        <v>144</v>
      </c>
      <c r="X17" s="240" t="s">
        <v>123</v>
      </c>
      <c r="Y17" s="233" t="s">
        <v>123</v>
      </c>
      <c r="Z17" s="233" t="s">
        <v>123</v>
      </c>
    </row>
    <row r="18" spans="2:26" x14ac:dyDescent="0.25">
      <c r="B18" s="269" t="s">
        <v>213</v>
      </c>
      <c r="C18" s="236" t="s">
        <v>214</v>
      </c>
      <c r="D18" s="237" t="s">
        <v>191</v>
      </c>
      <c r="E18" s="248">
        <f t="shared" ref="E18:T18" si="14">E6/E11</f>
        <v>6.7777777777777777</v>
      </c>
      <c r="F18" s="249">
        <f t="shared" si="14"/>
        <v>6.7777777777777777</v>
      </c>
      <c r="G18" s="249">
        <f t="shared" si="14"/>
        <v>6.7777777777777777</v>
      </c>
      <c r="H18" s="249">
        <f t="shared" si="14"/>
        <v>0.66268125000000011</v>
      </c>
      <c r="I18" s="249">
        <f t="shared" si="14"/>
        <v>0.66268125000000011</v>
      </c>
      <c r="J18" s="249">
        <f t="shared" si="14"/>
        <v>0.66268125000000011</v>
      </c>
      <c r="K18" s="249">
        <f t="shared" si="14"/>
        <v>0.58905000000000007</v>
      </c>
      <c r="L18" s="249">
        <f t="shared" si="14"/>
        <v>0.58905000000000007</v>
      </c>
      <c r="M18" s="249">
        <f t="shared" si="14"/>
        <v>0.58905000000000007</v>
      </c>
      <c r="N18" s="250">
        <f t="shared" si="14"/>
        <v>0.58905000000000007</v>
      </c>
      <c r="O18" s="248">
        <f t="shared" si="14"/>
        <v>6.7777777777777777</v>
      </c>
      <c r="P18" s="249">
        <f t="shared" si="14"/>
        <v>6.7777777777777777</v>
      </c>
      <c r="Q18" s="249">
        <f t="shared" si="14"/>
        <v>6.7777777777777777</v>
      </c>
      <c r="R18" s="249">
        <f t="shared" si="14"/>
        <v>0.51541875000000004</v>
      </c>
      <c r="S18" s="249">
        <f t="shared" si="14"/>
        <v>0.51541875000000004</v>
      </c>
      <c r="T18" s="250">
        <f t="shared" si="14"/>
        <v>0.51541875000000004</v>
      </c>
      <c r="U18" s="249"/>
      <c r="V18" s="250"/>
      <c r="W18" s="247">
        <f>AVERAGE(E18:V18)</f>
        <v>2.9098229166666667</v>
      </c>
      <c r="X18" s="239" t="s">
        <v>123</v>
      </c>
      <c r="Y18" s="232" t="s">
        <v>123</v>
      </c>
      <c r="Z18" s="232" t="s">
        <v>123</v>
      </c>
    </row>
    <row r="19" spans="2:26" x14ac:dyDescent="0.25">
      <c r="X19" s="254">
        <f>SUM(X12:X17)</f>
        <v>703.12476441400304</v>
      </c>
      <c r="Y19" s="253">
        <f>SUM(Y12:Y17)</f>
        <v>759.01176441400298</v>
      </c>
      <c r="Z19" s="254">
        <f>SUM(Z12:Z17)</f>
        <v>814.89876441400293</v>
      </c>
    </row>
    <row r="21" spans="2:26" x14ac:dyDescent="0.25">
      <c r="W21" s="15"/>
    </row>
  </sheetData>
  <mergeCells count="13">
    <mergeCell ref="B10:B12"/>
    <mergeCell ref="B13:B17"/>
    <mergeCell ref="B2:D4"/>
    <mergeCell ref="E2:N2"/>
    <mergeCell ref="W2:W4"/>
    <mergeCell ref="E5:G5"/>
    <mergeCell ref="H5:N5"/>
    <mergeCell ref="O5:Q5"/>
    <mergeCell ref="X2:Z3"/>
    <mergeCell ref="B5:B9"/>
    <mergeCell ref="R5:T5"/>
    <mergeCell ref="O2:T2"/>
    <mergeCell ref="U2:V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2:Z21"/>
  <sheetViews>
    <sheetView zoomScale="90" zoomScaleNormal="90" workbookViewId="0">
      <selection activeCell="N11" sqref="N11"/>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3" width="9" customWidth="1"/>
    <col min="24" max="26" width="9.28515625" customWidth="1"/>
  </cols>
  <sheetData>
    <row r="2" spans="1:26" ht="14.45" customHeight="1" x14ac:dyDescent="0.25">
      <c r="B2" s="708" t="s">
        <v>209</v>
      </c>
      <c r="C2" s="709"/>
      <c r="D2" s="710"/>
      <c r="E2" s="697" t="s">
        <v>157</v>
      </c>
      <c r="F2" s="699"/>
      <c r="G2" s="699"/>
      <c r="H2" s="699"/>
      <c r="I2" s="699"/>
      <c r="J2" s="699"/>
      <c r="K2" s="699"/>
      <c r="L2" s="699"/>
      <c r="M2" s="699"/>
      <c r="N2" s="698"/>
      <c r="O2" s="697" t="s">
        <v>158</v>
      </c>
      <c r="P2" s="699"/>
      <c r="Q2" s="699"/>
      <c r="R2" s="699"/>
      <c r="S2" s="699"/>
      <c r="T2" s="698"/>
      <c r="U2" s="697" t="s">
        <v>159</v>
      </c>
      <c r="V2" s="698"/>
      <c r="W2" s="725" t="s">
        <v>210</v>
      </c>
      <c r="X2" s="717" t="s">
        <v>207</v>
      </c>
      <c r="Y2" s="718"/>
      <c r="Z2" s="719"/>
    </row>
    <row r="3" spans="1:26" ht="14.45" customHeight="1" x14ac:dyDescent="0.25">
      <c r="B3" s="711"/>
      <c r="C3" s="712"/>
      <c r="D3" s="713"/>
      <c r="E3" s="255">
        <v>1</v>
      </c>
      <c r="F3" s="255">
        <v>2</v>
      </c>
      <c r="G3" s="255">
        <v>3</v>
      </c>
      <c r="H3" s="257">
        <v>4</v>
      </c>
      <c r="I3" s="257">
        <v>5</v>
      </c>
      <c r="J3" s="257">
        <v>6</v>
      </c>
      <c r="K3" s="257">
        <v>7</v>
      </c>
      <c r="L3" s="257">
        <v>8</v>
      </c>
      <c r="M3" s="257">
        <v>9</v>
      </c>
      <c r="N3" s="257">
        <v>10</v>
      </c>
      <c r="O3" s="255">
        <v>11</v>
      </c>
      <c r="P3" s="255">
        <v>12</v>
      </c>
      <c r="Q3" s="255">
        <v>13</v>
      </c>
      <c r="R3" s="257">
        <v>14</v>
      </c>
      <c r="S3" s="257">
        <v>15</v>
      </c>
      <c r="T3" s="259">
        <v>16</v>
      </c>
      <c r="U3" s="301">
        <v>17</v>
      </c>
      <c r="V3" s="301">
        <v>18</v>
      </c>
      <c r="W3" s="726"/>
      <c r="X3" s="720"/>
      <c r="Y3" s="721"/>
      <c r="Z3" s="722"/>
    </row>
    <row r="4" spans="1:26" s="215" customFormat="1" ht="13.9" customHeight="1" x14ac:dyDescent="0.25">
      <c r="B4" s="714"/>
      <c r="C4" s="715"/>
      <c r="D4" s="716"/>
      <c r="E4" s="256" t="s">
        <v>163</v>
      </c>
      <c r="F4" s="256" t="s">
        <v>164</v>
      </c>
      <c r="G4" s="256" t="s">
        <v>165</v>
      </c>
      <c r="H4" s="258" t="s">
        <v>166</v>
      </c>
      <c r="I4" s="258" t="s">
        <v>167</v>
      </c>
      <c r="J4" s="258" t="s">
        <v>168</v>
      </c>
      <c r="K4" s="258" t="s">
        <v>169</v>
      </c>
      <c r="L4" s="258" t="s">
        <v>170</v>
      </c>
      <c r="M4" s="258" t="s">
        <v>171</v>
      </c>
      <c r="N4" s="258" t="s">
        <v>172</v>
      </c>
      <c r="O4" s="256" t="s">
        <v>173</v>
      </c>
      <c r="P4" s="256" t="s">
        <v>174</v>
      </c>
      <c r="Q4" s="256" t="s">
        <v>175</v>
      </c>
      <c r="R4" s="258" t="s">
        <v>176</v>
      </c>
      <c r="S4" s="258" t="s">
        <v>177</v>
      </c>
      <c r="T4" s="260" t="s">
        <v>178</v>
      </c>
      <c r="U4" s="302" t="s">
        <v>179</v>
      </c>
      <c r="V4" s="302" t="s">
        <v>180</v>
      </c>
      <c r="W4" s="727"/>
      <c r="X4" s="229" t="s">
        <v>70</v>
      </c>
      <c r="Y4" s="229" t="s">
        <v>211</v>
      </c>
      <c r="Z4" s="229" t="s">
        <v>73</v>
      </c>
    </row>
    <row r="5" spans="1:26" s="217" customFormat="1" x14ac:dyDescent="0.25">
      <c r="A5" s="220"/>
      <c r="B5" s="705" t="s">
        <v>181</v>
      </c>
      <c r="C5" s="225" t="s">
        <v>182</v>
      </c>
      <c r="D5" s="241" t="s">
        <v>183</v>
      </c>
      <c r="E5" s="728">
        <f>ROUNDDOWN(Demand!R9/2,0)</f>
        <v>183</v>
      </c>
      <c r="F5" s="723"/>
      <c r="G5" s="723"/>
      <c r="H5" s="723">
        <f>Demand!R14*0.75</f>
        <v>37.110150000000004</v>
      </c>
      <c r="I5" s="723"/>
      <c r="J5" s="723"/>
      <c r="K5" s="723"/>
      <c r="L5" s="723"/>
      <c r="M5" s="723"/>
      <c r="N5" s="724"/>
      <c r="O5" s="728">
        <v>183</v>
      </c>
      <c r="P5" s="723"/>
      <c r="Q5" s="723"/>
      <c r="R5" s="723">
        <f>Demand!R14*0.25</f>
        <v>12.370050000000001</v>
      </c>
      <c r="S5" s="723"/>
      <c r="T5" s="724"/>
      <c r="U5" s="221" t="s">
        <v>123</v>
      </c>
      <c r="V5" s="261" t="s">
        <v>123</v>
      </c>
      <c r="W5" s="265">
        <f>SUM(E5:V5)</f>
        <v>415.48019999999997</v>
      </c>
      <c r="X5" s="244" t="s">
        <v>123</v>
      </c>
      <c r="Y5" s="231" t="s">
        <v>123</v>
      </c>
      <c r="Z5" s="231" t="s">
        <v>123</v>
      </c>
    </row>
    <row r="6" spans="1:26" s="218" customFormat="1" x14ac:dyDescent="0.25">
      <c r="A6" s="219"/>
      <c r="B6" s="706"/>
      <c r="C6" s="225" t="s">
        <v>184</v>
      </c>
      <c r="D6" s="242" t="s">
        <v>185</v>
      </c>
      <c r="E6" s="222">
        <f>SUM(E5:G5)/3</f>
        <v>61</v>
      </c>
      <c r="F6" s="223">
        <f>SUM(E5:G5)/3</f>
        <v>61</v>
      </c>
      <c r="G6" s="223">
        <f>SUM(E5:G5)/3</f>
        <v>61</v>
      </c>
      <c r="H6" s="223">
        <f>SUM($H$5:$N$5)/7</f>
        <v>5.3014500000000009</v>
      </c>
      <c r="I6" s="223">
        <f t="shared" ref="I6:N6" si="0">SUM($H$5:$N$5)/7</f>
        <v>5.3014500000000009</v>
      </c>
      <c r="J6" s="223">
        <f t="shared" si="0"/>
        <v>5.3014500000000009</v>
      </c>
      <c r="K6" s="223">
        <f t="shared" si="0"/>
        <v>5.3014500000000009</v>
      </c>
      <c r="L6" s="223">
        <f t="shared" si="0"/>
        <v>5.3014500000000009</v>
      </c>
      <c r="M6" s="223">
        <f t="shared" si="0"/>
        <v>5.3014500000000009</v>
      </c>
      <c r="N6" s="223">
        <f t="shared" si="0"/>
        <v>5.3014500000000009</v>
      </c>
      <c r="O6" s="222">
        <f>SUM($O$5:$Q$5)/3</f>
        <v>61</v>
      </c>
      <c r="P6" s="223">
        <f>SUM($O$5:$Q$5)/3</f>
        <v>61</v>
      </c>
      <c r="Q6" s="223">
        <f>SUM($O$5:$Q$5)/3</f>
        <v>61</v>
      </c>
      <c r="R6" s="223">
        <f>$R$5/3</f>
        <v>4.1233500000000003</v>
      </c>
      <c r="S6" s="223">
        <f>$R$5/3</f>
        <v>4.1233500000000003</v>
      </c>
      <c r="T6" s="234">
        <f>$R$5/3</f>
        <v>4.1233500000000003</v>
      </c>
      <c r="U6" s="223" t="s">
        <v>123</v>
      </c>
      <c r="V6" s="234" t="s">
        <v>123</v>
      </c>
      <c r="W6" s="243">
        <f>AVERAGE(E6:V6)</f>
        <v>25.967512499999998</v>
      </c>
      <c r="X6" s="239" t="s">
        <v>123</v>
      </c>
      <c r="Y6" s="232" t="s">
        <v>123</v>
      </c>
      <c r="Z6" s="232" t="s">
        <v>123</v>
      </c>
    </row>
    <row r="7" spans="1:26" s="217" customFormat="1" x14ac:dyDescent="0.25">
      <c r="A7" s="216"/>
      <c r="B7" s="706"/>
      <c r="C7" s="225" t="s">
        <v>212</v>
      </c>
      <c r="D7" s="241" t="s">
        <v>187</v>
      </c>
      <c r="E7" s="222">
        <f>2.6*1.2</f>
        <v>3.12</v>
      </c>
      <c r="F7" s="223">
        <f t="shared" ref="F7:V7" si="1">2.6*1.2</f>
        <v>3.12</v>
      </c>
      <c r="G7" s="223">
        <f t="shared" si="1"/>
        <v>3.12</v>
      </c>
      <c r="H7" s="223">
        <f t="shared" si="1"/>
        <v>3.12</v>
      </c>
      <c r="I7" s="223">
        <f t="shared" si="1"/>
        <v>3.12</v>
      </c>
      <c r="J7" s="223">
        <f t="shared" si="1"/>
        <v>3.12</v>
      </c>
      <c r="K7" s="223">
        <f t="shared" si="1"/>
        <v>3.12</v>
      </c>
      <c r="L7" s="223">
        <f t="shared" si="1"/>
        <v>3.12</v>
      </c>
      <c r="M7" s="223">
        <f t="shared" si="1"/>
        <v>3.12</v>
      </c>
      <c r="N7" s="234">
        <f t="shared" si="1"/>
        <v>3.12</v>
      </c>
      <c r="O7" s="222">
        <f t="shared" si="1"/>
        <v>3.12</v>
      </c>
      <c r="P7" s="223">
        <f t="shared" si="1"/>
        <v>3.12</v>
      </c>
      <c r="Q7" s="223">
        <f t="shared" si="1"/>
        <v>3.12</v>
      </c>
      <c r="R7" s="223">
        <f t="shared" si="1"/>
        <v>3.12</v>
      </c>
      <c r="S7" s="223">
        <f t="shared" si="1"/>
        <v>3.12</v>
      </c>
      <c r="T7" s="234">
        <f t="shared" si="1"/>
        <v>3.12</v>
      </c>
      <c r="U7" s="223">
        <f t="shared" si="1"/>
        <v>3.12</v>
      </c>
      <c r="V7" s="234">
        <f t="shared" si="1"/>
        <v>3.12</v>
      </c>
      <c r="W7" s="243">
        <f>AVERAGE(E7:V7)</f>
        <v>3.1199999999999992</v>
      </c>
      <c r="X7" s="239" t="s">
        <v>123</v>
      </c>
      <c r="Y7" s="232" t="s">
        <v>123</v>
      </c>
      <c r="Z7" s="232" t="s">
        <v>123</v>
      </c>
    </row>
    <row r="8" spans="1:26" x14ac:dyDescent="0.25">
      <c r="B8" s="706"/>
      <c r="C8" s="225" t="s">
        <v>188</v>
      </c>
      <c r="D8" s="238" t="s">
        <v>189</v>
      </c>
      <c r="E8" s="222">
        <f>(E7*2)/32*60</f>
        <v>11.700000000000001</v>
      </c>
      <c r="F8" s="223">
        <f t="shared" ref="F8:V8" si="2">(F7*2)/32*60</f>
        <v>11.700000000000001</v>
      </c>
      <c r="G8" s="223">
        <f t="shared" si="2"/>
        <v>11.700000000000001</v>
      </c>
      <c r="H8" s="223">
        <f t="shared" si="2"/>
        <v>11.700000000000001</v>
      </c>
      <c r="I8" s="223">
        <f t="shared" si="2"/>
        <v>11.700000000000001</v>
      </c>
      <c r="J8" s="223">
        <f t="shared" si="2"/>
        <v>11.700000000000001</v>
      </c>
      <c r="K8" s="223">
        <f t="shared" si="2"/>
        <v>11.700000000000001</v>
      </c>
      <c r="L8" s="223">
        <f t="shared" si="2"/>
        <v>11.700000000000001</v>
      </c>
      <c r="M8" s="223">
        <f t="shared" si="2"/>
        <v>11.700000000000001</v>
      </c>
      <c r="N8" s="234">
        <f t="shared" si="2"/>
        <v>11.700000000000001</v>
      </c>
      <c r="O8" s="222">
        <f t="shared" si="2"/>
        <v>11.700000000000001</v>
      </c>
      <c r="P8" s="223">
        <f t="shared" si="2"/>
        <v>11.700000000000001</v>
      </c>
      <c r="Q8" s="223">
        <f t="shared" si="2"/>
        <v>11.700000000000001</v>
      </c>
      <c r="R8" s="223">
        <f t="shared" si="2"/>
        <v>11.700000000000001</v>
      </c>
      <c r="S8" s="223">
        <f t="shared" si="2"/>
        <v>11.700000000000001</v>
      </c>
      <c r="T8" s="234">
        <f t="shared" si="2"/>
        <v>11.700000000000001</v>
      </c>
      <c r="U8" s="223">
        <f t="shared" si="2"/>
        <v>11.700000000000001</v>
      </c>
      <c r="V8" s="234">
        <f t="shared" si="2"/>
        <v>11.700000000000001</v>
      </c>
      <c r="W8" s="243">
        <f>AVERAGE(E8:V8)</f>
        <v>11.699999999999996</v>
      </c>
      <c r="X8" s="239" t="s">
        <v>123</v>
      </c>
      <c r="Y8" s="232" t="s">
        <v>123</v>
      </c>
      <c r="Z8" s="232" t="s">
        <v>123</v>
      </c>
    </row>
    <row r="9" spans="1:26" x14ac:dyDescent="0.25">
      <c r="B9" s="707"/>
      <c r="C9" s="226" t="s">
        <v>190</v>
      </c>
      <c r="D9" s="238" t="s">
        <v>191</v>
      </c>
      <c r="E9" s="224">
        <v>8</v>
      </c>
      <c r="F9" s="186">
        <v>8</v>
      </c>
      <c r="G9" s="186">
        <v>8</v>
      </c>
      <c r="H9" s="186">
        <v>8</v>
      </c>
      <c r="I9" s="186">
        <v>8</v>
      </c>
      <c r="J9" s="186">
        <v>8</v>
      </c>
      <c r="K9" s="186">
        <v>8</v>
      </c>
      <c r="L9" s="186">
        <v>8</v>
      </c>
      <c r="M9" s="186">
        <v>8</v>
      </c>
      <c r="N9" s="235">
        <v>8</v>
      </c>
      <c r="O9" s="224">
        <v>8</v>
      </c>
      <c r="P9" s="186">
        <v>8</v>
      </c>
      <c r="Q9" s="186">
        <v>8</v>
      </c>
      <c r="R9" s="186">
        <v>8</v>
      </c>
      <c r="S9" s="186">
        <v>8</v>
      </c>
      <c r="T9" s="235">
        <v>8</v>
      </c>
      <c r="U9" s="186">
        <v>8</v>
      </c>
      <c r="V9" s="235">
        <v>8</v>
      </c>
      <c r="W9" s="243">
        <f>AVERAGE(E9:V9)</f>
        <v>8</v>
      </c>
      <c r="X9" s="239" t="s">
        <v>123</v>
      </c>
      <c r="Y9" s="232" t="s">
        <v>123</v>
      </c>
      <c r="Z9" s="232" t="s">
        <v>123</v>
      </c>
    </row>
    <row r="10" spans="1:26" x14ac:dyDescent="0.25">
      <c r="B10" s="705" t="s">
        <v>192</v>
      </c>
      <c r="C10" s="251" t="s">
        <v>1</v>
      </c>
      <c r="D10" s="252" t="s">
        <v>193</v>
      </c>
      <c r="E10" s="266">
        <v>1</v>
      </c>
      <c r="F10" s="267">
        <v>1</v>
      </c>
      <c r="G10" s="267">
        <v>1</v>
      </c>
      <c r="H10" s="267">
        <v>1</v>
      </c>
      <c r="I10" s="267">
        <v>1</v>
      </c>
      <c r="J10" s="267">
        <v>1</v>
      </c>
      <c r="K10" s="267">
        <v>1</v>
      </c>
      <c r="L10" s="267">
        <v>1</v>
      </c>
      <c r="M10" s="267">
        <v>1</v>
      </c>
      <c r="N10" s="268">
        <v>1</v>
      </c>
      <c r="O10" s="266">
        <v>1</v>
      </c>
      <c r="P10" s="267">
        <v>1</v>
      </c>
      <c r="Q10" s="267">
        <v>1</v>
      </c>
      <c r="R10" s="267">
        <v>1</v>
      </c>
      <c r="S10" s="267">
        <v>1</v>
      </c>
      <c r="T10" s="268">
        <v>1</v>
      </c>
      <c r="U10" s="267">
        <v>1</v>
      </c>
      <c r="V10" s="268">
        <v>1</v>
      </c>
      <c r="W10" s="245">
        <f>SUM(E10:V10)</f>
        <v>18</v>
      </c>
      <c r="X10" s="239" t="s">
        <v>123</v>
      </c>
      <c r="Y10" s="232" t="s">
        <v>123</v>
      </c>
      <c r="Z10" s="232" t="s">
        <v>123</v>
      </c>
    </row>
    <row r="11" spans="1:26" x14ac:dyDescent="0.25">
      <c r="B11" s="706"/>
      <c r="C11" s="270" t="s">
        <v>194</v>
      </c>
      <c r="D11" s="271" t="s">
        <v>195</v>
      </c>
      <c r="E11" s="273">
        <f>ROUNDUP(E6/E9,0)+1</f>
        <v>9</v>
      </c>
      <c r="F11" s="273">
        <f t="shared" ref="F11:G11" si="3">ROUNDUP(F6/F9,0)+1</f>
        <v>9</v>
      </c>
      <c r="G11" s="273">
        <f t="shared" si="3"/>
        <v>9</v>
      </c>
      <c r="H11" s="273">
        <f>ROUNDUP(H6/H9,0)+6</f>
        <v>7</v>
      </c>
      <c r="I11" s="273">
        <f t="shared" ref="I11:J11" si="4">ROUNDUP(I6/I9,0)+6</f>
        <v>7</v>
      </c>
      <c r="J11" s="273">
        <f t="shared" si="4"/>
        <v>7</v>
      </c>
      <c r="K11" s="273">
        <f>ROUNDUP(K6/K9,0)+7</f>
        <v>8</v>
      </c>
      <c r="L11" s="273">
        <f t="shared" ref="L11:N11" si="5">ROUNDUP(L6/L9,0)+7</f>
        <v>8</v>
      </c>
      <c r="M11" s="273">
        <f t="shared" si="5"/>
        <v>8</v>
      </c>
      <c r="N11" s="273">
        <f t="shared" si="5"/>
        <v>8</v>
      </c>
      <c r="O11" s="273">
        <f>ROUNDUP(O6/O9,0)+1</f>
        <v>9</v>
      </c>
      <c r="P11" s="273">
        <f t="shared" ref="P11:Q11" si="6">ROUNDUP(P6/P9,0)+1</f>
        <v>9</v>
      </c>
      <c r="Q11" s="273">
        <f t="shared" si="6"/>
        <v>9</v>
      </c>
      <c r="R11" s="273">
        <f>ROUNDUP(R6/R9,0)+7</f>
        <v>8</v>
      </c>
      <c r="S11" s="273">
        <f t="shared" ref="S11:T11" si="7">ROUNDUP(S6/S9,0)+7</f>
        <v>8</v>
      </c>
      <c r="T11" s="273">
        <f t="shared" si="7"/>
        <v>8</v>
      </c>
      <c r="U11" s="273">
        <v>7</v>
      </c>
      <c r="V11" s="274">
        <v>7</v>
      </c>
      <c r="W11" s="243">
        <f>AVERAGE(E11:V11)</f>
        <v>8.0555555555555554</v>
      </c>
      <c r="X11" s="239" t="s">
        <v>123</v>
      </c>
      <c r="Y11" s="232" t="s">
        <v>123</v>
      </c>
      <c r="Z11" s="232" t="s">
        <v>123</v>
      </c>
    </row>
    <row r="12" spans="1:26" x14ac:dyDescent="0.25">
      <c r="B12" s="707"/>
      <c r="C12" s="251" t="s">
        <v>196</v>
      </c>
      <c r="D12" s="252" t="s">
        <v>197</v>
      </c>
      <c r="E12" s="266">
        <f t="shared" ref="E12:V12" si="8">E11*2</f>
        <v>18</v>
      </c>
      <c r="F12" s="267">
        <f t="shared" si="8"/>
        <v>18</v>
      </c>
      <c r="G12" s="267">
        <f t="shared" si="8"/>
        <v>18</v>
      </c>
      <c r="H12" s="267">
        <f t="shared" si="8"/>
        <v>14</v>
      </c>
      <c r="I12" s="267">
        <f t="shared" si="8"/>
        <v>14</v>
      </c>
      <c r="J12" s="267">
        <f t="shared" si="8"/>
        <v>14</v>
      </c>
      <c r="K12" s="267">
        <f t="shared" si="8"/>
        <v>16</v>
      </c>
      <c r="L12" s="267">
        <f t="shared" si="8"/>
        <v>16</v>
      </c>
      <c r="M12" s="267">
        <f t="shared" si="8"/>
        <v>16</v>
      </c>
      <c r="N12" s="268">
        <f t="shared" si="8"/>
        <v>16</v>
      </c>
      <c r="O12" s="266">
        <f t="shared" si="8"/>
        <v>18</v>
      </c>
      <c r="P12" s="267">
        <f t="shared" si="8"/>
        <v>18</v>
      </c>
      <c r="Q12" s="267">
        <f t="shared" si="8"/>
        <v>18</v>
      </c>
      <c r="R12" s="267">
        <f t="shared" si="8"/>
        <v>16</v>
      </c>
      <c r="S12" s="267">
        <f t="shared" si="8"/>
        <v>16</v>
      </c>
      <c r="T12" s="268">
        <f t="shared" si="8"/>
        <v>16</v>
      </c>
      <c r="U12" s="267">
        <f t="shared" si="8"/>
        <v>14</v>
      </c>
      <c r="V12" s="268">
        <f t="shared" si="8"/>
        <v>14</v>
      </c>
      <c r="W12" s="245">
        <f>SUM(E12:V12)</f>
        <v>290</v>
      </c>
      <c r="X12" s="239">
        <f>W12*'Unitary agency cost'!P22</f>
        <v>271.875</v>
      </c>
      <c r="Y12" s="232">
        <f>W12*'Unitary agency cost'!V22</f>
        <v>317.1875</v>
      </c>
      <c r="Z12" s="232">
        <f>W12*'Unitary agency cost'!AB22</f>
        <v>362.5</v>
      </c>
    </row>
    <row r="13" spans="1:26" x14ac:dyDescent="0.25">
      <c r="B13" s="705" t="s">
        <v>198</v>
      </c>
      <c r="C13" s="226" t="s">
        <v>199</v>
      </c>
      <c r="D13" s="238" t="s">
        <v>189</v>
      </c>
      <c r="E13" s="222">
        <f t="shared" ref="E13:V13" si="9">60/E11</f>
        <v>6.666666666666667</v>
      </c>
      <c r="F13" s="223">
        <f t="shared" si="9"/>
        <v>6.666666666666667</v>
      </c>
      <c r="G13" s="223">
        <f t="shared" si="9"/>
        <v>6.666666666666667</v>
      </c>
      <c r="H13" s="223">
        <f t="shared" si="9"/>
        <v>8.5714285714285712</v>
      </c>
      <c r="I13" s="223">
        <f t="shared" si="9"/>
        <v>8.5714285714285712</v>
      </c>
      <c r="J13" s="223">
        <f t="shared" si="9"/>
        <v>8.5714285714285712</v>
      </c>
      <c r="K13" s="223">
        <f t="shared" si="9"/>
        <v>7.5</v>
      </c>
      <c r="L13" s="223">
        <f t="shared" si="9"/>
        <v>7.5</v>
      </c>
      <c r="M13" s="223">
        <f t="shared" si="9"/>
        <v>7.5</v>
      </c>
      <c r="N13" s="234">
        <f t="shared" si="9"/>
        <v>7.5</v>
      </c>
      <c r="O13" s="222">
        <f t="shared" si="9"/>
        <v>6.666666666666667</v>
      </c>
      <c r="P13" s="223">
        <f t="shared" si="9"/>
        <v>6.666666666666667</v>
      </c>
      <c r="Q13" s="223">
        <f t="shared" si="9"/>
        <v>6.666666666666667</v>
      </c>
      <c r="R13" s="223">
        <f t="shared" si="9"/>
        <v>7.5</v>
      </c>
      <c r="S13" s="223">
        <f t="shared" si="9"/>
        <v>7.5</v>
      </c>
      <c r="T13" s="234">
        <f t="shared" si="9"/>
        <v>7.5</v>
      </c>
      <c r="U13" s="223">
        <f t="shared" si="9"/>
        <v>8.5714285714285712</v>
      </c>
      <c r="V13" s="234">
        <f t="shared" si="9"/>
        <v>8.5714285714285712</v>
      </c>
      <c r="W13" s="243">
        <f>AVERAGE(E13:V13)</f>
        <v>7.5198412698412698</v>
      </c>
      <c r="X13" s="239" t="s">
        <v>123</v>
      </c>
      <c r="Y13" s="232" t="s">
        <v>123</v>
      </c>
      <c r="Z13" s="232" t="s">
        <v>123</v>
      </c>
    </row>
    <row r="14" spans="1:26" x14ac:dyDescent="0.25">
      <c r="B14" s="706"/>
      <c r="C14" s="226" t="s">
        <v>200</v>
      </c>
      <c r="D14" s="238" t="s">
        <v>201</v>
      </c>
      <c r="E14" s="222">
        <f>ROUNDUP(E8*E11/60,0)</f>
        <v>2</v>
      </c>
      <c r="F14" s="223">
        <f t="shared" ref="F14:V14" si="10">ROUNDUP(F8*F11/60,0)</f>
        <v>2</v>
      </c>
      <c r="G14" s="223">
        <f t="shared" si="10"/>
        <v>2</v>
      </c>
      <c r="H14" s="223">
        <f t="shared" si="10"/>
        <v>2</v>
      </c>
      <c r="I14" s="223">
        <f t="shared" si="10"/>
        <v>2</v>
      </c>
      <c r="J14" s="223">
        <f t="shared" si="10"/>
        <v>2</v>
      </c>
      <c r="K14" s="223">
        <f t="shared" si="10"/>
        <v>2</v>
      </c>
      <c r="L14" s="223">
        <f t="shared" si="10"/>
        <v>2</v>
      </c>
      <c r="M14" s="223">
        <f t="shared" si="10"/>
        <v>2</v>
      </c>
      <c r="N14" s="234">
        <f t="shared" si="10"/>
        <v>2</v>
      </c>
      <c r="O14" s="222">
        <f t="shared" si="10"/>
        <v>2</v>
      </c>
      <c r="P14" s="223">
        <f t="shared" si="10"/>
        <v>2</v>
      </c>
      <c r="Q14" s="223">
        <f t="shared" si="10"/>
        <v>2</v>
      </c>
      <c r="R14" s="223">
        <f t="shared" si="10"/>
        <v>2</v>
      </c>
      <c r="S14" s="223">
        <f t="shared" si="10"/>
        <v>2</v>
      </c>
      <c r="T14" s="234">
        <f t="shared" si="10"/>
        <v>2</v>
      </c>
      <c r="U14" s="223">
        <f t="shared" si="10"/>
        <v>2</v>
      </c>
      <c r="V14" s="234">
        <f t="shared" si="10"/>
        <v>2</v>
      </c>
      <c r="W14" s="243">
        <f>MAX(E14:V14)</f>
        <v>2</v>
      </c>
      <c r="X14" s="239">
        <f>W14*('Unitary agency cost'!P13-'Unitary agency cost'!P12)</f>
        <v>91.02030441400305</v>
      </c>
      <c r="Y14" s="232">
        <f>W14*('Unitary agency cost'!V13-'Unitary agency cost'!V12)</f>
        <v>98.78230441400305</v>
      </c>
      <c r="Z14" s="232">
        <f>W14*('Unitary agency cost'!AB13-'Unitary agency cost'!AB12)</f>
        <v>106.54430441400305</v>
      </c>
    </row>
    <row r="15" spans="1:26" x14ac:dyDescent="0.25">
      <c r="B15" s="706"/>
      <c r="C15" s="226" t="s">
        <v>202</v>
      </c>
      <c r="D15" s="238" t="s">
        <v>46</v>
      </c>
      <c r="E15" s="222">
        <f t="shared" ref="E15:V15" si="11">E7*E12</f>
        <v>56.160000000000004</v>
      </c>
      <c r="F15" s="223">
        <f t="shared" si="11"/>
        <v>56.160000000000004</v>
      </c>
      <c r="G15" s="223">
        <f t="shared" si="11"/>
        <v>56.160000000000004</v>
      </c>
      <c r="H15" s="223">
        <f t="shared" si="11"/>
        <v>43.68</v>
      </c>
      <c r="I15" s="223">
        <f t="shared" si="11"/>
        <v>43.68</v>
      </c>
      <c r="J15" s="223">
        <f t="shared" si="11"/>
        <v>43.68</v>
      </c>
      <c r="K15" s="223">
        <f t="shared" si="11"/>
        <v>49.92</v>
      </c>
      <c r="L15" s="223">
        <f t="shared" si="11"/>
        <v>49.92</v>
      </c>
      <c r="M15" s="223">
        <f t="shared" si="11"/>
        <v>49.92</v>
      </c>
      <c r="N15" s="234">
        <f t="shared" si="11"/>
        <v>49.92</v>
      </c>
      <c r="O15" s="222">
        <f t="shared" si="11"/>
        <v>56.160000000000004</v>
      </c>
      <c r="P15" s="223">
        <f t="shared" si="11"/>
        <v>56.160000000000004</v>
      </c>
      <c r="Q15" s="223">
        <f t="shared" si="11"/>
        <v>56.160000000000004</v>
      </c>
      <c r="R15" s="223">
        <f t="shared" si="11"/>
        <v>49.92</v>
      </c>
      <c r="S15" s="223">
        <f t="shared" si="11"/>
        <v>49.92</v>
      </c>
      <c r="T15" s="234">
        <f t="shared" si="11"/>
        <v>49.92</v>
      </c>
      <c r="U15" s="223">
        <f t="shared" si="11"/>
        <v>43.68</v>
      </c>
      <c r="V15" s="234">
        <f t="shared" si="11"/>
        <v>43.68</v>
      </c>
      <c r="W15" s="243">
        <f>SUM(E15:V15)</f>
        <v>904.79999999999984</v>
      </c>
      <c r="X15" s="239">
        <f>W15*'Unitary agency cost'!P18</f>
        <v>304.45712142857138</v>
      </c>
      <c r="Y15" s="232">
        <f>W15*'Unitary agency cost'!V18</f>
        <v>304.45712142857138</v>
      </c>
      <c r="Z15" s="232">
        <f>W15*'Unitary agency cost'!AB18</f>
        <v>304.45712142857138</v>
      </c>
    </row>
    <row r="16" spans="1:26" x14ac:dyDescent="0.25">
      <c r="B16" s="706"/>
      <c r="C16" s="226" t="s">
        <v>203</v>
      </c>
      <c r="D16" s="238" t="s">
        <v>47</v>
      </c>
      <c r="E16" s="222">
        <f t="shared" ref="E16:V16" si="12">E8/2*E12/60</f>
        <v>1.7550000000000001</v>
      </c>
      <c r="F16" s="223">
        <f t="shared" si="12"/>
        <v>1.7550000000000001</v>
      </c>
      <c r="G16" s="223">
        <f t="shared" si="12"/>
        <v>1.7550000000000001</v>
      </c>
      <c r="H16" s="223">
        <f t="shared" si="12"/>
        <v>1.365</v>
      </c>
      <c r="I16" s="223">
        <f t="shared" si="12"/>
        <v>1.365</v>
      </c>
      <c r="J16" s="223">
        <f t="shared" si="12"/>
        <v>1.365</v>
      </c>
      <c r="K16" s="223">
        <f t="shared" si="12"/>
        <v>1.56</v>
      </c>
      <c r="L16" s="223">
        <f t="shared" si="12"/>
        <v>1.56</v>
      </c>
      <c r="M16" s="223">
        <f t="shared" si="12"/>
        <v>1.56</v>
      </c>
      <c r="N16" s="234">
        <f t="shared" si="12"/>
        <v>1.56</v>
      </c>
      <c r="O16" s="222">
        <f t="shared" si="12"/>
        <v>1.7550000000000001</v>
      </c>
      <c r="P16" s="223">
        <f t="shared" si="12"/>
        <v>1.7550000000000001</v>
      </c>
      <c r="Q16" s="223">
        <f t="shared" si="12"/>
        <v>1.7550000000000001</v>
      </c>
      <c r="R16" s="223">
        <f t="shared" si="12"/>
        <v>1.56</v>
      </c>
      <c r="S16" s="223">
        <f t="shared" si="12"/>
        <v>1.56</v>
      </c>
      <c r="T16" s="234">
        <f t="shared" si="12"/>
        <v>1.56</v>
      </c>
      <c r="U16" s="223">
        <f t="shared" si="12"/>
        <v>1.365</v>
      </c>
      <c r="V16" s="234">
        <f t="shared" si="12"/>
        <v>1.365</v>
      </c>
      <c r="W16" s="243">
        <f>SUM(E16:V16)</f>
        <v>28.274999999999995</v>
      </c>
      <c r="X16" s="239">
        <f>W16*'Unitary agency cost'!P20</f>
        <v>0</v>
      </c>
      <c r="Y16" s="232">
        <f>W16*'Unitary agency cost'!V20</f>
        <v>0</v>
      </c>
      <c r="Z16" s="232">
        <f>W16*'Unitary agency cost'!AB20</f>
        <v>0</v>
      </c>
    </row>
    <row r="17" spans="2:26" x14ac:dyDescent="0.25">
      <c r="B17" s="707"/>
      <c r="C17" s="226" t="s">
        <v>204</v>
      </c>
      <c r="D17" s="238" t="s">
        <v>54</v>
      </c>
      <c r="E17" s="262">
        <f t="shared" ref="E17:Q17" si="13">E12*E9</f>
        <v>144</v>
      </c>
      <c r="F17" s="263">
        <f t="shared" si="13"/>
        <v>144</v>
      </c>
      <c r="G17" s="263">
        <f t="shared" si="13"/>
        <v>144</v>
      </c>
      <c r="H17" s="263"/>
      <c r="I17" s="263"/>
      <c r="J17" s="263"/>
      <c r="K17" s="263"/>
      <c r="L17" s="263"/>
      <c r="M17" s="263"/>
      <c r="N17" s="264"/>
      <c r="O17" s="262">
        <f t="shared" si="13"/>
        <v>144</v>
      </c>
      <c r="P17" s="263">
        <f t="shared" si="13"/>
        <v>144</v>
      </c>
      <c r="Q17" s="263">
        <f t="shared" si="13"/>
        <v>144</v>
      </c>
      <c r="R17" s="263"/>
      <c r="S17" s="263"/>
      <c r="T17" s="264"/>
      <c r="U17" s="263"/>
      <c r="V17" s="264"/>
      <c r="W17" s="246">
        <f>AVERAGE(E17:G17,O17:Q17)</f>
        <v>144</v>
      </c>
      <c r="X17" s="240" t="s">
        <v>123</v>
      </c>
      <c r="Y17" s="233" t="s">
        <v>123</v>
      </c>
      <c r="Z17" s="233" t="s">
        <v>123</v>
      </c>
    </row>
    <row r="18" spans="2:26" x14ac:dyDescent="0.25">
      <c r="B18" s="269" t="s">
        <v>213</v>
      </c>
      <c r="C18" s="236" t="s">
        <v>214</v>
      </c>
      <c r="D18" s="237" t="s">
        <v>191</v>
      </c>
      <c r="E18" s="248">
        <f t="shared" ref="E18:T18" si="14">E6/E11</f>
        <v>6.7777777777777777</v>
      </c>
      <c r="F18" s="249">
        <f t="shared" si="14"/>
        <v>6.7777777777777777</v>
      </c>
      <c r="G18" s="249">
        <f t="shared" si="14"/>
        <v>6.7777777777777777</v>
      </c>
      <c r="H18" s="249">
        <f t="shared" si="14"/>
        <v>0.75735000000000008</v>
      </c>
      <c r="I18" s="249">
        <f t="shared" si="14"/>
        <v>0.75735000000000008</v>
      </c>
      <c r="J18" s="249">
        <f t="shared" si="14"/>
        <v>0.75735000000000008</v>
      </c>
      <c r="K18" s="249">
        <f t="shared" si="14"/>
        <v>0.66268125000000011</v>
      </c>
      <c r="L18" s="249">
        <f t="shared" si="14"/>
        <v>0.66268125000000011</v>
      </c>
      <c r="M18" s="249">
        <f t="shared" si="14"/>
        <v>0.66268125000000011</v>
      </c>
      <c r="N18" s="250">
        <f t="shared" si="14"/>
        <v>0.66268125000000011</v>
      </c>
      <c r="O18" s="248">
        <f t="shared" si="14"/>
        <v>6.7777777777777777</v>
      </c>
      <c r="P18" s="249">
        <f t="shared" si="14"/>
        <v>6.7777777777777777</v>
      </c>
      <c r="Q18" s="249">
        <f t="shared" si="14"/>
        <v>6.7777777777777777</v>
      </c>
      <c r="R18" s="249">
        <f t="shared" si="14"/>
        <v>0.51541875000000004</v>
      </c>
      <c r="S18" s="249">
        <f t="shared" si="14"/>
        <v>0.51541875000000004</v>
      </c>
      <c r="T18" s="250">
        <f t="shared" si="14"/>
        <v>0.51541875000000004</v>
      </c>
      <c r="U18" s="249"/>
      <c r="V18" s="250"/>
      <c r="W18" s="247">
        <f>AVERAGE(E18:V18)</f>
        <v>2.9459811197916665</v>
      </c>
      <c r="X18" s="239" t="s">
        <v>123</v>
      </c>
      <c r="Y18" s="232" t="s">
        <v>123</v>
      </c>
      <c r="Z18" s="232" t="s">
        <v>123</v>
      </c>
    </row>
    <row r="19" spans="2:26" x14ac:dyDescent="0.25">
      <c r="X19" s="254">
        <f>SUM(X12:X17)</f>
        <v>667.35242584257435</v>
      </c>
      <c r="Y19" s="254">
        <f>SUM(Y12:Y17)</f>
        <v>720.42692584257452</v>
      </c>
      <c r="Z19" s="253">
        <f>SUM(Z12:Z17)</f>
        <v>773.50142584257446</v>
      </c>
    </row>
    <row r="21" spans="2:26" x14ac:dyDescent="0.25">
      <c r="E21" s="423"/>
      <c r="J21" s="15"/>
      <c r="W21" s="15"/>
    </row>
  </sheetData>
  <mergeCells count="13">
    <mergeCell ref="B10:B12"/>
    <mergeCell ref="B13:B17"/>
    <mergeCell ref="B2:D4"/>
    <mergeCell ref="E2:N2"/>
    <mergeCell ref="W2:W4"/>
    <mergeCell ref="E5:G5"/>
    <mergeCell ref="H5:N5"/>
    <mergeCell ref="O5:Q5"/>
    <mergeCell ref="X2:Z3"/>
    <mergeCell ref="B5:B9"/>
    <mergeCell ref="O2:T2"/>
    <mergeCell ref="U2:V2"/>
    <mergeCell ref="R5:T5"/>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A3D1"/>
  </sheetPr>
  <dimension ref="A2:AB38"/>
  <sheetViews>
    <sheetView zoomScale="90" zoomScaleNormal="90" workbookViewId="0">
      <selection activeCell="B20" sqref="B20:D22"/>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9" customWidth="1"/>
    <col min="26" max="28" width="10.42578125" bestFit="1" customWidth="1"/>
  </cols>
  <sheetData>
    <row r="2" spans="1:28" ht="14.45" customHeight="1" x14ac:dyDescent="0.25">
      <c r="B2" s="708" t="s">
        <v>254</v>
      </c>
      <c r="C2" s="709"/>
      <c r="D2" s="710"/>
      <c r="E2" s="697" t="s">
        <v>157</v>
      </c>
      <c r="F2" s="699"/>
      <c r="G2" s="699"/>
      <c r="H2" s="699"/>
      <c r="I2" s="699"/>
      <c r="J2" s="699"/>
      <c r="K2" s="699"/>
      <c r="L2" s="699"/>
      <c r="M2" s="699"/>
      <c r="N2" s="698"/>
      <c r="O2" s="697" t="s">
        <v>158</v>
      </c>
      <c r="P2" s="699"/>
      <c r="Q2" s="699"/>
      <c r="R2" s="699"/>
      <c r="S2" s="699"/>
      <c r="T2" s="698"/>
      <c r="U2" s="697" t="s">
        <v>159</v>
      </c>
      <c r="V2" s="698"/>
      <c r="W2" s="725" t="s">
        <v>210</v>
      </c>
      <c r="X2" s="230"/>
      <c r="Y2" s="230"/>
      <c r="Z2" s="717" t="s">
        <v>207</v>
      </c>
      <c r="AA2" s="718"/>
      <c r="AB2" s="719"/>
    </row>
    <row r="3" spans="1:28" ht="14.45" customHeight="1" x14ac:dyDescent="0.25">
      <c r="B3" s="711"/>
      <c r="C3" s="712"/>
      <c r="D3" s="713"/>
      <c r="E3" s="255">
        <v>1</v>
      </c>
      <c r="F3" s="255">
        <v>2</v>
      </c>
      <c r="G3" s="255">
        <v>3</v>
      </c>
      <c r="H3" s="257">
        <v>4</v>
      </c>
      <c r="I3" s="257">
        <v>5</v>
      </c>
      <c r="J3" s="257">
        <v>6</v>
      </c>
      <c r="K3" s="257">
        <v>7</v>
      </c>
      <c r="L3" s="257">
        <v>8</v>
      </c>
      <c r="M3" s="257">
        <v>9</v>
      </c>
      <c r="N3" s="257">
        <v>10</v>
      </c>
      <c r="O3" s="255">
        <v>11</v>
      </c>
      <c r="P3" s="255">
        <v>12</v>
      </c>
      <c r="Q3" s="255">
        <v>13</v>
      </c>
      <c r="R3" s="257">
        <v>14</v>
      </c>
      <c r="S3" s="257">
        <v>15</v>
      </c>
      <c r="T3" s="259">
        <v>16</v>
      </c>
      <c r="U3" s="301">
        <v>17</v>
      </c>
      <c r="V3" s="301">
        <v>18</v>
      </c>
      <c r="W3" s="726"/>
      <c r="X3" s="187"/>
      <c r="Y3" s="187"/>
      <c r="Z3" s="720"/>
      <c r="AA3" s="721"/>
      <c r="AB3" s="722"/>
    </row>
    <row r="4" spans="1:28" s="215" customFormat="1" ht="13.9" customHeight="1" x14ac:dyDescent="0.25">
      <c r="B4" s="714"/>
      <c r="C4" s="715"/>
      <c r="D4" s="716"/>
      <c r="E4" s="256" t="s">
        <v>163</v>
      </c>
      <c r="F4" s="256" t="s">
        <v>164</v>
      </c>
      <c r="G4" s="256" t="s">
        <v>165</v>
      </c>
      <c r="H4" s="258" t="s">
        <v>166</v>
      </c>
      <c r="I4" s="258" t="s">
        <v>167</v>
      </c>
      <c r="J4" s="258" t="s">
        <v>168</v>
      </c>
      <c r="K4" s="258" t="s">
        <v>169</v>
      </c>
      <c r="L4" s="258" t="s">
        <v>170</v>
      </c>
      <c r="M4" s="258" t="s">
        <v>171</v>
      </c>
      <c r="N4" s="258" t="s">
        <v>172</v>
      </c>
      <c r="O4" s="256" t="s">
        <v>173</v>
      </c>
      <c r="P4" s="256" t="s">
        <v>174</v>
      </c>
      <c r="Q4" s="256" t="s">
        <v>175</v>
      </c>
      <c r="R4" s="258" t="s">
        <v>176</v>
      </c>
      <c r="S4" s="258" t="s">
        <v>177</v>
      </c>
      <c r="T4" s="260" t="s">
        <v>178</v>
      </c>
      <c r="U4" s="302" t="s">
        <v>179</v>
      </c>
      <c r="V4" s="302" t="s">
        <v>180</v>
      </c>
      <c r="W4" s="727"/>
      <c r="X4" s="228"/>
      <c r="Y4" s="228"/>
      <c r="Z4" s="229" t="s">
        <v>75</v>
      </c>
      <c r="AA4" s="229" t="s">
        <v>215</v>
      </c>
      <c r="AB4" s="229" t="s">
        <v>79</v>
      </c>
    </row>
    <row r="5" spans="1:28" s="217" customFormat="1" x14ac:dyDescent="0.25">
      <c r="A5" s="220"/>
      <c r="B5" s="705" t="s">
        <v>181</v>
      </c>
      <c r="C5" s="225" t="s">
        <v>182</v>
      </c>
      <c r="D5" s="241" t="s">
        <v>183</v>
      </c>
      <c r="E5" s="728"/>
      <c r="F5" s="723"/>
      <c r="G5" s="221"/>
      <c r="H5" s="723">
        <f>Demand!R14*0.75</f>
        <v>37.110150000000004</v>
      </c>
      <c r="I5" s="723"/>
      <c r="J5" s="723"/>
      <c r="K5" s="723"/>
      <c r="L5" s="723"/>
      <c r="M5" s="723"/>
      <c r="N5" s="724"/>
      <c r="O5" s="728"/>
      <c r="P5" s="723"/>
      <c r="Q5" s="221"/>
      <c r="R5" s="723">
        <f>Demand!R14*0.25</f>
        <v>12.370050000000001</v>
      </c>
      <c r="S5" s="723"/>
      <c r="T5" s="724"/>
      <c r="U5" s="221" t="s">
        <v>123</v>
      </c>
      <c r="V5" s="261" t="s">
        <v>123</v>
      </c>
      <c r="W5" s="265">
        <f>SUM(H5:N5,R5)</f>
        <v>49.480200000000004</v>
      </c>
      <c r="X5" s="265"/>
      <c r="Y5" s="265"/>
      <c r="Z5" s="244" t="s">
        <v>123</v>
      </c>
      <c r="AA5" s="231" t="s">
        <v>123</v>
      </c>
      <c r="AB5" s="231" t="s">
        <v>123</v>
      </c>
    </row>
    <row r="6" spans="1:28" s="218" customFormat="1" x14ac:dyDescent="0.25">
      <c r="A6" s="219"/>
      <c r="B6" s="706"/>
      <c r="C6" s="225" t="s">
        <v>184</v>
      </c>
      <c r="D6" s="242" t="s">
        <v>185</v>
      </c>
      <c r="E6" s="222"/>
      <c r="F6" s="223"/>
      <c r="G6" s="223"/>
      <c r="H6" s="223">
        <f t="shared" ref="H6:N6" si="0">SUM($H$5:$N$5)/7</f>
        <v>5.3014500000000009</v>
      </c>
      <c r="I6" s="223">
        <f t="shared" si="0"/>
        <v>5.3014500000000009</v>
      </c>
      <c r="J6" s="223">
        <f t="shared" si="0"/>
        <v>5.3014500000000009</v>
      </c>
      <c r="K6" s="223">
        <f t="shared" si="0"/>
        <v>5.3014500000000009</v>
      </c>
      <c r="L6" s="223">
        <f t="shared" si="0"/>
        <v>5.3014500000000009</v>
      </c>
      <c r="M6" s="223">
        <f t="shared" si="0"/>
        <v>5.3014500000000009</v>
      </c>
      <c r="N6" s="223">
        <f t="shared" si="0"/>
        <v>5.3014500000000009</v>
      </c>
      <c r="O6" s="222"/>
      <c r="P6" s="223"/>
      <c r="Q6" s="223"/>
      <c r="R6" s="223">
        <f>$R$5/3</f>
        <v>4.1233500000000003</v>
      </c>
      <c r="S6" s="223">
        <f>$R$5/3</f>
        <v>4.1233500000000003</v>
      </c>
      <c r="T6" s="234">
        <f>$R$5/3</f>
        <v>4.1233500000000003</v>
      </c>
      <c r="U6" s="223" t="s">
        <v>123</v>
      </c>
      <c r="V6" s="234" t="s">
        <v>123</v>
      </c>
      <c r="W6" s="243">
        <f>AVERAGE(H6:N6,R6:V6)</f>
        <v>4.9480200000000014</v>
      </c>
      <c r="X6" s="243"/>
      <c r="Y6" s="243"/>
      <c r="Z6" s="239" t="s">
        <v>123</v>
      </c>
      <c r="AA6" s="232" t="s">
        <v>123</v>
      </c>
      <c r="AB6" s="232" t="s">
        <v>123</v>
      </c>
    </row>
    <row r="7" spans="1:28" s="217" customFormat="1" x14ac:dyDescent="0.25">
      <c r="A7" s="216"/>
      <c r="B7" s="706"/>
      <c r="C7" s="225" t="s">
        <v>212</v>
      </c>
      <c r="D7" s="241" t="s">
        <v>187</v>
      </c>
      <c r="E7" s="275"/>
      <c r="F7" s="276"/>
      <c r="G7" s="276"/>
      <c r="H7" s="223">
        <f t="shared" ref="H7:N7" si="1">10.5*1.2</f>
        <v>12.6</v>
      </c>
      <c r="I7" s="223">
        <f t="shared" si="1"/>
        <v>12.6</v>
      </c>
      <c r="J7" s="223">
        <f t="shared" si="1"/>
        <v>12.6</v>
      </c>
      <c r="K7" s="223">
        <f t="shared" si="1"/>
        <v>12.6</v>
      </c>
      <c r="L7" s="223">
        <f t="shared" si="1"/>
        <v>12.6</v>
      </c>
      <c r="M7" s="223">
        <f t="shared" si="1"/>
        <v>12.6</v>
      </c>
      <c r="N7" s="234">
        <f t="shared" si="1"/>
        <v>12.6</v>
      </c>
      <c r="O7" s="275"/>
      <c r="P7" s="276"/>
      <c r="Q7" s="276"/>
      <c r="R7" s="223">
        <f>10.5*1.2</f>
        <v>12.6</v>
      </c>
      <c r="S7" s="223">
        <f>10.5*1.2</f>
        <v>12.6</v>
      </c>
      <c r="T7" s="234">
        <f>10.5*1.2</f>
        <v>12.6</v>
      </c>
      <c r="U7" s="223">
        <f>10.5*1.2</f>
        <v>12.6</v>
      </c>
      <c r="V7" s="234">
        <f>10.5*1.2</f>
        <v>12.6</v>
      </c>
      <c r="W7" s="243">
        <f>AVERAGE(H7:N7,R7:V7)</f>
        <v>12.599999999999996</v>
      </c>
      <c r="X7" s="243"/>
      <c r="Y7" s="243"/>
      <c r="Z7" s="239" t="s">
        <v>123</v>
      </c>
      <c r="AA7" s="232" t="s">
        <v>123</v>
      </c>
      <c r="AB7" s="232" t="s">
        <v>123</v>
      </c>
    </row>
    <row r="8" spans="1:28" x14ac:dyDescent="0.25">
      <c r="B8" s="706"/>
      <c r="C8" s="225" t="s">
        <v>188</v>
      </c>
      <c r="D8" s="238" t="s">
        <v>189</v>
      </c>
      <c r="E8" s="275"/>
      <c r="F8" s="276"/>
      <c r="G8" s="276"/>
      <c r="H8" s="223">
        <f t="shared" ref="H8:V8" si="2">(H7*2)/32*60</f>
        <v>47.25</v>
      </c>
      <c r="I8" s="223">
        <f t="shared" si="2"/>
        <v>47.25</v>
      </c>
      <c r="J8" s="223">
        <f t="shared" si="2"/>
        <v>47.25</v>
      </c>
      <c r="K8" s="223">
        <f t="shared" si="2"/>
        <v>47.25</v>
      </c>
      <c r="L8" s="223">
        <f t="shared" si="2"/>
        <v>47.25</v>
      </c>
      <c r="M8" s="223">
        <f t="shared" si="2"/>
        <v>47.25</v>
      </c>
      <c r="N8" s="234">
        <f t="shared" si="2"/>
        <v>47.25</v>
      </c>
      <c r="O8" s="275"/>
      <c r="P8" s="276"/>
      <c r="Q8" s="276"/>
      <c r="R8" s="223">
        <f t="shared" si="2"/>
        <v>47.25</v>
      </c>
      <c r="S8" s="223">
        <f t="shared" si="2"/>
        <v>47.25</v>
      </c>
      <c r="T8" s="234">
        <f t="shared" si="2"/>
        <v>47.25</v>
      </c>
      <c r="U8" s="223">
        <f t="shared" si="2"/>
        <v>47.25</v>
      </c>
      <c r="V8" s="234">
        <f t="shared" si="2"/>
        <v>47.25</v>
      </c>
      <c r="W8" s="243">
        <f>AVERAGE(H8:N8,R8:V8)</f>
        <v>47.25</v>
      </c>
      <c r="X8" s="243"/>
      <c r="Y8" s="243"/>
      <c r="Z8" s="239" t="s">
        <v>123</v>
      </c>
      <c r="AA8" s="232" t="s">
        <v>123</v>
      </c>
      <c r="AB8" s="232" t="s">
        <v>123</v>
      </c>
    </row>
    <row r="9" spans="1:28" x14ac:dyDescent="0.25">
      <c r="B9" s="707"/>
      <c r="C9" s="226" t="s">
        <v>190</v>
      </c>
      <c r="D9" s="238" t="s">
        <v>191</v>
      </c>
      <c r="E9" s="277"/>
      <c r="F9" s="278"/>
      <c r="G9" s="278"/>
      <c r="H9" s="186">
        <v>8</v>
      </c>
      <c r="I9" s="186">
        <v>8</v>
      </c>
      <c r="J9" s="186">
        <v>8</v>
      </c>
      <c r="K9" s="186">
        <v>8</v>
      </c>
      <c r="L9" s="186">
        <v>8</v>
      </c>
      <c r="M9" s="186">
        <v>8</v>
      </c>
      <c r="N9" s="235">
        <v>8</v>
      </c>
      <c r="O9" s="277"/>
      <c r="P9" s="278"/>
      <c r="Q9" s="278"/>
      <c r="R9" s="186">
        <v>8</v>
      </c>
      <c r="S9" s="186">
        <v>8</v>
      </c>
      <c r="T9" s="235">
        <v>8</v>
      </c>
      <c r="U9" s="186">
        <v>8</v>
      </c>
      <c r="V9" s="235">
        <v>8</v>
      </c>
      <c r="W9" s="243">
        <f>AVERAGE(H9:N9,R9:V9)</f>
        <v>8</v>
      </c>
      <c r="X9" s="243"/>
      <c r="Y9" s="243"/>
      <c r="Z9" s="239" t="s">
        <v>123</v>
      </c>
      <c r="AA9" s="232" t="s">
        <v>123</v>
      </c>
      <c r="AB9" s="232" t="s">
        <v>123</v>
      </c>
    </row>
    <row r="10" spans="1:28" x14ac:dyDescent="0.25">
      <c r="B10" s="705" t="s">
        <v>192</v>
      </c>
      <c r="C10" s="251" t="s">
        <v>1</v>
      </c>
      <c r="D10" s="252" t="s">
        <v>193</v>
      </c>
      <c r="E10" s="279"/>
      <c r="F10" s="280"/>
      <c r="G10" s="280"/>
      <c r="H10" s="267">
        <v>1</v>
      </c>
      <c r="I10" s="267">
        <v>1</v>
      </c>
      <c r="J10" s="267">
        <v>1</v>
      </c>
      <c r="K10" s="267">
        <v>1</v>
      </c>
      <c r="L10" s="267">
        <v>1</v>
      </c>
      <c r="M10" s="267">
        <v>1</v>
      </c>
      <c r="N10" s="268">
        <v>1</v>
      </c>
      <c r="O10" s="279"/>
      <c r="P10" s="280"/>
      <c r="Q10" s="280"/>
      <c r="R10" s="267">
        <v>1</v>
      </c>
      <c r="S10" s="267">
        <v>1</v>
      </c>
      <c r="T10" s="268">
        <v>1</v>
      </c>
      <c r="U10" s="267">
        <v>1</v>
      </c>
      <c r="V10" s="268">
        <v>1</v>
      </c>
      <c r="W10" s="245">
        <f>SUM(H10:N10,R10:V10)</f>
        <v>12</v>
      </c>
      <c r="X10" s="245"/>
      <c r="Y10" s="245"/>
      <c r="Z10" s="239" t="s">
        <v>123</v>
      </c>
      <c r="AA10" s="232" t="s">
        <v>123</v>
      </c>
      <c r="AB10" s="232" t="s">
        <v>123</v>
      </c>
    </row>
    <row r="11" spans="1:28" x14ac:dyDescent="0.25">
      <c r="B11" s="706"/>
      <c r="C11" s="270" t="s">
        <v>194</v>
      </c>
      <c r="D11" s="271" t="s">
        <v>195</v>
      </c>
      <c r="E11" s="281"/>
      <c r="F11" s="282"/>
      <c r="G11" s="282"/>
      <c r="H11" s="273">
        <f>ROUNDUP(H6/H9,0)+1</f>
        <v>2</v>
      </c>
      <c r="I11" s="273">
        <f t="shared" ref="I11:N11" si="3">ROUNDUP(I6/I9,0)+1</f>
        <v>2</v>
      </c>
      <c r="J11" s="273">
        <f t="shared" si="3"/>
        <v>2</v>
      </c>
      <c r="K11" s="273">
        <f t="shared" si="3"/>
        <v>2</v>
      </c>
      <c r="L11" s="273">
        <f t="shared" si="3"/>
        <v>2</v>
      </c>
      <c r="M11" s="273">
        <f t="shared" si="3"/>
        <v>2</v>
      </c>
      <c r="N11" s="273">
        <f t="shared" si="3"/>
        <v>2</v>
      </c>
      <c r="O11" s="281"/>
      <c r="P11" s="282"/>
      <c r="Q11" s="282"/>
      <c r="R11" s="273">
        <f>ROUNDUP(R6/R9,0)+1</f>
        <v>2</v>
      </c>
      <c r="S11" s="273">
        <f>ROUNDUP(S6/S9,0)+1</f>
        <v>2</v>
      </c>
      <c r="T11" s="274">
        <f>ROUNDUP(T6/T9,0)+1</f>
        <v>2</v>
      </c>
      <c r="U11" s="273">
        <v>2</v>
      </c>
      <c r="V11" s="274">
        <v>2</v>
      </c>
      <c r="W11" s="243">
        <f>AVERAGE(H11:N11,R11:V11)</f>
        <v>2</v>
      </c>
      <c r="X11" s="243"/>
      <c r="Y11" s="243"/>
      <c r="Z11" s="239" t="s">
        <v>123</v>
      </c>
      <c r="AA11" s="232" t="s">
        <v>123</v>
      </c>
      <c r="AB11" s="232" t="s">
        <v>123</v>
      </c>
    </row>
    <row r="12" spans="1:28" x14ac:dyDescent="0.25">
      <c r="B12" s="707"/>
      <c r="C12" s="251" t="s">
        <v>196</v>
      </c>
      <c r="D12" s="252" t="s">
        <v>197</v>
      </c>
      <c r="E12" s="279"/>
      <c r="F12" s="280"/>
      <c r="G12" s="280"/>
      <c r="H12" s="267">
        <f t="shared" ref="H12:V12" si="4">H11*2</f>
        <v>4</v>
      </c>
      <c r="I12" s="267">
        <f t="shared" si="4"/>
        <v>4</v>
      </c>
      <c r="J12" s="267">
        <f t="shared" si="4"/>
        <v>4</v>
      </c>
      <c r="K12" s="267">
        <f t="shared" si="4"/>
        <v>4</v>
      </c>
      <c r="L12" s="267">
        <f t="shared" si="4"/>
        <v>4</v>
      </c>
      <c r="M12" s="267">
        <f t="shared" si="4"/>
        <v>4</v>
      </c>
      <c r="N12" s="268">
        <f t="shared" si="4"/>
        <v>4</v>
      </c>
      <c r="O12" s="279"/>
      <c r="P12" s="280"/>
      <c r="Q12" s="280"/>
      <c r="R12" s="267">
        <f t="shared" si="4"/>
        <v>4</v>
      </c>
      <c r="S12" s="267">
        <f t="shared" si="4"/>
        <v>4</v>
      </c>
      <c r="T12" s="268">
        <f t="shared" si="4"/>
        <v>4</v>
      </c>
      <c r="U12" s="267">
        <f t="shared" si="4"/>
        <v>4</v>
      </c>
      <c r="V12" s="268">
        <f t="shared" si="4"/>
        <v>4</v>
      </c>
      <c r="W12" s="245">
        <f>SUM(H12:N12,R12:V12)</f>
        <v>48</v>
      </c>
      <c r="X12" s="245"/>
      <c r="Y12" s="245"/>
      <c r="Z12" s="239">
        <f>W12*'Unitary agency cost'!P22</f>
        <v>45</v>
      </c>
      <c r="AA12" s="232">
        <f>W12*'Unitary agency cost'!V22</f>
        <v>52.5</v>
      </c>
      <c r="AB12" s="232">
        <f>W12*'Unitary agency cost'!AB22</f>
        <v>60</v>
      </c>
    </row>
    <row r="13" spans="1:28" x14ac:dyDescent="0.25">
      <c r="B13" s="705" t="s">
        <v>198</v>
      </c>
      <c r="C13" s="226" t="s">
        <v>199</v>
      </c>
      <c r="D13" s="238" t="s">
        <v>189</v>
      </c>
      <c r="E13" s="275"/>
      <c r="F13" s="276"/>
      <c r="G13" s="276"/>
      <c r="H13" s="223">
        <f t="shared" ref="H13:V13" si="5">60/H11</f>
        <v>30</v>
      </c>
      <c r="I13" s="223">
        <f t="shared" si="5"/>
        <v>30</v>
      </c>
      <c r="J13" s="223">
        <f t="shared" si="5"/>
        <v>30</v>
      </c>
      <c r="K13" s="223">
        <f t="shared" si="5"/>
        <v>30</v>
      </c>
      <c r="L13" s="223">
        <f t="shared" si="5"/>
        <v>30</v>
      </c>
      <c r="M13" s="223">
        <f t="shared" si="5"/>
        <v>30</v>
      </c>
      <c r="N13" s="234">
        <f t="shared" si="5"/>
        <v>30</v>
      </c>
      <c r="O13" s="275"/>
      <c r="P13" s="276"/>
      <c r="Q13" s="276"/>
      <c r="R13" s="223">
        <f t="shared" si="5"/>
        <v>30</v>
      </c>
      <c r="S13" s="223">
        <f t="shared" si="5"/>
        <v>30</v>
      </c>
      <c r="T13" s="234">
        <f t="shared" si="5"/>
        <v>30</v>
      </c>
      <c r="U13" s="223">
        <f t="shared" si="5"/>
        <v>30</v>
      </c>
      <c r="V13" s="234">
        <f t="shared" si="5"/>
        <v>30</v>
      </c>
      <c r="W13" s="243">
        <f>AVERAGE(H13:N13,R13:V13)</f>
        <v>30</v>
      </c>
      <c r="Y13" s="243"/>
      <c r="Z13" s="239" t="s">
        <v>123</v>
      </c>
      <c r="AA13" s="232" t="s">
        <v>123</v>
      </c>
      <c r="AB13" s="232" t="s">
        <v>123</v>
      </c>
    </row>
    <row r="14" spans="1:28" x14ac:dyDescent="0.25">
      <c r="B14" s="706"/>
      <c r="C14" s="226" t="s">
        <v>200</v>
      </c>
      <c r="D14" s="238" t="s">
        <v>201</v>
      </c>
      <c r="E14" s="275"/>
      <c r="F14" s="276"/>
      <c r="G14" s="276"/>
      <c r="H14" s="223">
        <f t="shared" ref="H14:V14" si="6">ROUNDUP(H8*H11/60,0)</f>
        <v>2</v>
      </c>
      <c r="I14" s="223">
        <f t="shared" si="6"/>
        <v>2</v>
      </c>
      <c r="J14" s="223">
        <f t="shared" si="6"/>
        <v>2</v>
      </c>
      <c r="K14" s="223">
        <f t="shared" si="6"/>
        <v>2</v>
      </c>
      <c r="L14" s="223">
        <f t="shared" si="6"/>
        <v>2</v>
      </c>
      <c r="M14" s="223">
        <f t="shared" si="6"/>
        <v>2</v>
      </c>
      <c r="N14" s="234">
        <f t="shared" si="6"/>
        <v>2</v>
      </c>
      <c r="O14" s="275"/>
      <c r="P14" s="276"/>
      <c r="Q14" s="276"/>
      <c r="R14" s="223">
        <f t="shared" si="6"/>
        <v>2</v>
      </c>
      <c r="S14" s="223">
        <f t="shared" si="6"/>
        <v>2</v>
      </c>
      <c r="T14" s="234">
        <f t="shared" si="6"/>
        <v>2</v>
      </c>
      <c r="U14" s="223">
        <f t="shared" si="6"/>
        <v>2</v>
      </c>
      <c r="V14" s="234">
        <f t="shared" si="6"/>
        <v>2</v>
      </c>
      <c r="W14" s="243">
        <f>MAX(H14:N14,R14:V14)</f>
        <v>2</v>
      </c>
      <c r="X14" s="243"/>
      <c r="Y14" s="243"/>
      <c r="Z14" s="239">
        <f>W14*('Unitary agency cost'!P13-'Unitary agency cost'!P12)</f>
        <v>91.02030441400305</v>
      </c>
      <c r="AA14" s="232">
        <f>W14*('Unitary agency cost'!V13-'Unitary agency cost'!V12)</f>
        <v>98.78230441400305</v>
      </c>
      <c r="AB14" s="232">
        <f>W14*('Unitary agency cost'!AB13-'Unitary agency cost'!AB12)</f>
        <v>106.54430441400305</v>
      </c>
    </row>
    <row r="15" spans="1:28" x14ac:dyDescent="0.25">
      <c r="B15" s="706"/>
      <c r="C15" s="226" t="s">
        <v>202</v>
      </c>
      <c r="D15" s="238" t="s">
        <v>46</v>
      </c>
      <c r="E15" s="275"/>
      <c r="F15" s="276"/>
      <c r="G15" s="276"/>
      <c r="H15" s="223">
        <f t="shared" ref="H15:V15" si="7">H7*H12</f>
        <v>50.4</v>
      </c>
      <c r="I15" s="223">
        <f t="shared" si="7"/>
        <v>50.4</v>
      </c>
      <c r="J15" s="223">
        <f t="shared" si="7"/>
        <v>50.4</v>
      </c>
      <c r="K15" s="223">
        <f t="shared" si="7"/>
        <v>50.4</v>
      </c>
      <c r="L15" s="223">
        <f t="shared" si="7"/>
        <v>50.4</v>
      </c>
      <c r="M15" s="223">
        <f t="shared" si="7"/>
        <v>50.4</v>
      </c>
      <c r="N15" s="234">
        <f t="shared" si="7"/>
        <v>50.4</v>
      </c>
      <c r="O15" s="275"/>
      <c r="P15" s="276"/>
      <c r="Q15" s="276"/>
      <c r="R15" s="223">
        <f t="shared" si="7"/>
        <v>50.4</v>
      </c>
      <c r="S15" s="223">
        <f t="shared" si="7"/>
        <v>50.4</v>
      </c>
      <c r="T15" s="234">
        <f t="shared" si="7"/>
        <v>50.4</v>
      </c>
      <c r="U15" s="223">
        <f t="shared" si="7"/>
        <v>50.4</v>
      </c>
      <c r="V15" s="234">
        <f t="shared" si="7"/>
        <v>50.4</v>
      </c>
      <c r="W15" s="243">
        <f>SUM(H15:N15,R15:V15)</f>
        <v>604.79999999999984</v>
      </c>
      <c r="X15" s="243"/>
      <c r="Y15" s="243"/>
      <c r="Z15" s="239">
        <f>W15*'Unitary agency cost'!P18</f>
        <v>203.50979999999996</v>
      </c>
      <c r="AA15" s="232">
        <f>W15*'Unitary agency cost'!V18</f>
        <v>203.50979999999996</v>
      </c>
      <c r="AB15" s="232">
        <f>W15*'Unitary agency cost'!AB18</f>
        <v>203.50979999999996</v>
      </c>
    </row>
    <row r="16" spans="1:28" x14ac:dyDescent="0.25">
      <c r="B16" s="706"/>
      <c r="C16" s="226" t="s">
        <v>203</v>
      </c>
      <c r="D16" s="238" t="s">
        <v>47</v>
      </c>
      <c r="E16" s="275"/>
      <c r="F16" s="276"/>
      <c r="G16" s="276"/>
      <c r="H16" s="223">
        <f t="shared" ref="H16:V16" si="8">H8/2*H12/60</f>
        <v>1.575</v>
      </c>
      <c r="I16" s="223">
        <f t="shared" si="8"/>
        <v>1.575</v>
      </c>
      <c r="J16" s="223">
        <f t="shared" si="8"/>
        <v>1.575</v>
      </c>
      <c r="K16" s="223">
        <f t="shared" si="8"/>
        <v>1.575</v>
      </c>
      <c r="L16" s="223">
        <f t="shared" si="8"/>
        <v>1.575</v>
      </c>
      <c r="M16" s="223">
        <f t="shared" si="8"/>
        <v>1.575</v>
      </c>
      <c r="N16" s="234">
        <f t="shared" si="8"/>
        <v>1.575</v>
      </c>
      <c r="O16" s="275"/>
      <c r="P16" s="276"/>
      <c r="Q16" s="276"/>
      <c r="R16" s="223">
        <f t="shared" si="8"/>
        <v>1.575</v>
      </c>
      <c r="S16" s="223">
        <f t="shared" si="8"/>
        <v>1.575</v>
      </c>
      <c r="T16" s="234">
        <f t="shared" si="8"/>
        <v>1.575</v>
      </c>
      <c r="U16" s="223">
        <f t="shared" si="8"/>
        <v>1.575</v>
      </c>
      <c r="V16" s="234">
        <f t="shared" si="8"/>
        <v>1.575</v>
      </c>
      <c r="W16" s="243">
        <f>SUM(H16:N16,R16:V16)</f>
        <v>18.899999999999995</v>
      </c>
      <c r="X16" s="243"/>
      <c r="Y16" s="243"/>
      <c r="Z16" s="239"/>
      <c r="AA16" s="232"/>
      <c r="AB16" s="232"/>
    </row>
    <row r="17" spans="2:28" x14ac:dyDescent="0.25">
      <c r="B17" s="707"/>
      <c r="C17" s="226" t="s">
        <v>204</v>
      </c>
      <c r="D17" s="238" t="s">
        <v>54</v>
      </c>
      <c r="E17" s="283"/>
      <c r="F17" s="284"/>
      <c r="G17" s="284"/>
      <c r="H17" s="263"/>
      <c r="I17" s="263"/>
      <c r="J17" s="263"/>
      <c r="K17" s="263"/>
      <c r="L17" s="263"/>
      <c r="M17" s="263"/>
      <c r="N17" s="264"/>
      <c r="O17" s="283"/>
      <c r="P17" s="284"/>
      <c r="Q17" s="284"/>
      <c r="R17" s="263"/>
      <c r="S17" s="263"/>
      <c r="T17" s="264"/>
      <c r="U17" s="263"/>
      <c r="V17" s="264"/>
      <c r="W17" s="246" t="s">
        <v>123</v>
      </c>
      <c r="X17" s="246"/>
      <c r="Y17" s="246"/>
      <c r="Z17" s="240" t="s">
        <v>123</v>
      </c>
      <c r="AA17" s="233" t="s">
        <v>123</v>
      </c>
      <c r="AB17" s="233" t="s">
        <v>123</v>
      </c>
    </row>
    <row r="18" spans="2:28" x14ac:dyDescent="0.25">
      <c r="B18" s="269" t="s">
        <v>213</v>
      </c>
      <c r="C18" s="236" t="s">
        <v>214</v>
      </c>
      <c r="D18" s="237" t="s">
        <v>191</v>
      </c>
      <c r="E18" s="285"/>
      <c r="F18" s="286"/>
      <c r="G18" s="286"/>
      <c r="H18" s="249">
        <f t="shared" ref="H18:T18" si="9">H6/H11</f>
        <v>2.6507250000000004</v>
      </c>
      <c r="I18" s="249">
        <f t="shared" si="9"/>
        <v>2.6507250000000004</v>
      </c>
      <c r="J18" s="249">
        <f t="shared" si="9"/>
        <v>2.6507250000000004</v>
      </c>
      <c r="K18" s="249">
        <f t="shared" si="9"/>
        <v>2.6507250000000004</v>
      </c>
      <c r="L18" s="249">
        <f t="shared" si="9"/>
        <v>2.6507250000000004</v>
      </c>
      <c r="M18" s="249">
        <f t="shared" si="9"/>
        <v>2.6507250000000004</v>
      </c>
      <c r="N18" s="250">
        <f t="shared" si="9"/>
        <v>2.6507250000000004</v>
      </c>
      <c r="O18" s="285"/>
      <c r="P18" s="286"/>
      <c r="Q18" s="286"/>
      <c r="R18" s="249">
        <f t="shared" si="9"/>
        <v>2.0616750000000001</v>
      </c>
      <c r="S18" s="249">
        <f t="shared" si="9"/>
        <v>2.0616750000000001</v>
      </c>
      <c r="T18" s="250">
        <f t="shared" si="9"/>
        <v>2.0616750000000001</v>
      </c>
      <c r="U18" s="249"/>
      <c r="V18" s="250"/>
      <c r="W18" s="247">
        <f>AVERAGE(H18:N18,R18:V18)</f>
        <v>2.4740100000000007</v>
      </c>
      <c r="X18" s="298"/>
      <c r="Y18" s="247"/>
      <c r="Z18" s="239" t="s">
        <v>123</v>
      </c>
      <c r="AA18" s="232" t="s">
        <v>123</v>
      </c>
      <c r="AB18" s="232" t="s">
        <v>123</v>
      </c>
    </row>
    <row r="19" spans="2:28" x14ac:dyDescent="0.25">
      <c r="Z19" s="253">
        <f>SUM(Z12:Z17)</f>
        <v>339.53010441400301</v>
      </c>
      <c r="AA19" s="254">
        <f>SUM(AA12:AA17)</f>
        <v>354.79210441400301</v>
      </c>
      <c r="AB19" s="254">
        <f>SUM(AB12:AB17)</f>
        <v>370.05410441400301</v>
      </c>
    </row>
    <row r="20" spans="2:28" x14ac:dyDescent="0.25">
      <c r="B20" s="708" t="s">
        <v>339</v>
      </c>
      <c r="C20" s="709"/>
      <c r="D20" s="710"/>
      <c r="E20" s="697" t="s">
        <v>157</v>
      </c>
      <c r="F20" s="699"/>
      <c r="G20" s="699"/>
      <c r="H20" s="699"/>
      <c r="I20" s="699"/>
      <c r="J20" s="699"/>
      <c r="K20" s="699"/>
      <c r="L20" s="699"/>
      <c r="M20" s="699"/>
      <c r="N20" s="698"/>
      <c r="O20" s="697" t="s">
        <v>158</v>
      </c>
      <c r="P20" s="699"/>
      <c r="Q20" s="699"/>
      <c r="R20" s="699"/>
      <c r="S20" s="699"/>
      <c r="T20" s="698"/>
      <c r="U20" s="697" t="s">
        <v>159</v>
      </c>
      <c r="V20" s="698"/>
      <c r="W20" s="702" t="s">
        <v>205</v>
      </c>
      <c r="X20" s="702" t="s">
        <v>160</v>
      </c>
      <c r="Y20" s="702" t="s">
        <v>206</v>
      </c>
      <c r="Z20" s="717" t="s">
        <v>207</v>
      </c>
      <c r="AA20" s="718"/>
      <c r="AB20" s="719"/>
    </row>
    <row r="21" spans="2:28" x14ac:dyDescent="0.25">
      <c r="B21" s="711"/>
      <c r="C21" s="712"/>
      <c r="D21" s="713"/>
      <c r="E21" s="255">
        <v>1</v>
      </c>
      <c r="F21" s="255">
        <v>2</v>
      </c>
      <c r="G21" s="255">
        <v>3</v>
      </c>
      <c r="H21" s="257">
        <v>4</v>
      </c>
      <c r="I21" s="257">
        <v>5</v>
      </c>
      <c r="J21" s="257">
        <v>6</v>
      </c>
      <c r="K21" s="257">
        <v>7</v>
      </c>
      <c r="L21" s="257">
        <v>8</v>
      </c>
      <c r="M21" s="257">
        <v>9</v>
      </c>
      <c r="N21" s="257">
        <v>10</v>
      </c>
      <c r="O21" s="255">
        <v>11</v>
      </c>
      <c r="P21" s="255">
        <v>12</v>
      </c>
      <c r="Q21" s="255">
        <v>13</v>
      </c>
      <c r="R21" s="257">
        <v>14</v>
      </c>
      <c r="S21" s="257">
        <v>15</v>
      </c>
      <c r="T21" s="259">
        <v>16</v>
      </c>
      <c r="U21" s="301">
        <v>17</v>
      </c>
      <c r="V21" s="301">
        <v>18</v>
      </c>
      <c r="W21" s="703"/>
      <c r="X21" s="703"/>
      <c r="Y21" s="703"/>
      <c r="Z21" s="720"/>
      <c r="AA21" s="721"/>
      <c r="AB21" s="722"/>
    </row>
    <row r="22" spans="2:28" x14ac:dyDescent="0.25">
      <c r="B22" s="714"/>
      <c r="C22" s="715"/>
      <c r="D22" s="716"/>
      <c r="E22" s="256" t="s">
        <v>163</v>
      </c>
      <c r="F22" s="256" t="s">
        <v>164</v>
      </c>
      <c r="G22" s="256" t="s">
        <v>165</v>
      </c>
      <c r="H22" s="258" t="s">
        <v>166</v>
      </c>
      <c r="I22" s="258" t="s">
        <v>167</v>
      </c>
      <c r="J22" s="258" t="s">
        <v>168</v>
      </c>
      <c r="K22" s="258" t="s">
        <v>169</v>
      </c>
      <c r="L22" s="258" t="s">
        <v>170</v>
      </c>
      <c r="M22" s="258" t="s">
        <v>171</v>
      </c>
      <c r="N22" s="258" t="s">
        <v>172</v>
      </c>
      <c r="O22" s="256" t="s">
        <v>173</v>
      </c>
      <c r="P22" s="256" t="s">
        <v>174</v>
      </c>
      <c r="Q22" s="256" t="s">
        <v>175</v>
      </c>
      <c r="R22" s="258" t="s">
        <v>176</v>
      </c>
      <c r="S22" s="258" t="s">
        <v>177</v>
      </c>
      <c r="T22" s="260" t="s">
        <v>178</v>
      </c>
      <c r="U22" s="302" t="s">
        <v>179</v>
      </c>
      <c r="V22" s="302" t="s">
        <v>180</v>
      </c>
      <c r="W22" s="704"/>
      <c r="X22" s="704"/>
      <c r="Y22" s="704"/>
      <c r="Z22" s="229" t="s">
        <v>75</v>
      </c>
      <c r="AA22" s="229" t="s">
        <v>215</v>
      </c>
      <c r="AB22" s="229" t="s">
        <v>79</v>
      </c>
    </row>
    <row r="23" spans="2:28" x14ac:dyDescent="0.25">
      <c r="B23" s="705" t="s">
        <v>181</v>
      </c>
      <c r="C23" s="225" t="s">
        <v>182</v>
      </c>
      <c r="D23" s="287" t="s">
        <v>183</v>
      </c>
      <c r="E23" s="288" t="s">
        <v>123</v>
      </c>
      <c r="F23" s="289" t="s">
        <v>123</v>
      </c>
      <c r="G23" s="289" t="s">
        <v>123</v>
      </c>
      <c r="H23" s="289"/>
      <c r="I23" s="289"/>
      <c r="J23" s="289"/>
      <c r="K23" s="289"/>
      <c r="L23" s="289"/>
      <c r="M23" s="289"/>
      <c r="N23" s="290"/>
      <c r="O23" s="288" t="s">
        <v>123</v>
      </c>
      <c r="P23" s="289" t="s">
        <v>123</v>
      </c>
      <c r="Q23" s="289" t="s">
        <v>123</v>
      </c>
      <c r="R23" s="289"/>
      <c r="S23" s="289"/>
      <c r="T23" s="290"/>
      <c r="U23" s="289"/>
      <c r="V23" s="290"/>
      <c r="W23" s="291" t="s">
        <v>123</v>
      </c>
      <c r="X23" s="296" t="str">
        <f>W23</f>
        <v>NA</v>
      </c>
      <c r="Y23" s="296" t="str">
        <f>W23</f>
        <v>NA</v>
      </c>
      <c r="Z23" s="244" t="s">
        <v>123</v>
      </c>
      <c r="AA23" s="231" t="s">
        <v>123</v>
      </c>
      <c r="AB23" s="231" t="s">
        <v>123</v>
      </c>
    </row>
    <row r="24" spans="2:28" x14ac:dyDescent="0.25">
      <c r="B24" s="706"/>
      <c r="C24" s="225" t="s">
        <v>184</v>
      </c>
      <c r="D24" s="225" t="s">
        <v>185</v>
      </c>
      <c r="E24" s="224" t="s">
        <v>123</v>
      </c>
      <c r="F24" s="186" t="s">
        <v>123</v>
      </c>
      <c r="G24" s="186" t="s">
        <v>123</v>
      </c>
      <c r="H24" s="186"/>
      <c r="I24" s="186"/>
      <c r="J24" s="186"/>
      <c r="K24" s="186"/>
      <c r="L24" s="186"/>
      <c r="M24" s="186"/>
      <c r="N24" s="235"/>
      <c r="O24" s="224" t="s">
        <v>123</v>
      </c>
      <c r="P24" s="186" t="s">
        <v>123</v>
      </c>
      <c r="Q24" s="186" t="s">
        <v>123</v>
      </c>
      <c r="R24" s="186"/>
      <c r="S24" s="186"/>
      <c r="T24" s="235"/>
      <c r="U24" s="186"/>
      <c r="V24" s="235"/>
      <c r="W24" s="292" t="s">
        <v>123</v>
      </c>
      <c r="X24" s="245" t="str">
        <f>W24</f>
        <v>NA</v>
      </c>
      <c r="Y24" s="245" t="str">
        <f>W24</f>
        <v>NA</v>
      </c>
      <c r="Z24" s="239" t="s">
        <v>123</v>
      </c>
      <c r="AA24" s="232" t="s">
        <v>123</v>
      </c>
      <c r="AB24" s="232" t="s">
        <v>123</v>
      </c>
    </row>
    <row r="25" spans="2:28" x14ac:dyDescent="0.25">
      <c r="B25" s="706"/>
      <c r="C25" s="225" t="s">
        <v>186</v>
      </c>
      <c r="D25" s="287" t="s">
        <v>187</v>
      </c>
      <c r="E25" s="222">
        <v>7.5</v>
      </c>
      <c r="F25" s="223">
        <v>7.5</v>
      </c>
      <c r="G25" s="223">
        <v>7.5</v>
      </c>
      <c r="H25" s="186"/>
      <c r="I25" s="186"/>
      <c r="J25" s="186"/>
      <c r="K25" s="186"/>
      <c r="L25" s="186"/>
      <c r="M25" s="186"/>
      <c r="N25" s="235"/>
      <c r="O25" s="222">
        <v>7.5</v>
      </c>
      <c r="P25" s="223">
        <v>7.5</v>
      </c>
      <c r="Q25" s="223">
        <v>7.5</v>
      </c>
      <c r="R25" s="186"/>
      <c r="S25" s="186"/>
      <c r="T25" s="235"/>
      <c r="U25" s="186"/>
      <c r="V25" s="235"/>
      <c r="W25" s="292">
        <f>AVERAGE(E25:G25,O25:Q25)</f>
        <v>7.5</v>
      </c>
      <c r="X25" s="245">
        <f>W25</f>
        <v>7.5</v>
      </c>
      <c r="Y25" s="245">
        <f>X25</f>
        <v>7.5</v>
      </c>
      <c r="Z25" s="239" t="s">
        <v>123</v>
      </c>
      <c r="AA25" s="232" t="s">
        <v>123</v>
      </c>
      <c r="AB25" s="232" t="s">
        <v>123</v>
      </c>
    </row>
    <row r="26" spans="2:28" x14ac:dyDescent="0.25">
      <c r="B26" s="706"/>
      <c r="C26" s="225" t="s">
        <v>188</v>
      </c>
      <c r="D26" s="226" t="s">
        <v>189</v>
      </c>
      <c r="E26" s="222">
        <v>21</v>
      </c>
      <c r="F26" s="223">
        <v>21</v>
      </c>
      <c r="G26" s="223">
        <v>21</v>
      </c>
      <c r="H26" s="186"/>
      <c r="I26" s="186"/>
      <c r="J26" s="186"/>
      <c r="K26" s="186"/>
      <c r="L26" s="186"/>
      <c r="M26" s="186"/>
      <c r="N26" s="235"/>
      <c r="O26" s="222">
        <v>21</v>
      </c>
      <c r="P26" s="223">
        <v>21</v>
      </c>
      <c r="Q26" s="223">
        <v>21</v>
      </c>
      <c r="R26" s="186"/>
      <c r="S26" s="186"/>
      <c r="T26" s="235"/>
      <c r="U26" s="186"/>
      <c r="V26" s="235"/>
      <c r="W26" s="292">
        <f>AVERAGE(E26:G26,O26:Q26)</f>
        <v>21</v>
      </c>
      <c r="X26" s="245">
        <f>W26</f>
        <v>21</v>
      </c>
      <c r="Y26" s="245">
        <f>W26:W27</f>
        <v>21</v>
      </c>
      <c r="Z26" s="239" t="s">
        <v>123</v>
      </c>
      <c r="AA26" s="232" t="s">
        <v>123</v>
      </c>
      <c r="AB26" s="232" t="s">
        <v>123</v>
      </c>
    </row>
    <row r="27" spans="2:28" x14ac:dyDescent="0.25">
      <c r="B27" s="707"/>
      <c r="C27" s="226" t="s">
        <v>190</v>
      </c>
      <c r="D27" s="226" t="s">
        <v>191</v>
      </c>
      <c r="E27" s="224">
        <v>50</v>
      </c>
      <c r="F27" s="186">
        <v>50</v>
      </c>
      <c r="G27" s="186">
        <v>50</v>
      </c>
      <c r="H27" s="186"/>
      <c r="I27" s="186"/>
      <c r="J27" s="186"/>
      <c r="K27" s="186"/>
      <c r="L27" s="186"/>
      <c r="M27" s="186"/>
      <c r="N27" s="235"/>
      <c r="O27" s="224">
        <v>50</v>
      </c>
      <c r="P27" s="186">
        <v>50</v>
      </c>
      <c r="Q27" s="186">
        <v>50</v>
      </c>
      <c r="R27" s="186"/>
      <c r="S27" s="186"/>
      <c r="T27" s="235"/>
      <c r="U27" s="186"/>
      <c r="V27" s="235"/>
      <c r="W27" s="292">
        <f>AVERAGE(E27:G27,O27:Q27)</f>
        <v>50</v>
      </c>
      <c r="X27" s="245">
        <v>50</v>
      </c>
      <c r="Y27" s="245">
        <v>20</v>
      </c>
      <c r="Z27" s="239" t="s">
        <v>123</v>
      </c>
      <c r="AA27" s="232" t="s">
        <v>123</v>
      </c>
      <c r="AB27" s="232" t="s">
        <v>123</v>
      </c>
    </row>
    <row r="28" spans="2:28" x14ac:dyDescent="0.25">
      <c r="B28" s="705" t="s">
        <v>192</v>
      </c>
      <c r="C28" s="251" t="s">
        <v>1</v>
      </c>
      <c r="D28" s="251" t="s">
        <v>193</v>
      </c>
      <c r="E28" s="266">
        <v>1</v>
      </c>
      <c r="F28" s="267">
        <v>1</v>
      </c>
      <c r="G28" s="267">
        <v>1</v>
      </c>
      <c r="H28" s="267"/>
      <c r="I28" s="267"/>
      <c r="J28" s="267"/>
      <c r="K28" s="267"/>
      <c r="L28" s="267"/>
      <c r="M28" s="267"/>
      <c r="N28" s="268"/>
      <c r="O28" s="266">
        <v>1</v>
      </c>
      <c r="P28" s="267">
        <v>1</v>
      </c>
      <c r="Q28" s="267">
        <v>1</v>
      </c>
      <c r="R28" s="267"/>
      <c r="S28" s="267"/>
      <c r="T28" s="268"/>
      <c r="U28" s="267"/>
      <c r="V28" s="268"/>
      <c r="W28" s="292">
        <f>SUM(E28:G28,O28:Q28)</f>
        <v>6</v>
      </c>
      <c r="X28" s="245">
        <f>W28</f>
        <v>6</v>
      </c>
      <c r="Y28" s="245">
        <f>W28</f>
        <v>6</v>
      </c>
      <c r="Z28" s="239" t="s">
        <v>123</v>
      </c>
      <c r="AA28" s="232" t="s">
        <v>123</v>
      </c>
      <c r="AB28" s="232" t="s">
        <v>123</v>
      </c>
    </row>
    <row r="29" spans="2:28" x14ac:dyDescent="0.25">
      <c r="B29" s="706"/>
      <c r="C29" s="270" t="s">
        <v>194</v>
      </c>
      <c r="D29" s="270" t="s">
        <v>195</v>
      </c>
      <c r="E29" s="272">
        <v>3</v>
      </c>
      <c r="F29" s="273">
        <v>4</v>
      </c>
      <c r="G29" s="273">
        <v>4</v>
      </c>
      <c r="H29" s="273"/>
      <c r="I29" s="273"/>
      <c r="J29" s="273"/>
      <c r="K29" s="273"/>
      <c r="L29" s="273"/>
      <c r="M29" s="273"/>
      <c r="N29" s="274"/>
      <c r="O29" s="272">
        <v>3</v>
      </c>
      <c r="P29" s="273">
        <v>4</v>
      </c>
      <c r="Q29" s="273">
        <v>4</v>
      </c>
      <c r="R29" s="273"/>
      <c r="S29" s="273"/>
      <c r="T29" s="274"/>
      <c r="U29" s="273"/>
      <c r="V29" s="274"/>
      <c r="W29" s="292">
        <f>AVERAGE(E29:G29,O29:Q29)</f>
        <v>3.6666666666666665</v>
      </c>
      <c r="X29" s="245">
        <f>W29</f>
        <v>3.6666666666666665</v>
      </c>
      <c r="Y29" s="245">
        <v>0</v>
      </c>
      <c r="Z29" s="239" t="s">
        <v>123</v>
      </c>
      <c r="AA29" s="232" t="s">
        <v>123</v>
      </c>
      <c r="AB29" s="232" t="s">
        <v>123</v>
      </c>
    </row>
    <row r="30" spans="2:28" x14ac:dyDescent="0.25">
      <c r="B30" s="707"/>
      <c r="C30" s="251" t="s">
        <v>196</v>
      </c>
      <c r="D30" s="251" t="s">
        <v>197</v>
      </c>
      <c r="E30" s="266">
        <f t="shared" ref="E30:G30" si="10">E29*2</f>
        <v>6</v>
      </c>
      <c r="F30" s="267">
        <f t="shared" si="10"/>
        <v>8</v>
      </c>
      <c r="G30" s="267">
        <f t="shared" si="10"/>
        <v>8</v>
      </c>
      <c r="H30" s="267"/>
      <c r="I30" s="267"/>
      <c r="J30" s="267"/>
      <c r="K30" s="267"/>
      <c r="L30" s="267"/>
      <c r="M30" s="267"/>
      <c r="N30" s="268"/>
      <c r="O30" s="266">
        <f t="shared" ref="O30:Q30" si="11">O29*2</f>
        <v>6</v>
      </c>
      <c r="P30" s="267">
        <f t="shared" si="11"/>
        <v>8</v>
      </c>
      <c r="Q30" s="267">
        <f t="shared" si="11"/>
        <v>8</v>
      </c>
      <c r="R30" s="267"/>
      <c r="S30" s="267"/>
      <c r="T30" s="268"/>
      <c r="U30" s="267"/>
      <c r="V30" s="268"/>
      <c r="W30" s="292">
        <f>SUM(E30:G30,O30:Q30)</f>
        <v>44</v>
      </c>
      <c r="X30" s="245">
        <f>W30*1/4</f>
        <v>11</v>
      </c>
      <c r="Y30" s="245">
        <f>W30-X30</f>
        <v>33</v>
      </c>
      <c r="Z30" s="239" t="s">
        <v>123</v>
      </c>
      <c r="AA30" s="232" t="s">
        <v>123</v>
      </c>
      <c r="AB30" s="232" t="s">
        <v>123</v>
      </c>
    </row>
    <row r="31" spans="2:28" x14ac:dyDescent="0.25">
      <c r="B31" s="705" t="s">
        <v>198</v>
      </c>
      <c r="C31" s="226" t="s">
        <v>199</v>
      </c>
      <c r="D31" s="226" t="s">
        <v>189</v>
      </c>
      <c r="E31" s="222">
        <f t="shared" ref="E31:F31" si="12">60/E29</f>
        <v>20</v>
      </c>
      <c r="F31" s="223">
        <f t="shared" si="12"/>
        <v>15</v>
      </c>
      <c r="G31" s="223">
        <f t="shared" ref="G31" si="13">60/G29</f>
        <v>15</v>
      </c>
      <c r="H31" s="186"/>
      <c r="I31" s="186"/>
      <c r="J31" s="186"/>
      <c r="K31" s="186"/>
      <c r="L31" s="186"/>
      <c r="M31" s="186"/>
      <c r="N31" s="235"/>
      <c r="O31" s="222">
        <f t="shared" ref="O31:Q31" si="14">60/O29</f>
        <v>20</v>
      </c>
      <c r="P31" s="223">
        <f t="shared" si="14"/>
        <v>15</v>
      </c>
      <c r="Q31" s="223">
        <f t="shared" si="14"/>
        <v>15</v>
      </c>
      <c r="R31" s="186"/>
      <c r="S31" s="186"/>
      <c r="T31" s="235"/>
      <c r="U31" s="186"/>
      <c r="V31" s="235"/>
      <c r="W31" s="227">
        <f>AVERAGE(E31:G31,O31:Q31)</f>
        <v>16.666666666666668</v>
      </c>
      <c r="X31" s="227">
        <f>(X28*60)/(X30/2)</f>
        <v>65.454545454545453</v>
      </c>
      <c r="Y31" s="227">
        <f>(Y28*60)/(Y30/2)</f>
        <v>21.818181818181817</v>
      </c>
      <c r="Z31" s="239" t="s">
        <v>123</v>
      </c>
      <c r="AA31" s="232" t="s">
        <v>123</v>
      </c>
      <c r="AB31" s="232" t="s">
        <v>123</v>
      </c>
    </row>
    <row r="32" spans="2:28" x14ac:dyDescent="0.25">
      <c r="B32" s="706"/>
      <c r="C32" s="226" t="s">
        <v>200</v>
      </c>
      <c r="D32" s="226" t="s">
        <v>201</v>
      </c>
      <c r="E32" s="222">
        <f>ROUNDUP(E26*E29/60,0)</f>
        <v>2</v>
      </c>
      <c r="F32" s="223">
        <f t="shared" ref="F32" si="15">ROUNDUP(F26*F29/60,0)</f>
        <v>2</v>
      </c>
      <c r="G32" s="223">
        <f t="shared" ref="G32" si="16">ROUNDUP(G26*G29/60,0)</f>
        <v>2</v>
      </c>
      <c r="H32" s="186"/>
      <c r="I32" s="186"/>
      <c r="J32" s="186"/>
      <c r="K32" s="186"/>
      <c r="L32" s="186"/>
      <c r="M32" s="186"/>
      <c r="N32" s="235"/>
      <c r="O32" s="222">
        <f t="shared" ref="O32:Q32" si="17">ROUNDUP(O26*O29/60,0)</f>
        <v>2</v>
      </c>
      <c r="P32" s="223">
        <f t="shared" si="17"/>
        <v>2</v>
      </c>
      <c r="Q32" s="223">
        <f t="shared" si="17"/>
        <v>2</v>
      </c>
      <c r="R32" s="186"/>
      <c r="S32" s="186"/>
      <c r="T32" s="235"/>
      <c r="U32" s="186"/>
      <c r="V32" s="235"/>
      <c r="W32" s="227">
        <f>MAX(E32:G32,O32:Q32)</f>
        <v>2</v>
      </c>
      <c r="X32" s="245">
        <v>2</v>
      </c>
      <c r="Y32" s="245">
        <v>0</v>
      </c>
      <c r="Z32" s="239">
        <f>(X32*'Unitary agency cost'!L13)+(Y32*'Unitary agency cost'!N13)</f>
        <v>220.51</v>
      </c>
      <c r="AA32" s="239">
        <f>(X32*'Unitary agency cost'!R13)+(Y32*'Unitary agency cost'!T13)</f>
        <v>240.26600000000002</v>
      </c>
      <c r="AB32" s="239">
        <f>(X32*'Unitary agency cost'!X13)+(Y32*'Unitary agency cost'!Z13)</f>
        <v>260.02199999999999</v>
      </c>
    </row>
    <row r="33" spans="2:28" x14ac:dyDescent="0.25">
      <c r="B33" s="706"/>
      <c r="C33" s="226" t="s">
        <v>202</v>
      </c>
      <c r="D33" s="226" t="s">
        <v>46</v>
      </c>
      <c r="E33" s="222">
        <f t="shared" ref="E33:F33" si="18">E25*E30</f>
        <v>45</v>
      </c>
      <c r="F33" s="223">
        <f t="shared" si="18"/>
        <v>60</v>
      </c>
      <c r="G33" s="223">
        <f t="shared" ref="G33" si="19">G25*G30</f>
        <v>60</v>
      </c>
      <c r="H33" s="186"/>
      <c r="I33" s="186"/>
      <c r="J33" s="186"/>
      <c r="K33" s="186"/>
      <c r="L33" s="186"/>
      <c r="M33" s="186"/>
      <c r="N33" s="235"/>
      <c r="O33" s="222">
        <f t="shared" ref="O33:Q33" si="20">O25*O30</f>
        <v>45</v>
      </c>
      <c r="P33" s="223">
        <f t="shared" si="20"/>
        <v>60</v>
      </c>
      <c r="Q33" s="223">
        <f t="shared" si="20"/>
        <v>60</v>
      </c>
      <c r="R33" s="186"/>
      <c r="S33" s="186"/>
      <c r="T33" s="235"/>
      <c r="U33" s="186"/>
      <c r="V33" s="235"/>
      <c r="W33" s="292">
        <f>SUM(E33:G33,O33:Q33)</f>
        <v>330</v>
      </c>
      <c r="X33" s="245">
        <f>W33/4</f>
        <v>82.5</v>
      </c>
      <c r="Y33" s="245">
        <f>W33-X33</f>
        <v>247.5</v>
      </c>
      <c r="Z33" s="239">
        <f>(X33*'Unitary agency cost'!L18)+(Y33*'Unitary agency cost'!N18)</f>
        <v>214.08749999999998</v>
      </c>
      <c r="AA33" s="232">
        <f>(X33*'Unitary agency cost'!R18)+(Y33*'Unitary agency cost'!T18)</f>
        <v>216.5625</v>
      </c>
      <c r="AB33" s="232">
        <f>(X33*'Unitary agency cost'!X18)+(Y33*'Unitary agency cost'!Z18)</f>
        <v>219.03749999999999</v>
      </c>
    </row>
    <row r="34" spans="2:28" x14ac:dyDescent="0.25">
      <c r="B34" s="706"/>
      <c r="C34" s="226" t="s">
        <v>203</v>
      </c>
      <c r="D34" s="226" t="s">
        <v>47</v>
      </c>
      <c r="E34" s="222">
        <f t="shared" ref="E34:F34" si="21">E26/2*E30/60</f>
        <v>1.05</v>
      </c>
      <c r="F34" s="223">
        <f t="shared" si="21"/>
        <v>1.4</v>
      </c>
      <c r="G34" s="223">
        <f t="shared" ref="G34" si="22">G26/2*G30/60</f>
        <v>1.4</v>
      </c>
      <c r="H34" s="186"/>
      <c r="I34" s="186"/>
      <c r="J34" s="186"/>
      <c r="K34" s="186"/>
      <c r="L34" s="186"/>
      <c r="M34" s="186"/>
      <c r="N34" s="235"/>
      <c r="O34" s="222">
        <f t="shared" ref="O34:Q34" si="23">O26/2*O30/60</f>
        <v>1.05</v>
      </c>
      <c r="P34" s="223">
        <f t="shared" si="23"/>
        <v>1.4</v>
      </c>
      <c r="Q34" s="223">
        <f t="shared" si="23"/>
        <v>1.4</v>
      </c>
      <c r="R34" s="186"/>
      <c r="S34" s="186"/>
      <c r="T34" s="235"/>
      <c r="U34" s="186"/>
      <c r="V34" s="235"/>
      <c r="W34" s="227">
        <f>SUM(E34:G34,O34:Q34)</f>
        <v>7.7000000000000011</v>
      </c>
      <c r="X34" s="245">
        <f>W34/4</f>
        <v>1.9250000000000003</v>
      </c>
      <c r="Y34" s="243">
        <f>W34-X34</f>
        <v>5.7750000000000004</v>
      </c>
      <c r="Z34" s="239"/>
      <c r="AA34" s="232"/>
      <c r="AB34" s="232"/>
    </row>
    <row r="35" spans="2:28" x14ac:dyDescent="0.25">
      <c r="B35" s="707"/>
      <c r="C35" s="226" t="s">
        <v>204</v>
      </c>
      <c r="D35" s="226" t="s">
        <v>54</v>
      </c>
      <c r="E35" s="262">
        <f t="shared" ref="E35:F35" si="24">E30*E27</f>
        <v>300</v>
      </c>
      <c r="F35" s="263">
        <f t="shared" si="24"/>
        <v>400</v>
      </c>
      <c r="G35" s="263">
        <f t="shared" ref="G35" si="25">G30*G27</f>
        <v>400</v>
      </c>
      <c r="H35" s="263"/>
      <c r="I35" s="263"/>
      <c r="J35" s="263"/>
      <c r="K35" s="263"/>
      <c r="L35" s="263"/>
      <c r="M35" s="263"/>
      <c r="N35" s="264"/>
      <c r="O35" s="262">
        <f t="shared" ref="O35:Q35" si="26">O30*O27</f>
        <v>300</v>
      </c>
      <c r="P35" s="263">
        <f t="shared" si="26"/>
        <v>400</v>
      </c>
      <c r="Q35" s="263">
        <f t="shared" si="26"/>
        <v>400</v>
      </c>
      <c r="R35" s="263"/>
      <c r="S35" s="263"/>
      <c r="T35" s="264"/>
      <c r="U35" s="263"/>
      <c r="V35" s="264"/>
      <c r="W35" s="293">
        <f>AVERAGE(E35:G35,O35:Q35)</f>
        <v>366.66666666666669</v>
      </c>
      <c r="X35" s="293">
        <f>X30/X28*X27</f>
        <v>91.666666666666657</v>
      </c>
      <c r="Y35" s="293">
        <f>Y30/Y28*Y27</f>
        <v>110</v>
      </c>
      <c r="Z35" s="240" t="s">
        <v>123</v>
      </c>
      <c r="AA35" s="233" t="s">
        <v>123</v>
      </c>
      <c r="AB35" s="233" t="s">
        <v>123</v>
      </c>
    </row>
    <row r="36" spans="2:28" x14ac:dyDescent="0.25">
      <c r="Z36" s="253">
        <f>SUM(Z30:Z35)</f>
        <v>434.59749999999997</v>
      </c>
      <c r="AA36" s="254">
        <f>SUM(AA30:AA35)</f>
        <v>456.82850000000002</v>
      </c>
      <c r="AB36" s="254">
        <f>SUM(AB30:AB35)</f>
        <v>479.05949999999996</v>
      </c>
    </row>
    <row r="37" spans="2:28" ht="22.9" customHeight="1" x14ac:dyDescent="0.25">
      <c r="Z37" s="717" t="s">
        <v>216</v>
      </c>
      <c r="AA37" s="718"/>
      <c r="AB37" s="719"/>
    </row>
    <row r="38" spans="2:28" x14ac:dyDescent="0.25">
      <c r="E38" s="423"/>
      <c r="Z38" s="253">
        <f>Z36+Z19</f>
        <v>774.12760441400292</v>
      </c>
      <c r="AA38" s="254">
        <f>AA36+AA19</f>
        <v>811.62060441400308</v>
      </c>
      <c r="AB38" s="254">
        <f>AB36+AB19</f>
        <v>849.11360441400302</v>
      </c>
    </row>
  </sheetData>
  <mergeCells count="25">
    <mergeCell ref="Z20:AB21"/>
    <mergeCell ref="W20:W22"/>
    <mergeCell ref="E20:N20"/>
    <mergeCell ref="Z37:AB37"/>
    <mergeCell ref="X20:X22"/>
    <mergeCell ref="Y20:Y22"/>
    <mergeCell ref="B31:B35"/>
    <mergeCell ref="B2:D4"/>
    <mergeCell ref="E2:N2"/>
    <mergeCell ref="W2:W4"/>
    <mergeCell ref="O20:T20"/>
    <mergeCell ref="U20:V20"/>
    <mergeCell ref="B10:B12"/>
    <mergeCell ref="B13:B17"/>
    <mergeCell ref="B20:D22"/>
    <mergeCell ref="B23:B27"/>
    <mergeCell ref="B28:B30"/>
    <mergeCell ref="H5:N5"/>
    <mergeCell ref="Z2:AB3"/>
    <mergeCell ref="B5:B9"/>
    <mergeCell ref="E5:F5"/>
    <mergeCell ref="O5:P5"/>
    <mergeCell ref="O2:T2"/>
    <mergeCell ref="U2:V2"/>
    <mergeCell ref="R5:T5"/>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A3D1"/>
  </sheetPr>
  <dimension ref="A2:AB38"/>
  <sheetViews>
    <sheetView zoomScale="90" zoomScaleNormal="90" workbookViewId="0">
      <selection activeCell="B20" sqref="B20:D22"/>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9" customWidth="1"/>
    <col min="26" max="28" width="9.28515625" customWidth="1"/>
  </cols>
  <sheetData>
    <row r="2" spans="1:28" ht="14.45" customHeight="1" x14ac:dyDescent="0.25">
      <c r="B2" s="708" t="s">
        <v>254</v>
      </c>
      <c r="C2" s="709"/>
      <c r="D2" s="710"/>
      <c r="E2" s="697" t="s">
        <v>157</v>
      </c>
      <c r="F2" s="699"/>
      <c r="G2" s="699"/>
      <c r="H2" s="699"/>
      <c r="I2" s="699"/>
      <c r="J2" s="699"/>
      <c r="K2" s="699"/>
      <c r="L2" s="699"/>
      <c r="M2" s="699"/>
      <c r="N2" s="698"/>
      <c r="O2" s="697" t="s">
        <v>158</v>
      </c>
      <c r="P2" s="699"/>
      <c r="Q2" s="699"/>
      <c r="R2" s="699"/>
      <c r="S2" s="699"/>
      <c r="T2" s="698"/>
      <c r="U2" s="697" t="s">
        <v>159</v>
      </c>
      <c r="V2" s="698"/>
      <c r="W2" s="725" t="s">
        <v>210</v>
      </c>
      <c r="X2" s="230"/>
      <c r="Y2" s="230"/>
      <c r="Z2" s="717" t="s">
        <v>207</v>
      </c>
      <c r="AA2" s="718"/>
      <c r="AB2" s="719"/>
    </row>
    <row r="3" spans="1:28" ht="14.45" customHeight="1" x14ac:dyDescent="0.25">
      <c r="B3" s="711"/>
      <c r="C3" s="712"/>
      <c r="D3" s="713"/>
      <c r="E3" s="255">
        <v>1</v>
      </c>
      <c r="F3" s="255">
        <v>2</v>
      </c>
      <c r="G3" s="255">
        <v>3</v>
      </c>
      <c r="H3" s="257">
        <v>4</v>
      </c>
      <c r="I3" s="257">
        <v>5</v>
      </c>
      <c r="J3" s="257">
        <v>6</v>
      </c>
      <c r="K3" s="257">
        <v>7</v>
      </c>
      <c r="L3" s="257">
        <v>8</v>
      </c>
      <c r="M3" s="257">
        <v>9</v>
      </c>
      <c r="N3" s="257">
        <v>10</v>
      </c>
      <c r="O3" s="255">
        <v>11</v>
      </c>
      <c r="P3" s="255">
        <v>12</v>
      </c>
      <c r="Q3" s="255">
        <v>13</v>
      </c>
      <c r="R3" s="257">
        <v>14</v>
      </c>
      <c r="S3" s="257">
        <v>15</v>
      </c>
      <c r="T3" s="259">
        <v>16</v>
      </c>
      <c r="U3" s="301">
        <v>17</v>
      </c>
      <c r="V3" s="301">
        <v>18</v>
      </c>
      <c r="W3" s="726"/>
      <c r="X3" s="187"/>
      <c r="Y3" s="187"/>
      <c r="Z3" s="720"/>
      <c r="AA3" s="721"/>
      <c r="AB3" s="722"/>
    </row>
    <row r="4" spans="1:28" s="215" customFormat="1" ht="13.9" customHeight="1" x14ac:dyDescent="0.25">
      <c r="B4" s="714"/>
      <c r="C4" s="715"/>
      <c r="D4" s="716"/>
      <c r="E4" s="256" t="s">
        <v>163</v>
      </c>
      <c r="F4" s="256" t="s">
        <v>164</v>
      </c>
      <c r="G4" s="256" t="s">
        <v>165</v>
      </c>
      <c r="H4" s="258" t="s">
        <v>166</v>
      </c>
      <c r="I4" s="258" t="s">
        <v>167</v>
      </c>
      <c r="J4" s="258" t="s">
        <v>168</v>
      </c>
      <c r="K4" s="258" t="s">
        <v>169</v>
      </c>
      <c r="L4" s="258" t="s">
        <v>170</v>
      </c>
      <c r="M4" s="258" t="s">
        <v>171</v>
      </c>
      <c r="N4" s="258" t="s">
        <v>172</v>
      </c>
      <c r="O4" s="256" t="s">
        <v>173</v>
      </c>
      <c r="P4" s="256" t="s">
        <v>174</v>
      </c>
      <c r="Q4" s="256" t="s">
        <v>175</v>
      </c>
      <c r="R4" s="258" t="s">
        <v>176</v>
      </c>
      <c r="S4" s="258" t="s">
        <v>177</v>
      </c>
      <c r="T4" s="260" t="s">
        <v>178</v>
      </c>
      <c r="U4" s="302" t="s">
        <v>179</v>
      </c>
      <c r="V4" s="302" t="s">
        <v>180</v>
      </c>
      <c r="W4" s="727"/>
      <c r="X4" s="228"/>
      <c r="Y4" s="228"/>
      <c r="Z4" s="229" t="s">
        <v>75</v>
      </c>
      <c r="AA4" s="229" t="s">
        <v>215</v>
      </c>
      <c r="AB4" s="229" t="s">
        <v>79</v>
      </c>
    </row>
    <row r="5" spans="1:28" s="217" customFormat="1" x14ac:dyDescent="0.25">
      <c r="A5" s="220"/>
      <c r="B5" s="705" t="s">
        <v>181</v>
      </c>
      <c r="C5" s="225" t="s">
        <v>182</v>
      </c>
      <c r="D5" s="241" t="s">
        <v>183</v>
      </c>
      <c r="E5" s="728"/>
      <c r="F5" s="723"/>
      <c r="G5" s="221"/>
      <c r="H5" s="723">
        <f>Demand!R14*0.75</f>
        <v>37.110150000000004</v>
      </c>
      <c r="I5" s="723"/>
      <c r="J5" s="723"/>
      <c r="K5" s="723"/>
      <c r="L5" s="723"/>
      <c r="M5" s="723"/>
      <c r="N5" s="724"/>
      <c r="O5" s="728"/>
      <c r="P5" s="723"/>
      <c r="Q5" s="221"/>
      <c r="R5" s="723">
        <f>Demand!R14*0.25</f>
        <v>12.370050000000001</v>
      </c>
      <c r="S5" s="723"/>
      <c r="T5" s="724"/>
      <c r="U5" s="221" t="s">
        <v>123</v>
      </c>
      <c r="V5" s="261" t="s">
        <v>123</v>
      </c>
      <c r="W5" s="265">
        <f>SUM(H5:N5,R5)</f>
        <v>49.480200000000004</v>
      </c>
      <c r="X5" s="265"/>
      <c r="Y5" s="265"/>
      <c r="Z5" s="244" t="s">
        <v>123</v>
      </c>
      <c r="AA5" s="231" t="s">
        <v>123</v>
      </c>
      <c r="AB5" s="231" t="s">
        <v>123</v>
      </c>
    </row>
    <row r="6" spans="1:28" s="218" customFormat="1" x14ac:dyDescent="0.25">
      <c r="A6" s="219"/>
      <c r="B6" s="706"/>
      <c r="C6" s="225" t="s">
        <v>184</v>
      </c>
      <c r="D6" s="242" t="s">
        <v>185</v>
      </c>
      <c r="E6" s="222"/>
      <c r="F6" s="223"/>
      <c r="G6" s="223"/>
      <c r="H6" s="223">
        <f t="shared" ref="H6:N6" si="0">SUM($H$5:$N$5)/7</f>
        <v>5.3014500000000009</v>
      </c>
      <c r="I6" s="223">
        <f t="shared" si="0"/>
        <v>5.3014500000000009</v>
      </c>
      <c r="J6" s="223">
        <f t="shared" si="0"/>
        <v>5.3014500000000009</v>
      </c>
      <c r="K6" s="223">
        <f t="shared" si="0"/>
        <v>5.3014500000000009</v>
      </c>
      <c r="L6" s="223">
        <f t="shared" si="0"/>
        <v>5.3014500000000009</v>
      </c>
      <c r="M6" s="223">
        <f t="shared" si="0"/>
        <v>5.3014500000000009</v>
      </c>
      <c r="N6" s="223">
        <f t="shared" si="0"/>
        <v>5.3014500000000009</v>
      </c>
      <c r="O6" s="222"/>
      <c r="P6" s="223"/>
      <c r="Q6" s="223"/>
      <c r="R6" s="223">
        <f>$R$5/3</f>
        <v>4.1233500000000003</v>
      </c>
      <c r="S6" s="223">
        <f>$R$5/3</f>
        <v>4.1233500000000003</v>
      </c>
      <c r="T6" s="234">
        <f>$R$5/3</f>
        <v>4.1233500000000003</v>
      </c>
      <c r="U6" s="223" t="s">
        <v>123</v>
      </c>
      <c r="V6" s="234" t="s">
        <v>123</v>
      </c>
      <c r="W6" s="243">
        <f>AVERAGE(H6:N6,R6:V6)</f>
        <v>4.9480200000000014</v>
      </c>
      <c r="X6" s="243"/>
      <c r="Y6" s="243"/>
      <c r="Z6" s="239" t="s">
        <v>123</v>
      </c>
      <c r="AA6" s="232" t="s">
        <v>123</v>
      </c>
      <c r="AB6" s="232" t="s">
        <v>123</v>
      </c>
    </row>
    <row r="7" spans="1:28" s="217" customFormat="1" x14ac:dyDescent="0.25">
      <c r="A7" s="216"/>
      <c r="B7" s="706"/>
      <c r="C7" s="225" t="s">
        <v>212</v>
      </c>
      <c r="D7" s="241" t="s">
        <v>187</v>
      </c>
      <c r="E7" s="275"/>
      <c r="F7" s="276"/>
      <c r="G7" s="276"/>
      <c r="H7" s="223">
        <f t="shared" ref="H7:N7" si="1">10.5*1.2</f>
        <v>12.6</v>
      </c>
      <c r="I7" s="223">
        <f t="shared" si="1"/>
        <v>12.6</v>
      </c>
      <c r="J7" s="223">
        <f t="shared" si="1"/>
        <v>12.6</v>
      </c>
      <c r="K7" s="223">
        <f t="shared" si="1"/>
        <v>12.6</v>
      </c>
      <c r="L7" s="223">
        <f t="shared" si="1"/>
        <v>12.6</v>
      </c>
      <c r="M7" s="223">
        <f t="shared" si="1"/>
        <v>12.6</v>
      </c>
      <c r="N7" s="234">
        <f t="shared" si="1"/>
        <v>12.6</v>
      </c>
      <c r="O7" s="275"/>
      <c r="P7" s="276"/>
      <c r="Q7" s="276"/>
      <c r="R7" s="223">
        <f>10.5*1.2</f>
        <v>12.6</v>
      </c>
      <c r="S7" s="223">
        <f>10.5*1.2</f>
        <v>12.6</v>
      </c>
      <c r="T7" s="234">
        <f>10.5*1.2</f>
        <v>12.6</v>
      </c>
      <c r="U7" s="223">
        <f>10.5*1.2</f>
        <v>12.6</v>
      </c>
      <c r="V7" s="234">
        <f>10.5*1.2</f>
        <v>12.6</v>
      </c>
      <c r="W7" s="243">
        <f>AVERAGE(H7:N7,R7:V7)</f>
        <v>12.599999999999996</v>
      </c>
      <c r="X7" s="243"/>
      <c r="Y7" s="243"/>
      <c r="Z7" s="239" t="s">
        <v>123</v>
      </c>
      <c r="AA7" s="232" t="s">
        <v>123</v>
      </c>
      <c r="AB7" s="232" t="s">
        <v>123</v>
      </c>
    </row>
    <row r="8" spans="1:28" x14ac:dyDescent="0.25">
      <c r="B8" s="706"/>
      <c r="C8" s="225" t="s">
        <v>188</v>
      </c>
      <c r="D8" s="238" t="s">
        <v>189</v>
      </c>
      <c r="E8" s="275"/>
      <c r="F8" s="276"/>
      <c r="G8" s="276"/>
      <c r="H8" s="223">
        <f t="shared" ref="H8:V8" si="2">(H7*2)/32*60</f>
        <v>47.25</v>
      </c>
      <c r="I8" s="223">
        <f t="shared" si="2"/>
        <v>47.25</v>
      </c>
      <c r="J8" s="223">
        <f t="shared" si="2"/>
        <v>47.25</v>
      </c>
      <c r="K8" s="223">
        <f t="shared" si="2"/>
        <v>47.25</v>
      </c>
      <c r="L8" s="223">
        <f t="shared" si="2"/>
        <v>47.25</v>
      </c>
      <c r="M8" s="223">
        <f t="shared" si="2"/>
        <v>47.25</v>
      </c>
      <c r="N8" s="234">
        <f t="shared" si="2"/>
        <v>47.25</v>
      </c>
      <c r="O8" s="275"/>
      <c r="P8" s="276"/>
      <c r="Q8" s="276"/>
      <c r="R8" s="223">
        <f t="shared" si="2"/>
        <v>47.25</v>
      </c>
      <c r="S8" s="223">
        <f t="shared" si="2"/>
        <v>47.25</v>
      </c>
      <c r="T8" s="234">
        <f t="shared" si="2"/>
        <v>47.25</v>
      </c>
      <c r="U8" s="223">
        <f t="shared" si="2"/>
        <v>47.25</v>
      </c>
      <c r="V8" s="234">
        <f t="shared" si="2"/>
        <v>47.25</v>
      </c>
      <c r="W8" s="243">
        <f>AVERAGE(H8:N8,R8:V8)</f>
        <v>47.25</v>
      </c>
      <c r="X8" s="243"/>
      <c r="Y8" s="243"/>
      <c r="Z8" s="239" t="s">
        <v>123</v>
      </c>
      <c r="AA8" s="232" t="s">
        <v>123</v>
      </c>
      <c r="AB8" s="232" t="s">
        <v>123</v>
      </c>
    </row>
    <row r="9" spans="1:28" x14ac:dyDescent="0.25">
      <c r="B9" s="707"/>
      <c r="C9" s="226" t="s">
        <v>190</v>
      </c>
      <c r="D9" s="238" t="s">
        <v>191</v>
      </c>
      <c r="E9" s="277"/>
      <c r="F9" s="278"/>
      <c r="G9" s="278"/>
      <c r="H9" s="186">
        <v>8</v>
      </c>
      <c r="I9" s="186">
        <v>8</v>
      </c>
      <c r="J9" s="186">
        <v>8</v>
      </c>
      <c r="K9" s="186">
        <v>8</v>
      </c>
      <c r="L9" s="186">
        <v>8</v>
      </c>
      <c r="M9" s="186">
        <v>8</v>
      </c>
      <c r="N9" s="235">
        <v>8</v>
      </c>
      <c r="O9" s="277"/>
      <c r="P9" s="278"/>
      <c r="Q9" s="278"/>
      <c r="R9" s="186">
        <v>8</v>
      </c>
      <c r="S9" s="186">
        <v>8</v>
      </c>
      <c r="T9" s="235">
        <v>8</v>
      </c>
      <c r="U9" s="186">
        <v>8</v>
      </c>
      <c r="V9" s="235">
        <v>8</v>
      </c>
      <c r="W9" s="243">
        <f>AVERAGE(H9:N9,R9:V9)</f>
        <v>8</v>
      </c>
      <c r="X9" s="243"/>
      <c r="Y9" s="243"/>
      <c r="Z9" s="239" t="s">
        <v>123</v>
      </c>
      <c r="AA9" s="232" t="s">
        <v>123</v>
      </c>
      <c r="AB9" s="232" t="s">
        <v>123</v>
      </c>
    </row>
    <row r="10" spans="1:28" x14ac:dyDescent="0.25">
      <c r="B10" s="705" t="s">
        <v>192</v>
      </c>
      <c r="C10" s="251" t="s">
        <v>1</v>
      </c>
      <c r="D10" s="252" t="s">
        <v>193</v>
      </c>
      <c r="E10" s="279"/>
      <c r="F10" s="280"/>
      <c r="G10" s="280"/>
      <c r="H10" s="267">
        <v>1</v>
      </c>
      <c r="I10" s="267">
        <v>1</v>
      </c>
      <c r="J10" s="267">
        <v>1</v>
      </c>
      <c r="K10" s="267">
        <v>1</v>
      </c>
      <c r="L10" s="267">
        <v>1</v>
      </c>
      <c r="M10" s="267">
        <v>1</v>
      </c>
      <c r="N10" s="268">
        <v>1</v>
      </c>
      <c r="O10" s="279"/>
      <c r="P10" s="280"/>
      <c r="Q10" s="280"/>
      <c r="R10" s="267">
        <v>1</v>
      </c>
      <c r="S10" s="267">
        <v>1</v>
      </c>
      <c r="T10" s="268">
        <v>1</v>
      </c>
      <c r="U10" s="267">
        <v>1</v>
      </c>
      <c r="V10" s="268">
        <v>1</v>
      </c>
      <c r="W10" s="245">
        <f>SUM(H10:N10,R10:V10)</f>
        <v>12</v>
      </c>
      <c r="X10" s="245"/>
      <c r="Y10" s="245"/>
      <c r="Z10" s="239" t="s">
        <v>123</v>
      </c>
      <c r="AA10" s="232" t="s">
        <v>123</v>
      </c>
      <c r="AB10" s="232" t="s">
        <v>123</v>
      </c>
    </row>
    <row r="11" spans="1:28" x14ac:dyDescent="0.25">
      <c r="B11" s="706"/>
      <c r="C11" s="270" t="s">
        <v>194</v>
      </c>
      <c r="D11" s="271" t="s">
        <v>195</v>
      </c>
      <c r="E11" s="281"/>
      <c r="F11" s="282"/>
      <c r="G11" s="282"/>
      <c r="H11" s="273">
        <f>ROUNDUP(H6/H9,0)+1</f>
        <v>2</v>
      </c>
      <c r="I11" s="273">
        <f t="shared" ref="I11:M11" si="3">ROUNDUP(I6/I9,0)+1</f>
        <v>2</v>
      </c>
      <c r="J11" s="273">
        <f t="shared" si="3"/>
        <v>2</v>
      </c>
      <c r="K11" s="273">
        <f t="shared" si="3"/>
        <v>2</v>
      </c>
      <c r="L11" s="273">
        <f t="shared" si="3"/>
        <v>2</v>
      </c>
      <c r="M11" s="273">
        <f t="shared" si="3"/>
        <v>2</v>
      </c>
      <c r="N11" s="273">
        <f>ROUNDUP(N6/N9,0)+1</f>
        <v>2</v>
      </c>
      <c r="O11" s="281"/>
      <c r="P11" s="282"/>
      <c r="Q11" s="282"/>
      <c r="R11" s="273">
        <f>ROUNDUP(R6/R9,0)+1</f>
        <v>2</v>
      </c>
      <c r="S11" s="273">
        <f>ROUNDUP(S6/S9,0)+1</f>
        <v>2</v>
      </c>
      <c r="T11" s="274">
        <f>ROUNDUP(T6/T9,0)+1</f>
        <v>2</v>
      </c>
      <c r="U11" s="273">
        <v>2</v>
      </c>
      <c r="V11" s="274">
        <v>2</v>
      </c>
      <c r="W11" s="243">
        <f>AVERAGE(H11:N11,R11:V11)</f>
        <v>2</v>
      </c>
      <c r="X11" s="243"/>
      <c r="Y11" s="243"/>
      <c r="Z11" s="239" t="s">
        <v>123</v>
      </c>
      <c r="AA11" s="232" t="s">
        <v>123</v>
      </c>
      <c r="AB11" s="232" t="s">
        <v>123</v>
      </c>
    </row>
    <row r="12" spans="1:28" x14ac:dyDescent="0.25">
      <c r="B12" s="707"/>
      <c r="C12" s="251" t="s">
        <v>196</v>
      </c>
      <c r="D12" s="252" t="s">
        <v>197</v>
      </c>
      <c r="E12" s="279"/>
      <c r="F12" s="280"/>
      <c r="G12" s="280"/>
      <c r="H12" s="267">
        <f t="shared" ref="H12:V12" si="4">H11*2</f>
        <v>4</v>
      </c>
      <c r="I12" s="267">
        <f t="shared" si="4"/>
        <v>4</v>
      </c>
      <c r="J12" s="267">
        <f t="shared" si="4"/>
        <v>4</v>
      </c>
      <c r="K12" s="267">
        <f t="shared" si="4"/>
        <v>4</v>
      </c>
      <c r="L12" s="267">
        <f t="shared" si="4"/>
        <v>4</v>
      </c>
      <c r="M12" s="267">
        <f t="shared" si="4"/>
        <v>4</v>
      </c>
      <c r="N12" s="268">
        <f t="shared" si="4"/>
        <v>4</v>
      </c>
      <c r="O12" s="279"/>
      <c r="P12" s="280"/>
      <c r="Q12" s="280"/>
      <c r="R12" s="267">
        <f t="shared" si="4"/>
        <v>4</v>
      </c>
      <c r="S12" s="267">
        <f t="shared" si="4"/>
        <v>4</v>
      </c>
      <c r="T12" s="268">
        <f t="shared" si="4"/>
        <v>4</v>
      </c>
      <c r="U12" s="267">
        <f t="shared" si="4"/>
        <v>4</v>
      </c>
      <c r="V12" s="268">
        <f t="shared" si="4"/>
        <v>4</v>
      </c>
      <c r="W12" s="245">
        <f>SUM(H12:N12,R12:V12)</f>
        <v>48</v>
      </c>
      <c r="X12" s="245"/>
      <c r="Y12" s="245"/>
      <c r="Z12" s="239">
        <f>W12*'Unitary agency cost'!P22</f>
        <v>45</v>
      </c>
      <c r="AA12" s="232">
        <f>W12*'Unitary agency cost'!V22</f>
        <v>52.5</v>
      </c>
      <c r="AB12" s="232">
        <f>W12*'Unitary agency cost'!AB22</f>
        <v>60</v>
      </c>
    </row>
    <row r="13" spans="1:28" x14ac:dyDescent="0.25">
      <c r="B13" s="705" t="s">
        <v>198</v>
      </c>
      <c r="C13" s="226" t="s">
        <v>199</v>
      </c>
      <c r="D13" s="238" t="s">
        <v>189</v>
      </c>
      <c r="E13" s="275"/>
      <c r="F13" s="276"/>
      <c r="G13" s="276"/>
      <c r="H13" s="223">
        <f t="shared" ref="H13:V13" si="5">60/H11</f>
        <v>30</v>
      </c>
      <c r="I13" s="223">
        <f t="shared" si="5"/>
        <v>30</v>
      </c>
      <c r="J13" s="223">
        <f t="shared" si="5"/>
        <v>30</v>
      </c>
      <c r="K13" s="223">
        <f t="shared" si="5"/>
        <v>30</v>
      </c>
      <c r="L13" s="223">
        <f t="shared" si="5"/>
        <v>30</v>
      </c>
      <c r="M13" s="223">
        <f t="shared" si="5"/>
        <v>30</v>
      </c>
      <c r="N13" s="234">
        <f t="shared" si="5"/>
        <v>30</v>
      </c>
      <c r="O13" s="275"/>
      <c r="P13" s="276"/>
      <c r="Q13" s="276"/>
      <c r="R13" s="223">
        <f t="shared" si="5"/>
        <v>30</v>
      </c>
      <c r="S13" s="223">
        <f t="shared" si="5"/>
        <v>30</v>
      </c>
      <c r="T13" s="234">
        <f t="shared" si="5"/>
        <v>30</v>
      </c>
      <c r="U13" s="223">
        <f t="shared" si="5"/>
        <v>30</v>
      </c>
      <c r="V13" s="234">
        <f t="shared" si="5"/>
        <v>30</v>
      </c>
      <c r="W13" s="243">
        <f>AVERAGE(H13:N13,R13:V13)</f>
        <v>30</v>
      </c>
      <c r="X13" s="243"/>
      <c r="Y13" s="243"/>
      <c r="Z13" s="239" t="s">
        <v>123</v>
      </c>
      <c r="AA13" s="232" t="s">
        <v>123</v>
      </c>
      <c r="AB13" s="232" t="s">
        <v>123</v>
      </c>
    </row>
    <row r="14" spans="1:28" x14ac:dyDescent="0.25">
      <c r="B14" s="706"/>
      <c r="C14" s="226" t="s">
        <v>200</v>
      </c>
      <c r="D14" s="238" t="s">
        <v>201</v>
      </c>
      <c r="E14" s="275"/>
      <c r="F14" s="276"/>
      <c r="G14" s="276"/>
      <c r="H14" s="223">
        <f t="shared" ref="H14:V14" si="6">ROUNDUP(H8*H11/60,0)</f>
        <v>2</v>
      </c>
      <c r="I14" s="223">
        <f t="shared" si="6"/>
        <v>2</v>
      </c>
      <c r="J14" s="223">
        <f t="shared" si="6"/>
        <v>2</v>
      </c>
      <c r="K14" s="223">
        <f t="shared" si="6"/>
        <v>2</v>
      </c>
      <c r="L14" s="223">
        <f t="shared" si="6"/>
        <v>2</v>
      </c>
      <c r="M14" s="223">
        <f t="shared" si="6"/>
        <v>2</v>
      </c>
      <c r="N14" s="234">
        <f t="shared" si="6"/>
        <v>2</v>
      </c>
      <c r="O14" s="275"/>
      <c r="P14" s="276"/>
      <c r="Q14" s="276"/>
      <c r="R14" s="223">
        <f t="shared" si="6"/>
        <v>2</v>
      </c>
      <c r="S14" s="223">
        <f t="shared" si="6"/>
        <v>2</v>
      </c>
      <c r="T14" s="234">
        <f t="shared" si="6"/>
        <v>2</v>
      </c>
      <c r="U14" s="223">
        <f t="shared" si="6"/>
        <v>2</v>
      </c>
      <c r="V14" s="234">
        <f t="shared" si="6"/>
        <v>2</v>
      </c>
      <c r="W14" s="243">
        <f>MAX(H14:N14,R14:V14)</f>
        <v>2</v>
      </c>
      <c r="X14" s="243"/>
      <c r="Y14" s="243"/>
      <c r="Z14" s="239">
        <f>W14*('Unitary agency cost'!P13-'Unitary agency cost'!P12)</f>
        <v>91.02030441400305</v>
      </c>
      <c r="AA14" s="232">
        <f>W14*('Unitary agency cost'!V13-'Unitary agency cost'!V12)</f>
        <v>98.78230441400305</v>
      </c>
      <c r="AB14" s="232">
        <f>W14*('Unitary agency cost'!AB13-'Unitary agency cost'!AB12)</f>
        <v>106.54430441400305</v>
      </c>
    </row>
    <row r="15" spans="1:28" x14ac:dyDescent="0.25">
      <c r="B15" s="706"/>
      <c r="C15" s="226" t="s">
        <v>202</v>
      </c>
      <c r="D15" s="238" t="s">
        <v>46</v>
      </c>
      <c r="E15" s="275"/>
      <c r="F15" s="276"/>
      <c r="G15" s="276"/>
      <c r="H15" s="223">
        <f t="shared" ref="H15:V15" si="7">H7*H12</f>
        <v>50.4</v>
      </c>
      <c r="I15" s="223">
        <f t="shared" si="7"/>
        <v>50.4</v>
      </c>
      <c r="J15" s="223">
        <f t="shared" si="7"/>
        <v>50.4</v>
      </c>
      <c r="K15" s="223">
        <f t="shared" si="7"/>
        <v>50.4</v>
      </c>
      <c r="L15" s="223">
        <f t="shared" si="7"/>
        <v>50.4</v>
      </c>
      <c r="M15" s="223">
        <f t="shared" si="7"/>
        <v>50.4</v>
      </c>
      <c r="N15" s="234">
        <f t="shared" si="7"/>
        <v>50.4</v>
      </c>
      <c r="O15" s="275"/>
      <c r="P15" s="276"/>
      <c r="Q15" s="276"/>
      <c r="R15" s="223">
        <f t="shared" si="7"/>
        <v>50.4</v>
      </c>
      <c r="S15" s="223">
        <f t="shared" si="7"/>
        <v>50.4</v>
      </c>
      <c r="T15" s="234">
        <f t="shared" si="7"/>
        <v>50.4</v>
      </c>
      <c r="U15" s="223">
        <f t="shared" si="7"/>
        <v>50.4</v>
      </c>
      <c r="V15" s="234">
        <f t="shared" si="7"/>
        <v>50.4</v>
      </c>
      <c r="W15" s="243">
        <f>SUM(H15:N15,R15:V15)</f>
        <v>604.79999999999984</v>
      </c>
      <c r="X15" s="243"/>
      <c r="Y15" s="243"/>
      <c r="Z15" s="239">
        <f>W15*'Unitary agency cost'!P18</f>
        <v>203.50979999999996</v>
      </c>
      <c r="AA15" s="232">
        <f>W15*'Unitary agency cost'!V18</f>
        <v>203.50979999999996</v>
      </c>
      <c r="AB15" s="232">
        <f>W15*'Unitary agency cost'!AB18</f>
        <v>203.50979999999996</v>
      </c>
    </row>
    <row r="16" spans="1:28" x14ac:dyDescent="0.25">
      <c r="B16" s="706"/>
      <c r="C16" s="226" t="s">
        <v>203</v>
      </c>
      <c r="D16" s="238" t="s">
        <v>47</v>
      </c>
      <c r="E16" s="275"/>
      <c r="F16" s="276"/>
      <c r="G16" s="276"/>
      <c r="H16" s="223">
        <f t="shared" ref="H16:V16" si="8">H8/2*H12/60</f>
        <v>1.575</v>
      </c>
      <c r="I16" s="223">
        <f t="shared" si="8"/>
        <v>1.575</v>
      </c>
      <c r="J16" s="223">
        <f t="shared" si="8"/>
        <v>1.575</v>
      </c>
      <c r="K16" s="223">
        <f t="shared" si="8"/>
        <v>1.575</v>
      </c>
      <c r="L16" s="223">
        <f t="shared" si="8"/>
        <v>1.575</v>
      </c>
      <c r="M16" s="223">
        <f t="shared" si="8"/>
        <v>1.575</v>
      </c>
      <c r="N16" s="234">
        <f t="shared" si="8"/>
        <v>1.575</v>
      </c>
      <c r="O16" s="275"/>
      <c r="P16" s="276"/>
      <c r="Q16" s="276"/>
      <c r="R16" s="223">
        <f t="shared" si="8"/>
        <v>1.575</v>
      </c>
      <c r="S16" s="223">
        <f t="shared" si="8"/>
        <v>1.575</v>
      </c>
      <c r="T16" s="234">
        <f t="shared" si="8"/>
        <v>1.575</v>
      </c>
      <c r="U16" s="223">
        <f t="shared" si="8"/>
        <v>1.575</v>
      </c>
      <c r="V16" s="234">
        <f t="shared" si="8"/>
        <v>1.575</v>
      </c>
      <c r="W16" s="243">
        <f>SUM(H16:N16,R16:V16)</f>
        <v>18.899999999999995</v>
      </c>
      <c r="X16" s="243"/>
      <c r="Y16" s="243"/>
      <c r="Z16" s="239"/>
      <c r="AA16" s="232"/>
      <c r="AB16" s="232"/>
    </row>
    <row r="17" spans="2:28" x14ac:dyDescent="0.25">
      <c r="B17" s="707"/>
      <c r="C17" s="226" t="s">
        <v>204</v>
      </c>
      <c r="D17" s="238" t="s">
        <v>54</v>
      </c>
      <c r="E17" s="283"/>
      <c r="F17" s="284"/>
      <c r="G17" s="284"/>
      <c r="H17" s="263"/>
      <c r="I17" s="263"/>
      <c r="J17" s="263"/>
      <c r="K17" s="263"/>
      <c r="L17" s="263"/>
      <c r="M17" s="263"/>
      <c r="N17" s="264"/>
      <c r="O17" s="283"/>
      <c r="P17" s="284"/>
      <c r="Q17" s="284"/>
      <c r="R17" s="263"/>
      <c r="S17" s="263"/>
      <c r="T17" s="264"/>
      <c r="U17" s="263"/>
      <c r="V17" s="264"/>
      <c r="W17" s="246" t="s">
        <v>123</v>
      </c>
      <c r="X17" s="246"/>
      <c r="Y17" s="246"/>
      <c r="Z17" s="240" t="s">
        <v>123</v>
      </c>
      <c r="AA17" s="233" t="s">
        <v>123</v>
      </c>
      <c r="AB17" s="233" t="s">
        <v>123</v>
      </c>
    </row>
    <row r="18" spans="2:28" x14ac:dyDescent="0.25">
      <c r="B18" s="269" t="s">
        <v>213</v>
      </c>
      <c r="C18" s="236" t="s">
        <v>214</v>
      </c>
      <c r="D18" s="237" t="s">
        <v>191</v>
      </c>
      <c r="E18" s="285"/>
      <c r="F18" s="286"/>
      <c r="G18" s="286"/>
      <c r="H18" s="249">
        <f t="shared" ref="H18:T18" si="9">H6/H11</f>
        <v>2.6507250000000004</v>
      </c>
      <c r="I18" s="249">
        <f t="shared" si="9"/>
        <v>2.6507250000000004</v>
      </c>
      <c r="J18" s="249">
        <f t="shared" si="9"/>
        <v>2.6507250000000004</v>
      </c>
      <c r="K18" s="249">
        <f t="shared" si="9"/>
        <v>2.6507250000000004</v>
      </c>
      <c r="L18" s="249">
        <f t="shared" si="9"/>
        <v>2.6507250000000004</v>
      </c>
      <c r="M18" s="249">
        <f t="shared" si="9"/>
        <v>2.6507250000000004</v>
      </c>
      <c r="N18" s="250">
        <f t="shared" si="9"/>
        <v>2.6507250000000004</v>
      </c>
      <c r="O18" s="285"/>
      <c r="P18" s="286"/>
      <c r="Q18" s="286"/>
      <c r="R18" s="249">
        <f t="shared" si="9"/>
        <v>2.0616750000000001</v>
      </c>
      <c r="S18" s="249">
        <f t="shared" si="9"/>
        <v>2.0616750000000001</v>
      </c>
      <c r="T18" s="250">
        <f t="shared" si="9"/>
        <v>2.0616750000000001</v>
      </c>
      <c r="U18" s="249"/>
      <c r="V18" s="250"/>
      <c r="W18" s="247">
        <f>AVERAGE(H18:N18,R18:V18)</f>
        <v>2.4740100000000007</v>
      </c>
      <c r="X18" s="298"/>
      <c r="Y18" s="247"/>
      <c r="Z18" s="239" t="s">
        <v>123</v>
      </c>
      <c r="AA18" s="232" t="s">
        <v>123</v>
      </c>
      <c r="AB18" s="232" t="s">
        <v>123</v>
      </c>
    </row>
    <row r="19" spans="2:28" x14ac:dyDescent="0.25">
      <c r="Z19" s="254">
        <f>SUM(Z12:Z17)</f>
        <v>339.53010441400301</v>
      </c>
      <c r="AA19" s="253">
        <f>SUM(AA12:AA17)</f>
        <v>354.79210441400301</v>
      </c>
      <c r="AB19" s="254">
        <f>SUM(AB12:AB17)</f>
        <v>370.05410441400301</v>
      </c>
    </row>
    <row r="20" spans="2:28" x14ac:dyDescent="0.25">
      <c r="B20" s="708" t="s">
        <v>339</v>
      </c>
      <c r="C20" s="709"/>
      <c r="D20" s="710"/>
      <c r="E20" s="697" t="s">
        <v>157</v>
      </c>
      <c r="F20" s="699"/>
      <c r="G20" s="699"/>
      <c r="H20" s="699"/>
      <c r="I20" s="699"/>
      <c r="J20" s="699"/>
      <c r="K20" s="699"/>
      <c r="L20" s="699"/>
      <c r="M20" s="699"/>
      <c r="N20" s="698"/>
      <c r="O20" s="697" t="s">
        <v>158</v>
      </c>
      <c r="P20" s="699"/>
      <c r="Q20" s="699"/>
      <c r="R20" s="699"/>
      <c r="S20" s="699"/>
      <c r="T20" s="698"/>
      <c r="U20" s="697" t="s">
        <v>159</v>
      </c>
      <c r="V20" s="698"/>
      <c r="W20" s="702" t="s">
        <v>205</v>
      </c>
      <c r="X20" s="702" t="s">
        <v>160</v>
      </c>
      <c r="Y20" s="702" t="s">
        <v>206</v>
      </c>
      <c r="Z20" s="717" t="s">
        <v>207</v>
      </c>
      <c r="AA20" s="718"/>
      <c r="AB20" s="719"/>
    </row>
    <row r="21" spans="2:28" x14ac:dyDescent="0.25">
      <c r="B21" s="711"/>
      <c r="C21" s="712"/>
      <c r="D21" s="713"/>
      <c r="E21" s="255">
        <v>1</v>
      </c>
      <c r="F21" s="255">
        <v>2</v>
      </c>
      <c r="G21" s="255">
        <v>3</v>
      </c>
      <c r="H21" s="257">
        <v>4</v>
      </c>
      <c r="I21" s="257">
        <v>5</v>
      </c>
      <c r="J21" s="257">
        <v>6</v>
      </c>
      <c r="K21" s="257">
        <v>7</v>
      </c>
      <c r="L21" s="257">
        <v>8</v>
      </c>
      <c r="M21" s="257">
        <v>9</v>
      </c>
      <c r="N21" s="257">
        <v>10</v>
      </c>
      <c r="O21" s="255">
        <v>11</v>
      </c>
      <c r="P21" s="255">
        <v>12</v>
      </c>
      <c r="Q21" s="255">
        <v>13</v>
      </c>
      <c r="R21" s="257">
        <v>14</v>
      </c>
      <c r="S21" s="257">
        <v>15</v>
      </c>
      <c r="T21" s="259">
        <v>16</v>
      </c>
      <c r="U21" s="301">
        <v>17</v>
      </c>
      <c r="V21" s="301">
        <v>18</v>
      </c>
      <c r="W21" s="703"/>
      <c r="X21" s="703"/>
      <c r="Y21" s="703"/>
      <c r="Z21" s="720"/>
      <c r="AA21" s="721"/>
      <c r="AB21" s="722"/>
    </row>
    <row r="22" spans="2:28" x14ac:dyDescent="0.25">
      <c r="B22" s="714"/>
      <c r="C22" s="715"/>
      <c r="D22" s="716"/>
      <c r="E22" s="256" t="s">
        <v>163</v>
      </c>
      <c r="F22" s="256" t="s">
        <v>164</v>
      </c>
      <c r="G22" s="256" t="s">
        <v>165</v>
      </c>
      <c r="H22" s="258" t="s">
        <v>166</v>
      </c>
      <c r="I22" s="258" t="s">
        <v>167</v>
      </c>
      <c r="J22" s="258" t="s">
        <v>168</v>
      </c>
      <c r="K22" s="258" t="s">
        <v>169</v>
      </c>
      <c r="L22" s="258" t="s">
        <v>170</v>
      </c>
      <c r="M22" s="258" t="s">
        <v>171</v>
      </c>
      <c r="N22" s="258" t="s">
        <v>172</v>
      </c>
      <c r="O22" s="256" t="s">
        <v>173</v>
      </c>
      <c r="P22" s="256" t="s">
        <v>174</v>
      </c>
      <c r="Q22" s="256" t="s">
        <v>175</v>
      </c>
      <c r="R22" s="258" t="s">
        <v>176</v>
      </c>
      <c r="S22" s="258" t="s">
        <v>177</v>
      </c>
      <c r="T22" s="260" t="s">
        <v>178</v>
      </c>
      <c r="U22" s="302" t="s">
        <v>179</v>
      </c>
      <c r="V22" s="302" t="s">
        <v>180</v>
      </c>
      <c r="W22" s="704"/>
      <c r="X22" s="704"/>
      <c r="Y22" s="704"/>
      <c r="Z22" s="229" t="s">
        <v>75</v>
      </c>
      <c r="AA22" s="229" t="s">
        <v>215</v>
      </c>
      <c r="AB22" s="229" t="s">
        <v>79</v>
      </c>
    </row>
    <row r="23" spans="2:28" x14ac:dyDescent="0.25">
      <c r="B23" s="705" t="s">
        <v>181</v>
      </c>
      <c r="C23" s="225" t="s">
        <v>182</v>
      </c>
      <c r="D23" s="287" t="s">
        <v>183</v>
      </c>
      <c r="E23" s="288" t="s">
        <v>123</v>
      </c>
      <c r="F23" s="289" t="s">
        <v>123</v>
      </c>
      <c r="G23" s="289" t="s">
        <v>123</v>
      </c>
      <c r="H23" s="289"/>
      <c r="I23" s="289"/>
      <c r="J23" s="289"/>
      <c r="K23" s="289"/>
      <c r="L23" s="289"/>
      <c r="M23" s="289"/>
      <c r="N23" s="290"/>
      <c r="O23" s="288" t="s">
        <v>123</v>
      </c>
      <c r="P23" s="289" t="s">
        <v>123</v>
      </c>
      <c r="Q23" s="289" t="s">
        <v>123</v>
      </c>
      <c r="R23" s="289"/>
      <c r="S23" s="289"/>
      <c r="T23" s="290"/>
      <c r="U23" s="289"/>
      <c r="V23" s="290"/>
      <c r="W23" s="291" t="s">
        <v>123</v>
      </c>
      <c r="X23" s="296" t="str">
        <f>W23</f>
        <v>NA</v>
      </c>
      <c r="Y23" s="296" t="str">
        <f>W23</f>
        <v>NA</v>
      </c>
      <c r="Z23" s="244" t="s">
        <v>123</v>
      </c>
      <c r="AA23" s="231" t="s">
        <v>123</v>
      </c>
      <c r="AB23" s="231" t="s">
        <v>123</v>
      </c>
    </row>
    <row r="24" spans="2:28" x14ac:dyDescent="0.25">
      <c r="B24" s="706"/>
      <c r="C24" s="225" t="s">
        <v>184</v>
      </c>
      <c r="D24" s="225" t="s">
        <v>185</v>
      </c>
      <c r="E24" s="224" t="s">
        <v>123</v>
      </c>
      <c r="F24" s="186" t="s">
        <v>123</v>
      </c>
      <c r="G24" s="186" t="s">
        <v>123</v>
      </c>
      <c r="H24" s="186"/>
      <c r="I24" s="186"/>
      <c r="J24" s="186"/>
      <c r="K24" s="186"/>
      <c r="L24" s="186"/>
      <c r="M24" s="186"/>
      <c r="N24" s="235"/>
      <c r="O24" s="224" t="s">
        <v>123</v>
      </c>
      <c r="P24" s="186" t="s">
        <v>123</v>
      </c>
      <c r="Q24" s="186" t="s">
        <v>123</v>
      </c>
      <c r="R24" s="186"/>
      <c r="S24" s="186"/>
      <c r="T24" s="235"/>
      <c r="U24" s="186"/>
      <c r="V24" s="235"/>
      <c r="W24" s="292" t="s">
        <v>123</v>
      </c>
      <c r="X24" s="245" t="str">
        <f>W24</f>
        <v>NA</v>
      </c>
      <c r="Y24" s="245" t="str">
        <f>W24</f>
        <v>NA</v>
      </c>
      <c r="Z24" s="239" t="s">
        <v>123</v>
      </c>
      <c r="AA24" s="232" t="s">
        <v>123</v>
      </c>
      <c r="AB24" s="232" t="s">
        <v>123</v>
      </c>
    </row>
    <row r="25" spans="2:28" x14ac:dyDescent="0.25">
      <c r="B25" s="706"/>
      <c r="C25" s="225" t="s">
        <v>186</v>
      </c>
      <c r="D25" s="287" t="s">
        <v>187</v>
      </c>
      <c r="E25" s="222">
        <v>7.5</v>
      </c>
      <c r="F25" s="223">
        <v>7.5</v>
      </c>
      <c r="G25" s="223">
        <v>7.5</v>
      </c>
      <c r="H25" s="186"/>
      <c r="I25" s="186"/>
      <c r="J25" s="186"/>
      <c r="K25" s="186"/>
      <c r="L25" s="186"/>
      <c r="M25" s="186"/>
      <c r="N25" s="235"/>
      <c r="O25" s="222">
        <v>7.5</v>
      </c>
      <c r="P25" s="223">
        <v>7.5</v>
      </c>
      <c r="Q25" s="223">
        <v>7.5</v>
      </c>
      <c r="R25" s="186"/>
      <c r="S25" s="186"/>
      <c r="T25" s="235"/>
      <c r="U25" s="186"/>
      <c r="V25" s="235"/>
      <c r="W25" s="292">
        <f>AVERAGE(E25:G25,O25:Q25)</f>
        <v>7.5</v>
      </c>
      <c r="X25" s="245">
        <f>W25</f>
        <v>7.5</v>
      </c>
      <c r="Y25" s="245">
        <f>X25</f>
        <v>7.5</v>
      </c>
      <c r="Z25" s="239" t="s">
        <v>123</v>
      </c>
      <c r="AA25" s="232" t="s">
        <v>123</v>
      </c>
      <c r="AB25" s="232" t="s">
        <v>123</v>
      </c>
    </row>
    <row r="26" spans="2:28" x14ac:dyDescent="0.25">
      <c r="B26" s="706"/>
      <c r="C26" s="225" t="s">
        <v>188</v>
      </c>
      <c r="D26" s="226" t="s">
        <v>189</v>
      </c>
      <c r="E26" s="222">
        <v>21</v>
      </c>
      <c r="F26" s="223">
        <v>21</v>
      </c>
      <c r="G26" s="223">
        <v>21</v>
      </c>
      <c r="H26" s="186"/>
      <c r="I26" s="186"/>
      <c r="J26" s="186"/>
      <c r="K26" s="186"/>
      <c r="L26" s="186"/>
      <c r="M26" s="186"/>
      <c r="N26" s="235"/>
      <c r="O26" s="222">
        <v>21</v>
      </c>
      <c r="P26" s="223">
        <v>21</v>
      </c>
      <c r="Q26" s="223">
        <v>21</v>
      </c>
      <c r="R26" s="186"/>
      <c r="S26" s="186"/>
      <c r="T26" s="235"/>
      <c r="U26" s="186"/>
      <c r="V26" s="235"/>
      <c r="W26" s="292">
        <f>AVERAGE(E26:G26,O26:Q26)</f>
        <v>21</v>
      </c>
      <c r="X26" s="245">
        <f>W26</f>
        <v>21</v>
      </c>
      <c r="Y26" s="245">
        <f>W26:W27</f>
        <v>21</v>
      </c>
      <c r="Z26" s="239" t="s">
        <v>123</v>
      </c>
      <c r="AA26" s="232" t="s">
        <v>123</v>
      </c>
      <c r="AB26" s="232" t="s">
        <v>123</v>
      </c>
    </row>
    <row r="27" spans="2:28" x14ac:dyDescent="0.25">
      <c r="B27" s="707"/>
      <c r="C27" s="226" t="s">
        <v>190</v>
      </c>
      <c r="D27" s="226" t="s">
        <v>191</v>
      </c>
      <c r="E27" s="224">
        <f>AVERAGE(50,20)</f>
        <v>35</v>
      </c>
      <c r="F27" s="186">
        <f t="shared" ref="F27:G27" si="10">AVERAGE(50,20)</f>
        <v>35</v>
      </c>
      <c r="G27" s="186">
        <f t="shared" si="10"/>
        <v>35</v>
      </c>
      <c r="H27" s="186"/>
      <c r="I27" s="186"/>
      <c r="J27" s="186"/>
      <c r="K27" s="186"/>
      <c r="L27" s="186"/>
      <c r="M27" s="186"/>
      <c r="N27" s="235"/>
      <c r="O27" s="224">
        <f>AVERAGE(50,20)</f>
        <v>35</v>
      </c>
      <c r="P27" s="186">
        <f t="shared" ref="P27:Q27" si="11">AVERAGE(50,20)</f>
        <v>35</v>
      </c>
      <c r="Q27" s="186">
        <f t="shared" si="11"/>
        <v>35</v>
      </c>
      <c r="R27" s="186"/>
      <c r="S27" s="186"/>
      <c r="T27" s="235"/>
      <c r="U27" s="186"/>
      <c r="V27" s="235"/>
      <c r="W27" s="292">
        <f>AVERAGE(E27:G27,O27:Q27)</f>
        <v>35</v>
      </c>
      <c r="X27" s="245">
        <v>50</v>
      </c>
      <c r="Y27" s="245">
        <v>20</v>
      </c>
      <c r="Z27" s="239" t="s">
        <v>123</v>
      </c>
      <c r="AA27" s="232" t="s">
        <v>123</v>
      </c>
      <c r="AB27" s="232" t="s">
        <v>123</v>
      </c>
    </row>
    <row r="28" spans="2:28" x14ac:dyDescent="0.25">
      <c r="B28" s="705" t="s">
        <v>192</v>
      </c>
      <c r="C28" s="251" t="s">
        <v>1</v>
      </c>
      <c r="D28" s="251" t="s">
        <v>193</v>
      </c>
      <c r="E28" s="266">
        <v>1</v>
      </c>
      <c r="F28" s="267">
        <v>1</v>
      </c>
      <c r="G28" s="267">
        <v>1</v>
      </c>
      <c r="H28" s="267"/>
      <c r="I28" s="267"/>
      <c r="J28" s="267"/>
      <c r="K28" s="267"/>
      <c r="L28" s="267"/>
      <c r="M28" s="267"/>
      <c r="N28" s="268"/>
      <c r="O28" s="266">
        <v>1</v>
      </c>
      <c r="P28" s="267">
        <v>1</v>
      </c>
      <c r="Q28" s="267">
        <v>1</v>
      </c>
      <c r="R28" s="267"/>
      <c r="S28" s="267"/>
      <c r="T28" s="268"/>
      <c r="U28" s="267"/>
      <c r="V28" s="268"/>
      <c r="W28" s="292">
        <f>SUM(E28:G28,O28:Q28)</f>
        <v>6</v>
      </c>
      <c r="X28" s="245">
        <f>W28</f>
        <v>6</v>
      </c>
      <c r="Y28" s="245">
        <f>W28</f>
        <v>6</v>
      </c>
      <c r="Z28" s="239" t="s">
        <v>123</v>
      </c>
      <c r="AA28" s="232" t="s">
        <v>123</v>
      </c>
      <c r="AB28" s="232" t="s">
        <v>123</v>
      </c>
    </row>
    <row r="29" spans="2:28" x14ac:dyDescent="0.25">
      <c r="B29" s="706"/>
      <c r="C29" s="270" t="s">
        <v>194</v>
      </c>
      <c r="D29" s="270" t="s">
        <v>195</v>
      </c>
      <c r="E29" s="272">
        <v>3</v>
      </c>
      <c r="F29" s="273">
        <v>3</v>
      </c>
      <c r="G29" s="273">
        <v>3</v>
      </c>
      <c r="H29" s="273"/>
      <c r="I29" s="273"/>
      <c r="J29" s="273"/>
      <c r="K29" s="273"/>
      <c r="L29" s="273"/>
      <c r="M29" s="273"/>
      <c r="N29" s="274"/>
      <c r="O29" s="272">
        <v>3</v>
      </c>
      <c r="P29" s="273">
        <v>3</v>
      </c>
      <c r="Q29" s="273">
        <v>3</v>
      </c>
      <c r="R29" s="273"/>
      <c r="S29" s="273"/>
      <c r="T29" s="274"/>
      <c r="U29" s="273"/>
      <c r="V29" s="274"/>
      <c r="W29" s="292">
        <f>AVERAGE(E29:G29,O29:Q29)</f>
        <v>3</v>
      </c>
      <c r="X29" s="245">
        <v>1</v>
      </c>
      <c r="Y29" s="245">
        <f>W29-X29</f>
        <v>2</v>
      </c>
      <c r="Z29" s="239" t="s">
        <v>123</v>
      </c>
      <c r="AA29" s="232" t="s">
        <v>123</v>
      </c>
      <c r="AB29" s="232" t="s">
        <v>123</v>
      </c>
    </row>
    <row r="30" spans="2:28" x14ac:dyDescent="0.25">
      <c r="B30" s="707"/>
      <c r="C30" s="251" t="s">
        <v>196</v>
      </c>
      <c r="D30" s="251" t="s">
        <v>197</v>
      </c>
      <c r="E30" s="266">
        <f t="shared" ref="E30:G30" si="12">E29*2</f>
        <v>6</v>
      </c>
      <c r="F30" s="267">
        <f t="shared" si="12"/>
        <v>6</v>
      </c>
      <c r="G30" s="267">
        <f t="shared" si="12"/>
        <v>6</v>
      </c>
      <c r="H30" s="267"/>
      <c r="I30" s="267"/>
      <c r="J30" s="267"/>
      <c r="K30" s="267"/>
      <c r="L30" s="267"/>
      <c r="M30" s="267"/>
      <c r="N30" s="268"/>
      <c r="O30" s="266">
        <f t="shared" ref="O30:Q30" si="13">O29*2</f>
        <v>6</v>
      </c>
      <c r="P30" s="267">
        <f t="shared" si="13"/>
        <v>6</v>
      </c>
      <c r="Q30" s="267">
        <f t="shared" si="13"/>
        <v>6</v>
      </c>
      <c r="R30" s="267"/>
      <c r="S30" s="267"/>
      <c r="T30" s="268"/>
      <c r="U30" s="267"/>
      <c r="V30" s="268"/>
      <c r="W30" s="292">
        <f>SUM(E30:G30,O30:Q30)</f>
        <v>36</v>
      </c>
      <c r="X30" s="245">
        <f>W30*1/4</f>
        <v>9</v>
      </c>
      <c r="Y30" s="245">
        <f>W30-X30</f>
        <v>27</v>
      </c>
      <c r="Z30" s="239" t="s">
        <v>123</v>
      </c>
      <c r="AA30" s="232" t="s">
        <v>123</v>
      </c>
      <c r="AB30" s="232" t="s">
        <v>123</v>
      </c>
    </row>
    <row r="31" spans="2:28" x14ac:dyDescent="0.25">
      <c r="B31" s="705" t="s">
        <v>198</v>
      </c>
      <c r="C31" s="226" t="s">
        <v>199</v>
      </c>
      <c r="D31" s="226" t="s">
        <v>189</v>
      </c>
      <c r="E31" s="222">
        <f t="shared" ref="E31:G31" si="14">60/E29</f>
        <v>20</v>
      </c>
      <c r="F31" s="223">
        <f t="shared" si="14"/>
        <v>20</v>
      </c>
      <c r="G31" s="223">
        <f t="shared" si="14"/>
        <v>20</v>
      </c>
      <c r="H31" s="186"/>
      <c r="I31" s="186"/>
      <c r="J31" s="186"/>
      <c r="K31" s="186"/>
      <c r="L31" s="186"/>
      <c r="M31" s="186"/>
      <c r="N31" s="235"/>
      <c r="O31" s="222">
        <f t="shared" ref="O31:Q31" si="15">60/O29</f>
        <v>20</v>
      </c>
      <c r="P31" s="223">
        <f t="shared" si="15"/>
        <v>20</v>
      </c>
      <c r="Q31" s="223">
        <f t="shared" si="15"/>
        <v>20</v>
      </c>
      <c r="R31" s="186"/>
      <c r="S31" s="186"/>
      <c r="T31" s="235"/>
      <c r="U31" s="186"/>
      <c r="V31" s="235"/>
      <c r="W31" s="227">
        <f>AVERAGE(E31:G31,O31:Q31)</f>
        <v>20</v>
      </c>
      <c r="X31" s="227">
        <f>(X28*60)/(X30/2)</f>
        <v>80</v>
      </c>
      <c r="Y31" s="227">
        <f>(Y28*60)/(Y30/2)</f>
        <v>26.666666666666668</v>
      </c>
      <c r="Z31" s="239" t="s">
        <v>123</v>
      </c>
      <c r="AA31" s="232" t="s">
        <v>123</v>
      </c>
      <c r="AB31" s="232" t="s">
        <v>123</v>
      </c>
    </row>
    <row r="32" spans="2:28" x14ac:dyDescent="0.25">
      <c r="B32" s="706"/>
      <c r="C32" s="226" t="s">
        <v>200</v>
      </c>
      <c r="D32" s="226" t="s">
        <v>201</v>
      </c>
      <c r="E32" s="222">
        <f>ROUNDUP(E26*E29/60,0)</f>
        <v>2</v>
      </c>
      <c r="F32" s="223">
        <f t="shared" ref="F32:G32" si="16">ROUNDUP(F26*F29/60,0)</f>
        <v>2</v>
      </c>
      <c r="G32" s="223">
        <f t="shared" si="16"/>
        <v>2</v>
      </c>
      <c r="H32" s="186"/>
      <c r="I32" s="186"/>
      <c r="J32" s="186"/>
      <c r="K32" s="186"/>
      <c r="L32" s="186"/>
      <c r="M32" s="186"/>
      <c r="N32" s="235"/>
      <c r="O32" s="222">
        <f t="shared" ref="O32:Q32" si="17">ROUNDUP(O26*O29/60,0)</f>
        <v>2</v>
      </c>
      <c r="P32" s="223">
        <f t="shared" si="17"/>
        <v>2</v>
      </c>
      <c r="Q32" s="223">
        <f t="shared" si="17"/>
        <v>2</v>
      </c>
      <c r="R32" s="186"/>
      <c r="S32" s="186"/>
      <c r="T32" s="235"/>
      <c r="U32" s="186"/>
      <c r="V32" s="235"/>
      <c r="W32" s="227">
        <f>MAX(E32:G32,O32:Q32)</f>
        <v>2</v>
      </c>
      <c r="X32" s="245">
        <v>1</v>
      </c>
      <c r="Y32" s="245">
        <v>1</v>
      </c>
      <c r="Z32" s="239">
        <f>(X32*'Unitary agency cost'!L13)+(Y32*'Unitary agency cost'!N13)</f>
        <v>194.947</v>
      </c>
      <c r="AA32" s="239">
        <f>(X32*'Unitary agency cost'!R13)+(Y32*'Unitary agency cost'!T13)</f>
        <v>211.33100000000002</v>
      </c>
      <c r="AB32" s="239">
        <f>(X32*'Unitary agency cost'!X13)+(Y32*'Unitary agency cost'!Z13)</f>
        <v>227.715</v>
      </c>
    </row>
    <row r="33" spans="2:28" x14ac:dyDescent="0.25">
      <c r="B33" s="706"/>
      <c r="C33" s="226" t="s">
        <v>202</v>
      </c>
      <c r="D33" s="226" t="s">
        <v>46</v>
      </c>
      <c r="E33" s="222">
        <f t="shared" ref="E33:G33" si="18">E25*E30</f>
        <v>45</v>
      </c>
      <c r="F33" s="223">
        <f t="shared" si="18"/>
        <v>45</v>
      </c>
      <c r="G33" s="223">
        <f t="shared" si="18"/>
        <v>45</v>
      </c>
      <c r="H33" s="186"/>
      <c r="I33" s="186"/>
      <c r="J33" s="186"/>
      <c r="K33" s="186"/>
      <c r="L33" s="186"/>
      <c r="M33" s="186"/>
      <c r="N33" s="235"/>
      <c r="O33" s="222">
        <f t="shared" ref="O33:Q33" si="19">O25*O30</f>
        <v>45</v>
      </c>
      <c r="P33" s="223">
        <f t="shared" si="19"/>
        <v>45</v>
      </c>
      <c r="Q33" s="223">
        <f t="shared" si="19"/>
        <v>45</v>
      </c>
      <c r="R33" s="186"/>
      <c r="S33" s="186"/>
      <c r="T33" s="235"/>
      <c r="U33" s="186"/>
      <c r="V33" s="235"/>
      <c r="W33" s="292">
        <f>SUM(E33:G33,O33:Q33)</f>
        <v>270</v>
      </c>
      <c r="X33" s="245">
        <f>W33/4</f>
        <v>67.5</v>
      </c>
      <c r="Y33" s="245">
        <f>W33-X33</f>
        <v>202.5</v>
      </c>
      <c r="Z33" s="239">
        <f>(X33*'Unitary agency cost'!L18)+(Y33*'Unitary agency cost'!N18)</f>
        <v>175.16249999999999</v>
      </c>
      <c r="AA33" s="232">
        <f>(X33*'Unitary agency cost'!R18)+(Y33*'Unitary agency cost'!T18)</f>
        <v>177.1875</v>
      </c>
      <c r="AB33" s="232">
        <f>(X33*'Unitary agency cost'!X18)+(Y33*'Unitary agency cost'!Z18)</f>
        <v>179.21250000000001</v>
      </c>
    </row>
    <row r="34" spans="2:28" x14ac:dyDescent="0.25">
      <c r="B34" s="706"/>
      <c r="C34" s="226" t="s">
        <v>203</v>
      </c>
      <c r="D34" s="226" t="s">
        <v>47</v>
      </c>
      <c r="E34" s="222">
        <f t="shared" ref="E34:G34" si="20">E26/2*E30/60</f>
        <v>1.05</v>
      </c>
      <c r="F34" s="223">
        <f t="shared" si="20"/>
        <v>1.05</v>
      </c>
      <c r="G34" s="223">
        <f t="shared" si="20"/>
        <v>1.05</v>
      </c>
      <c r="H34" s="186"/>
      <c r="I34" s="186"/>
      <c r="J34" s="186"/>
      <c r="K34" s="186"/>
      <c r="L34" s="186"/>
      <c r="M34" s="186"/>
      <c r="N34" s="235"/>
      <c r="O34" s="222">
        <f t="shared" ref="O34:Q34" si="21">O26/2*O30/60</f>
        <v>1.05</v>
      </c>
      <c r="P34" s="223">
        <f t="shared" si="21"/>
        <v>1.05</v>
      </c>
      <c r="Q34" s="223">
        <f t="shared" si="21"/>
        <v>1.05</v>
      </c>
      <c r="R34" s="186"/>
      <c r="S34" s="186"/>
      <c r="T34" s="235"/>
      <c r="U34" s="186"/>
      <c r="V34" s="235"/>
      <c r="W34" s="227">
        <f>SUM(E34:G34,O34:Q34)</f>
        <v>6.3</v>
      </c>
      <c r="X34" s="245">
        <f>W34/4</f>
        <v>1.575</v>
      </c>
      <c r="Y34" s="243">
        <f>W34-X34</f>
        <v>4.7249999999999996</v>
      </c>
      <c r="Z34" s="239"/>
      <c r="AA34" s="232"/>
      <c r="AB34" s="232"/>
    </row>
    <row r="35" spans="2:28" x14ac:dyDescent="0.25">
      <c r="B35" s="707"/>
      <c r="C35" s="226" t="s">
        <v>204</v>
      </c>
      <c r="D35" s="226" t="s">
        <v>54</v>
      </c>
      <c r="E35" s="262">
        <f t="shared" ref="E35:G35" si="22">E30*E27</f>
        <v>210</v>
      </c>
      <c r="F35" s="263">
        <f t="shared" si="22"/>
        <v>210</v>
      </c>
      <c r="G35" s="263">
        <f t="shared" si="22"/>
        <v>210</v>
      </c>
      <c r="H35" s="263"/>
      <c r="I35" s="263"/>
      <c r="J35" s="263"/>
      <c r="K35" s="263"/>
      <c r="L35" s="263"/>
      <c r="M35" s="263"/>
      <c r="N35" s="264"/>
      <c r="O35" s="262">
        <f t="shared" ref="O35:Q35" si="23">O30*O27</f>
        <v>210</v>
      </c>
      <c r="P35" s="263">
        <f t="shared" si="23"/>
        <v>210</v>
      </c>
      <c r="Q35" s="263">
        <f t="shared" si="23"/>
        <v>210</v>
      </c>
      <c r="R35" s="263"/>
      <c r="S35" s="263"/>
      <c r="T35" s="264"/>
      <c r="U35" s="263"/>
      <c r="V35" s="264"/>
      <c r="W35" s="293">
        <f>AVERAGE(E35:G35,O35:Q35)</f>
        <v>210</v>
      </c>
      <c r="X35" s="293">
        <f>X30/X28*X27</f>
        <v>75</v>
      </c>
      <c r="Y35" s="293">
        <f>Y30/Y28*Y27</f>
        <v>90</v>
      </c>
      <c r="Z35" s="240" t="s">
        <v>123</v>
      </c>
      <c r="AA35" s="233" t="s">
        <v>123</v>
      </c>
      <c r="AB35" s="233" t="s">
        <v>123</v>
      </c>
    </row>
    <row r="36" spans="2:28" x14ac:dyDescent="0.25">
      <c r="Z36" s="254">
        <f>SUM(Z30:Z35)</f>
        <v>370.10950000000003</v>
      </c>
      <c r="AA36" s="253">
        <f>SUM(AA30:AA35)</f>
        <v>388.51850000000002</v>
      </c>
      <c r="AB36" s="254">
        <f>SUM(AB30:AB35)</f>
        <v>406.92750000000001</v>
      </c>
    </row>
    <row r="37" spans="2:28" ht="22.9" customHeight="1" x14ac:dyDescent="0.25">
      <c r="Z37" s="717" t="s">
        <v>216</v>
      </c>
      <c r="AA37" s="718"/>
      <c r="AB37" s="719"/>
    </row>
    <row r="38" spans="2:28" x14ac:dyDescent="0.25">
      <c r="E38" s="423"/>
      <c r="Z38" s="254">
        <f>Z36+Z19</f>
        <v>709.63960441400309</v>
      </c>
      <c r="AA38" s="253">
        <f>AA36+AA19</f>
        <v>743.31060441400302</v>
      </c>
      <c r="AB38" s="254">
        <f>AB36+AB19</f>
        <v>776.98160441400296</v>
      </c>
    </row>
  </sheetData>
  <mergeCells count="25">
    <mergeCell ref="Z37:AB37"/>
    <mergeCell ref="X20:X22"/>
    <mergeCell ref="Y20:Y22"/>
    <mergeCell ref="Z20:AB21"/>
    <mergeCell ref="B10:B12"/>
    <mergeCell ref="B13:B17"/>
    <mergeCell ref="B20:D22"/>
    <mergeCell ref="E20:N20"/>
    <mergeCell ref="O20:T20"/>
    <mergeCell ref="B23:B27"/>
    <mergeCell ref="B28:B30"/>
    <mergeCell ref="B31:B35"/>
    <mergeCell ref="W20:W22"/>
    <mergeCell ref="U20:V20"/>
    <mergeCell ref="B2:D4"/>
    <mergeCell ref="E2:N2"/>
    <mergeCell ref="W2:W4"/>
    <mergeCell ref="Z2:AB3"/>
    <mergeCell ref="O2:T2"/>
    <mergeCell ref="U2:V2"/>
    <mergeCell ref="B5:B9"/>
    <mergeCell ref="E5:F5"/>
    <mergeCell ref="O5:P5"/>
    <mergeCell ref="R5:T5"/>
    <mergeCell ref="H5:N5"/>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A3D1"/>
  </sheetPr>
  <dimension ref="A2:AB38"/>
  <sheetViews>
    <sheetView zoomScale="90" zoomScaleNormal="90" workbookViewId="0">
      <selection activeCell="B20" sqref="B20:D22"/>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9" customWidth="1"/>
    <col min="26" max="28" width="9.28515625" customWidth="1"/>
  </cols>
  <sheetData>
    <row r="2" spans="1:28" ht="14.45" customHeight="1" x14ac:dyDescent="0.25">
      <c r="B2" s="708" t="s">
        <v>254</v>
      </c>
      <c r="C2" s="709"/>
      <c r="D2" s="710"/>
      <c r="E2" s="697" t="s">
        <v>157</v>
      </c>
      <c r="F2" s="699"/>
      <c r="G2" s="699"/>
      <c r="H2" s="699"/>
      <c r="I2" s="699"/>
      <c r="J2" s="699"/>
      <c r="K2" s="699"/>
      <c r="L2" s="699"/>
      <c r="M2" s="699"/>
      <c r="N2" s="698"/>
      <c r="O2" s="697" t="s">
        <v>158</v>
      </c>
      <c r="P2" s="699"/>
      <c r="Q2" s="699"/>
      <c r="R2" s="699"/>
      <c r="S2" s="699"/>
      <c r="T2" s="698"/>
      <c r="U2" s="697" t="s">
        <v>159</v>
      </c>
      <c r="V2" s="698"/>
      <c r="W2" s="725" t="s">
        <v>210</v>
      </c>
      <c r="X2" s="230"/>
      <c r="Y2" s="230"/>
      <c r="Z2" s="717" t="s">
        <v>207</v>
      </c>
      <c r="AA2" s="718"/>
      <c r="AB2" s="719"/>
    </row>
    <row r="3" spans="1:28" ht="14.45" customHeight="1" x14ac:dyDescent="0.25">
      <c r="B3" s="711"/>
      <c r="C3" s="712"/>
      <c r="D3" s="713"/>
      <c r="E3" s="255">
        <v>1</v>
      </c>
      <c r="F3" s="255">
        <v>2</v>
      </c>
      <c r="G3" s="255">
        <v>3</v>
      </c>
      <c r="H3" s="257">
        <v>4</v>
      </c>
      <c r="I3" s="257">
        <v>5</v>
      </c>
      <c r="J3" s="257">
        <v>6</v>
      </c>
      <c r="K3" s="257">
        <v>7</v>
      </c>
      <c r="L3" s="257">
        <v>8</v>
      </c>
      <c r="M3" s="257">
        <v>9</v>
      </c>
      <c r="N3" s="257">
        <v>10</v>
      </c>
      <c r="O3" s="255">
        <v>11</v>
      </c>
      <c r="P3" s="255">
        <v>12</v>
      </c>
      <c r="Q3" s="255">
        <v>13</v>
      </c>
      <c r="R3" s="257">
        <v>14</v>
      </c>
      <c r="S3" s="257">
        <v>15</v>
      </c>
      <c r="T3" s="259">
        <v>16</v>
      </c>
      <c r="U3" s="301">
        <v>17</v>
      </c>
      <c r="V3" s="301">
        <v>18</v>
      </c>
      <c r="W3" s="726"/>
      <c r="X3" s="187"/>
      <c r="Y3" s="187"/>
      <c r="Z3" s="720"/>
      <c r="AA3" s="721"/>
      <c r="AB3" s="722"/>
    </row>
    <row r="4" spans="1:28" s="215" customFormat="1" ht="13.9" customHeight="1" x14ac:dyDescent="0.25">
      <c r="B4" s="714"/>
      <c r="C4" s="715"/>
      <c r="D4" s="716"/>
      <c r="E4" s="256" t="s">
        <v>163</v>
      </c>
      <c r="F4" s="256" t="s">
        <v>164</v>
      </c>
      <c r="G4" s="256" t="s">
        <v>165</v>
      </c>
      <c r="H4" s="258" t="s">
        <v>166</v>
      </c>
      <c r="I4" s="258" t="s">
        <v>167</v>
      </c>
      <c r="J4" s="258" t="s">
        <v>168</v>
      </c>
      <c r="K4" s="258" t="s">
        <v>169</v>
      </c>
      <c r="L4" s="258" t="s">
        <v>170</v>
      </c>
      <c r="M4" s="258" t="s">
        <v>171</v>
      </c>
      <c r="N4" s="258" t="s">
        <v>172</v>
      </c>
      <c r="O4" s="256" t="s">
        <v>173</v>
      </c>
      <c r="P4" s="256" t="s">
        <v>174</v>
      </c>
      <c r="Q4" s="256" t="s">
        <v>175</v>
      </c>
      <c r="R4" s="258" t="s">
        <v>176</v>
      </c>
      <c r="S4" s="258" t="s">
        <v>177</v>
      </c>
      <c r="T4" s="260" t="s">
        <v>178</v>
      </c>
      <c r="U4" s="302" t="s">
        <v>179</v>
      </c>
      <c r="V4" s="302" t="s">
        <v>180</v>
      </c>
      <c r="W4" s="727"/>
      <c r="X4" s="228"/>
      <c r="Y4" s="228"/>
      <c r="Z4" s="229" t="s">
        <v>75</v>
      </c>
      <c r="AA4" s="229" t="s">
        <v>215</v>
      </c>
      <c r="AB4" s="229" t="s">
        <v>79</v>
      </c>
    </row>
    <row r="5" spans="1:28" s="217" customFormat="1" x14ac:dyDescent="0.25">
      <c r="A5" s="220"/>
      <c r="B5" s="705" t="s">
        <v>181</v>
      </c>
      <c r="C5" s="225" t="s">
        <v>182</v>
      </c>
      <c r="D5" s="241" t="s">
        <v>183</v>
      </c>
      <c r="E5" s="728"/>
      <c r="F5" s="723"/>
      <c r="G5" s="221"/>
      <c r="H5" s="723">
        <f>Demand!R14*0.75</f>
        <v>37.110150000000004</v>
      </c>
      <c r="I5" s="723"/>
      <c r="J5" s="723"/>
      <c r="K5" s="723"/>
      <c r="L5" s="723"/>
      <c r="M5" s="723"/>
      <c r="N5" s="724"/>
      <c r="O5" s="728"/>
      <c r="P5" s="723"/>
      <c r="Q5" s="221"/>
      <c r="R5" s="723">
        <f>Demand!R14*0.25</f>
        <v>12.370050000000001</v>
      </c>
      <c r="S5" s="723"/>
      <c r="T5" s="724"/>
      <c r="U5" s="221" t="s">
        <v>123</v>
      </c>
      <c r="V5" s="261" t="s">
        <v>123</v>
      </c>
      <c r="W5" s="265">
        <f>SUM(H5:N5,R5)</f>
        <v>49.480200000000004</v>
      </c>
      <c r="X5" s="265"/>
      <c r="Y5" s="265"/>
      <c r="Z5" s="244" t="s">
        <v>123</v>
      </c>
      <c r="AA5" s="231" t="s">
        <v>123</v>
      </c>
      <c r="AB5" s="231" t="s">
        <v>123</v>
      </c>
    </row>
    <row r="6" spans="1:28" s="218" customFormat="1" x14ac:dyDescent="0.25">
      <c r="A6" s="219"/>
      <c r="B6" s="706"/>
      <c r="C6" s="225" t="s">
        <v>184</v>
      </c>
      <c r="D6" s="242" t="s">
        <v>185</v>
      </c>
      <c r="E6" s="222"/>
      <c r="F6" s="223"/>
      <c r="G6" s="223"/>
      <c r="H6" s="223">
        <f t="shared" ref="H6:N6" si="0">SUM($H$5:$N$5)/7</f>
        <v>5.3014500000000009</v>
      </c>
      <c r="I6" s="223">
        <f t="shared" si="0"/>
        <v>5.3014500000000009</v>
      </c>
      <c r="J6" s="223">
        <f t="shared" si="0"/>
        <v>5.3014500000000009</v>
      </c>
      <c r="K6" s="223">
        <f t="shared" si="0"/>
        <v>5.3014500000000009</v>
      </c>
      <c r="L6" s="223">
        <f t="shared" si="0"/>
        <v>5.3014500000000009</v>
      </c>
      <c r="M6" s="223">
        <f t="shared" si="0"/>
        <v>5.3014500000000009</v>
      </c>
      <c r="N6" s="223">
        <f t="shared" si="0"/>
        <v>5.3014500000000009</v>
      </c>
      <c r="O6" s="222"/>
      <c r="P6" s="223"/>
      <c r="Q6" s="223"/>
      <c r="R6" s="223">
        <f>$R$5/3</f>
        <v>4.1233500000000003</v>
      </c>
      <c r="S6" s="223">
        <f>$R$5/3</f>
        <v>4.1233500000000003</v>
      </c>
      <c r="T6" s="234">
        <f>$R$5/3</f>
        <v>4.1233500000000003</v>
      </c>
      <c r="U6" s="223" t="s">
        <v>123</v>
      </c>
      <c r="V6" s="234" t="s">
        <v>123</v>
      </c>
      <c r="W6" s="243">
        <f>AVERAGE(H6:N6,R6:V6)</f>
        <v>4.9480200000000014</v>
      </c>
      <c r="X6" s="243"/>
      <c r="Y6" s="243"/>
      <c r="Z6" s="239" t="s">
        <v>123</v>
      </c>
      <c r="AA6" s="232" t="s">
        <v>123</v>
      </c>
      <c r="AB6" s="232" t="s">
        <v>123</v>
      </c>
    </row>
    <row r="7" spans="1:28" s="217" customFormat="1" x14ac:dyDescent="0.25">
      <c r="A7" s="216"/>
      <c r="B7" s="706"/>
      <c r="C7" s="225" t="s">
        <v>212</v>
      </c>
      <c r="D7" s="241" t="s">
        <v>187</v>
      </c>
      <c r="E7" s="275"/>
      <c r="F7" s="276"/>
      <c r="G7" s="276"/>
      <c r="H7" s="223">
        <f t="shared" ref="H7:N7" si="1">10.5*1.2</f>
        <v>12.6</v>
      </c>
      <c r="I7" s="223">
        <f t="shared" si="1"/>
        <v>12.6</v>
      </c>
      <c r="J7" s="223">
        <f t="shared" si="1"/>
        <v>12.6</v>
      </c>
      <c r="K7" s="223">
        <f t="shared" si="1"/>
        <v>12.6</v>
      </c>
      <c r="L7" s="223">
        <f t="shared" si="1"/>
        <v>12.6</v>
      </c>
      <c r="M7" s="223">
        <f t="shared" si="1"/>
        <v>12.6</v>
      </c>
      <c r="N7" s="234">
        <f t="shared" si="1"/>
        <v>12.6</v>
      </c>
      <c r="O7" s="275"/>
      <c r="P7" s="276"/>
      <c r="Q7" s="276"/>
      <c r="R7" s="223">
        <f>10.5*1.2</f>
        <v>12.6</v>
      </c>
      <c r="S7" s="223">
        <f>10.5*1.2</f>
        <v>12.6</v>
      </c>
      <c r="T7" s="234">
        <f>10.5*1.2</f>
        <v>12.6</v>
      </c>
      <c r="U7" s="223">
        <f>10.5*1.2</f>
        <v>12.6</v>
      </c>
      <c r="V7" s="234">
        <f>10.5*1.2</f>
        <v>12.6</v>
      </c>
      <c r="W7" s="243">
        <f>AVERAGE(H7:N7,R7:V7)</f>
        <v>12.599999999999996</v>
      </c>
      <c r="X7" s="243"/>
      <c r="Y7" s="243"/>
      <c r="Z7" s="239" t="s">
        <v>123</v>
      </c>
      <c r="AA7" s="232" t="s">
        <v>123</v>
      </c>
      <c r="AB7" s="232" t="s">
        <v>123</v>
      </c>
    </row>
    <row r="8" spans="1:28" x14ac:dyDescent="0.25">
      <c r="B8" s="706"/>
      <c r="C8" s="225" t="s">
        <v>188</v>
      </c>
      <c r="D8" s="238" t="s">
        <v>189</v>
      </c>
      <c r="E8" s="275"/>
      <c r="F8" s="276"/>
      <c r="G8" s="276"/>
      <c r="H8" s="223">
        <f t="shared" ref="H8:V8" si="2">(H7*2)/32*60</f>
        <v>47.25</v>
      </c>
      <c r="I8" s="223">
        <f t="shared" si="2"/>
        <v>47.25</v>
      </c>
      <c r="J8" s="223">
        <f t="shared" si="2"/>
        <v>47.25</v>
      </c>
      <c r="K8" s="223">
        <f t="shared" si="2"/>
        <v>47.25</v>
      </c>
      <c r="L8" s="223">
        <f t="shared" si="2"/>
        <v>47.25</v>
      </c>
      <c r="M8" s="223">
        <f t="shared" si="2"/>
        <v>47.25</v>
      </c>
      <c r="N8" s="234">
        <f t="shared" si="2"/>
        <v>47.25</v>
      </c>
      <c r="O8" s="275"/>
      <c r="P8" s="276"/>
      <c r="Q8" s="276"/>
      <c r="R8" s="223">
        <f t="shared" si="2"/>
        <v>47.25</v>
      </c>
      <c r="S8" s="223">
        <f t="shared" si="2"/>
        <v>47.25</v>
      </c>
      <c r="T8" s="234">
        <f t="shared" si="2"/>
        <v>47.25</v>
      </c>
      <c r="U8" s="223">
        <f t="shared" si="2"/>
        <v>47.25</v>
      </c>
      <c r="V8" s="234">
        <f t="shared" si="2"/>
        <v>47.25</v>
      </c>
      <c r="W8" s="243">
        <f>AVERAGE(H8:N8,R8:V8)</f>
        <v>47.25</v>
      </c>
      <c r="X8" s="243"/>
      <c r="Y8" s="243"/>
      <c r="Z8" s="239" t="s">
        <v>123</v>
      </c>
      <c r="AA8" s="232" t="s">
        <v>123</v>
      </c>
      <c r="AB8" s="232" t="s">
        <v>123</v>
      </c>
    </row>
    <row r="9" spans="1:28" x14ac:dyDescent="0.25">
      <c r="B9" s="707"/>
      <c r="C9" s="226" t="s">
        <v>190</v>
      </c>
      <c r="D9" s="238" t="s">
        <v>191</v>
      </c>
      <c r="E9" s="277"/>
      <c r="F9" s="278"/>
      <c r="G9" s="278"/>
      <c r="H9" s="186">
        <v>8</v>
      </c>
      <c r="I9" s="186">
        <v>8</v>
      </c>
      <c r="J9" s="186">
        <v>8</v>
      </c>
      <c r="K9" s="186">
        <v>8</v>
      </c>
      <c r="L9" s="186">
        <v>8</v>
      </c>
      <c r="M9" s="186">
        <v>8</v>
      </c>
      <c r="N9" s="235">
        <v>8</v>
      </c>
      <c r="O9" s="277"/>
      <c r="P9" s="278"/>
      <c r="Q9" s="278"/>
      <c r="R9" s="186">
        <v>8</v>
      </c>
      <c r="S9" s="186">
        <v>8</v>
      </c>
      <c r="T9" s="235">
        <v>8</v>
      </c>
      <c r="U9" s="186">
        <v>8</v>
      </c>
      <c r="V9" s="235">
        <v>8</v>
      </c>
      <c r="W9" s="243">
        <f>AVERAGE(H9:N9,R9:V9)</f>
        <v>8</v>
      </c>
      <c r="X9" s="243"/>
      <c r="Y9" s="243"/>
      <c r="Z9" s="239" t="s">
        <v>123</v>
      </c>
      <c r="AA9" s="232" t="s">
        <v>123</v>
      </c>
      <c r="AB9" s="232" t="s">
        <v>123</v>
      </c>
    </row>
    <row r="10" spans="1:28" x14ac:dyDescent="0.25">
      <c r="B10" s="705" t="s">
        <v>192</v>
      </c>
      <c r="C10" s="251" t="s">
        <v>1</v>
      </c>
      <c r="D10" s="252" t="s">
        <v>193</v>
      </c>
      <c r="E10" s="279"/>
      <c r="F10" s="280"/>
      <c r="G10" s="280"/>
      <c r="H10" s="267">
        <v>1</v>
      </c>
      <c r="I10" s="267">
        <v>1</v>
      </c>
      <c r="J10" s="267">
        <v>1</v>
      </c>
      <c r="K10" s="267">
        <v>1</v>
      </c>
      <c r="L10" s="267">
        <v>1</v>
      </c>
      <c r="M10" s="267">
        <v>1</v>
      </c>
      <c r="N10" s="268">
        <v>1</v>
      </c>
      <c r="O10" s="279"/>
      <c r="P10" s="280"/>
      <c r="Q10" s="280"/>
      <c r="R10" s="267">
        <v>1</v>
      </c>
      <c r="S10" s="267">
        <v>1</v>
      </c>
      <c r="T10" s="268">
        <v>1</v>
      </c>
      <c r="U10" s="267">
        <v>1</v>
      </c>
      <c r="V10" s="268">
        <v>1</v>
      </c>
      <c r="W10" s="245">
        <f>SUM(H10:N10,R10:V10)</f>
        <v>12</v>
      </c>
      <c r="X10" s="245"/>
      <c r="Y10" s="245"/>
      <c r="Z10" s="239" t="s">
        <v>123</v>
      </c>
      <c r="AA10" s="232" t="s">
        <v>123</v>
      </c>
      <c r="AB10" s="232" t="s">
        <v>123</v>
      </c>
    </row>
    <row r="11" spans="1:28" x14ac:dyDescent="0.25">
      <c r="B11" s="706"/>
      <c r="C11" s="270" t="s">
        <v>194</v>
      </c>
      <c r="D11" s="271" t="s">
        <v>195</v>
      </c>
      <c r="E11" s="281"/>
      <c r="F11" s="282"/>
      <c r="G11" s="282"/>
      <c r="H11" s="273">
        <f>ROUNDUP(H6/H9,0)+1</f>
        <v>2</v>
      </c>
      <c r="I11" s="273">
        <f t="shared" ref="I11:N11" si="3">ROUNDUP(I6/I9,0)+1</f>
        <v>2</v>
      </c>
      <c r="J11" s="273">
        <f t="shared" si="3"/>
        <v>2</v>
      </c>
      <c r="K11" s="273">
        <f t="shared" si="3"/>
        <v>2</v>
      </c>
      <c r="L11" s="273">
        <f t="shared" si="3"/>
        <v>2</v>
      </c>
      <c r="M11" s="273">
        <f t="shared" si="3"/>
        <v>2</v>
      </c>
      <c r="N11" s="273">
        <f t="shared" si="3"/>
        <v>2</v>
      </c>
      <c r="O11" s="281"/>
      <c r="P11" s="282"/>
      <c r="Q11" s="282"/>
      <c r="R11" s="273">
        <f>ROUNDUP(R6/R9,0)+1</f>
        <v>2</v>
      </c>
      <c r="S11" s="273">
        <f>ROUNDUP(S6/S9,0)+1</f>
        <v>2</v>
      </c>
      <c r="T11" s="274">
        <f>ROUNDUP(T6/T9,0)+1</f>
        <v>2</v>
      </c>
      <c r="U11" s="273">
        <v>2</v>
      </c>
      <c r="V11" s="274">
        <v>2</v>
      </c>
      <c r="W11" s="243">
        <f>AVERAGE(H11:N11,R11:V11)</f>
        <v>2</v>
      </c>
      <c r="X11" s="243"/>
      <c r="Y11" s="243"/>
      <c r="Z11" s="239" t="s">
        <v>123</v>
      </c>
      <c r="AA11" s="232" t="s">
        <v>123</v>
      </c>
      <c r="AB11" s="232" t="s">
        <v>123</v>
      </c>
    </row>
    <row r="12" spans="1:28" x14ac:dyDescent="0.25">
      <c r="B12" s="707"/>
      <c r="C12" s="251" t="s">
        <v>196</v>
      </c>
      <c r="D12" s="252" t="s">
        <v>197</v>
      </c>
      <c r="E12" s="279"/>
      <c r="F12" s="280"/>
      <c r="G12" s="280"/>
      <c r="H12" s="267">
        <f t="shared" ref="H12:V12" si="4">H11*2</f>
        <v>4</v>
      </c>
      <c r="I12" s="267">
        <f t="shared" si="4"/>
        <v>4</v>
      </c>
      <c r="J12" s="267">
        <f t="shared" si="4"/>
        <v>4</v>
      </c>
      <c r="K12" s="267">
        <f t="shared" si="4"/>
        <v>4</v>
      </c>
      <c r="L12" s="267">
        <f t="shared" si="4"/>
        <v>4</v>
      </c>
      <c r="M12" s="267">
        <f t="shared" si="4"/>
        <v>4</v>
      </c>
      <c r="N12" s="268">
        <f t="shared" si="4"/>
        <v>4</v>
      </c>
      <c r="O12" s="279"/>
      <c r="P12" s="280"/>
      <c r="Q12" s="280"/>
      <c r="R12" s="267">
        <f t="shared" si="4"/>
        <v>4</v>
      </c>
      <c r="S12" s="267">
        <f t="shared" si="4"/>
        <v>4</v>
      </c>
      <c r="T12" s="268">
        <f t="shared" si="4"/>
        <v>4</v>
      </c>
      <c r="U12" s="267">
        <f t="shared" si="4"/>
        <v>4</v>
      </c>
      <c r="V12" s="268">
        <f t="shared" si="4"/>
        <v>4</v>
      </c>
      <c r="W12" s="245">
        <f>SUM(H12:N12,R12:V12)</f>
        <v>48</v>
      </c>
      <c r="X12" s="245"/>
      <c r="Y12" s="245"/>
      <c r="Z12" s="239">
        <f>W12*'Unitary agency cost'!P22</f>
        <v>45</v>
      </c>
      <c r="AA12" s="232">
        <f>W12*'Unitary agency cost'!V22</f>
        <v>52.5</v>
      </c>
      <c r="AB12" s="232">
        <f>W12*'Unitary agency cost'!AB22</f>
        <v>60</v>
      </c>
    </row>
    <row r="13" spans="1:28" x14ac:dyDescent="0.25">
      <c r="B13" s="705" t="s">
        <v>198</v>
      </c>
      <c r="C13" s="226" t="s">
        <v>199</v>
      </c>
      <c r="D13" s="238" t="s">
        <v>189</v>
      </c>
      <c r="E13" s="275"/>
      <c r="F13" s="276"/>
      <c r="G13" s="276"/>
      <c r="H13" s="223">
        <f t="shared" ref="H13:V13" si="5">60/H11</f>
        <v>30</v>
      </c>
      <c r="I13" s="223">
        <f t="shared" si="5"/>
        <v>30</v>
      </c>
      <c r="J13" s="223">
        <f t="shared" si="5"/>
        <v>30</v>
      </c>
      <c r="K13" s="223">
        <f t="shared" si="5"/>
        <v>30</v>
      </c>
      <c r="L13" s="223">
        <f t="shared" si="5"/>
        <v>30</v>
      </c>
      <c r="M13" s="223">
        <f t="shared" si="5"/>
        <v>30</v>
      </c>
      <c r="N13" s="234">
        <f t="shared" si="5"/>
        <v>30</v>
      </c>
      <c r="O13" s="275"/>
      <c r="P13" s="276"/>
      <c r="Q13" s="276"/>
      <c r="R13" s="223">
        <f t="shared" si="5"/>
        <v>30</v>
      </c>
      <c r="S13" s="223">
        <f t="shared" si="5"/>
        <v>30</v>
      </c>
      <c r="T13" s="234">
        <f t="shared" si="5"/>
        <v>30</v>
      </c>
      <c r="U13" s="223">
        <f t="shared" si="5"/>
        <v>30</v>
      </c>
      <c r="V13" s="234">
        <f t="shared" si="5"/>
        <v>30</v>
      </c>
      <c r="W13" s="243">
        <f>AVERAGE(H13:N13,R13:V13)</f>
        <v>30</v>
      </c>
      <c r="X13" s="243"/>
      <c r="Y13" s="243"/>
      <c r="Z13" s="239" t="s">
        <v>123</v>
      </c>
      <c r="AA13" s="232" t="s">
        <v>123</v>
      </c>
      <c r="AB13" s="232" t="s">
        <v>123</v>
      </c>
    </row>
    <row r="14" spans="1:28" x14ac:dyDescent="0.25">
      <c r="B14" s="706"/>
      <c r="C14" s="226" t="s">
        <v>200</v>
      </c>
      <c r="D14" s="238" t="s">
        <v>201</v>
      </c>
      <c r="E14" s="275"/>
      <c r="F14" s="276"/>
      <c r="G14" s="276"/>
      <c r="H14" s="223">
        <f t="shared" ref="H14:V14" si="6">ROUNDUP(H8*H11/60,0)</f>
        <v>2</v>
      </c>
      <c r="I14" s="223">
        <f t="shared" si="6"/>
        <v>2</v>
      </c>
      <c r="J14" s="223">
        <f t="shared" si="6"/>
        <v>2</v>
      </c>
      <c r="K14" s="223">
        <f t="shared" si="6"/>
        <v>2</v>
      </c>
      <c r="L14" s="223">
        <f t="shared" si="6"/>
        <v>2</v>
      </c>
      <c r="M14" s="223">
        <f t="shared" si="6"/>
        <v>2</v>
      </c>
      <c r="N14" s="234">
        <f t="shared" si="6"/>
        <v>2</v>
      </c>
      <c r="O14" s="275"/>
      <c r="P14" s="276"/>
      <c r="Q14" s="276"/>
      <c r="R14" s="223">
        <f t="shared" si="6"/>
        <v>2</v>
      </c>
      <c r="S14" s="223">
        <f t="shared" si="6"/>
        <v>2</v>
      </c>
      <c r="T14" s="234">
        <f t="shared" si="6"/>
        <v>2</v>
      </c>
      <c r="U14" s="223">
        <f t="shared" si="6"/>
        <v>2</v>
      </c>
      <c r="V14" s="234">
        <f t="shared" si="6"/>
        <v>2</v>
      </c>
      <c r="W14" s="243">
        <f>MAX(H14:N14,R14:V14)</f>
        <v>2</v>
      </c>
      <c r="X14" s="243"/>
      <c r="Y14" s="243"/>
      <c r="Z14" s="239">
        <f>W14*('Unitary agency cost'!P13-'Unitary agency cost'!P12)</f>
        <v>91.02030441400305</v>
      </c>
      <c r="AA14" s="232">
        <f>W14*('Unitary agency cost'!V13-'Unitary agency cost'!V12)</f>
        <v>98.78230441400305</v>
      </c>
      <c r="AB14" s="232">
        <f>W14*('Unitary agency cost'!AB13-'Unitary agency cost'!AB12)</f>
        <v>106.54430441400305</v>
      </c>
    </row>
    <row r="15" spans="1:28" x14ac:dyDescent="0.25">
      <c r="B15" s="706"/>
      <c r="C15" s="226" t="s">
        <v>202</v>
      </c>
      <c r="D15" s="238" t="s">
        <v>46</v>
      </c>
      <c r="E15" s="275"/>
      <c r="F15" s="276"/>
      <c r="G15" s="276"/>
      <c r="H15" s="223">
        <f t="shared" ref="H15:V15" si="7">H7*H12</f>
        <v>50.4</v>
      </c>
      <c r="I15" s="223">
        <f t="shared" si="7"/>
        <v>50.4</v>
      </c>
      <c r="J15" s="223">
        <f t="shared" si="7"/>
        <v>50.4</v>
      </c>
      <c r="K15" s="223">
        <f t="shared" si="7"/>
        <v>50.4</v>
      </c>
      <c r="L15" s="223">
        <f t="shared" si="7"/>
        <v>50.4</v>
      </c>
      <c r="M15" s="223">
        <f t="shared" si="7"/>
        <v>50.4</v>
      </c>
      <c r="N15" s="234">
        <f t="shared" si="7"/>
        <v>50.4</v>
      </c>
      <c r="O15" s="275"/>
      <c r="P15" s="276"/>
      <c r="Q15" s="276"/>
      <c r="R15" s="223">
        <f t="shared" si="7"/>
        <v>50.4</v>
      </c>
      <c r="S15" s="223">
        <f t="shared" si="7"/>
        <v>50.4</v>
      </c>
      <c r="T15" s="234">
        <f t="shared" si="7"/>
        <v>50.4</v>
      </c>
      <c r="U15" s="223">
        <f t="shared" si="7"/>
        <v>50.4</v>
      </c>
      <c r="V15" s="234">
        <f t="shared" si="7"/>
        <v>50.4</v>
      </c>
      <c r="W15" s="243">
        <f>SUM(H15:N15,R15:V15)</f>
        <v>604.79999999999984</v>
      </c>
      <c r="X15" s="243"/>
      <c r="Y15" s="243"/>
      <c r="Z15" s="239">
        <f>W15*'Unitary agency cost'!P18</f>
        <v>203.50979999999996</v>
      </c>
      <c r="AA15" s="232">
        <f>W15*'Unitary agency cost'!V18</f>
        <v>203.50979999999996</v>
      </c>
      <c r="AB15" s="232">
        <f>W15*'Unitary agency cost'!AB18</f>
        <v>203.50979999999996</v>
      </c>
    </row>
    <row r="16" spans="1:28" x14ac:dyDescent="0.25">
      <c r="B16" s="706"/>
      <c r="C16" s="226" t="s">
        <v>203</v>
      </c>
      <c r="D16" s="238" t="s">
        <v>47</v>
      </c>
      <c r="E16" s="275"/>
      <c r="F16" s="276"/>
      <c r="G16" s="276"/>
      <c r="H16" s="223">
        <f t="shared" ref="H16:V16" si="8">H8/2*H12/60</f>
        <v>1.575</v>
      </c>
      <c r="I16" s="223">
        <f t="shared" si="8"/>
        <v>1.575</v>
      </c>
      <c r="J16" s="223">
        <f t="shared" si="8"/>
        <v>1.575</v>
      </c>
      <c r="K16" s="223">
        <f t="shared" si="8"/>
        <v>1.575</v>
      </c>
      <c r="L16" s="223">
        <f t="shared" si="8"/>
        <v>1.575</v>
      </c>
      <c r="M16" s="223">
        <f t="shared" si="8"/>
        <v>1.575</v>
      </c>
      <c r="N16" s="234">
        <f t="shared" si="8"/>
        <v>1.575</v>
      </c>
      <c r="O16" s="275"/>
      <c r="P16" s="276"/>
      <c r="Q16" s="276"/>
      <c r="R16" s="223">
        <f t="shared" si="8"/>
        <v>1.575</v>
      </c>
      <c r="S16" s="223">
        <f t="shared" si="8"/>
        <v>1.575</v>
      </c>
      <c r="T16" s="234">
        <f t="shared" si="8"/>
        <v>1.575</v>
      </c>
      <c r="U16" s="223">
        <f t="shared" si="8"/>
        <v>1.575</v>
      </c>
      <c r="V16" s="234">
        <f t="shared" si="8"/>
        <v>1.575</v>
      </c>
      <c r="W16" s="243">
        <f>SUM(H16:N16,R16:V16)</f>
        <v>18.899999999999995</v>
      </c>
      <c r="X16" s="243"/>
      <c r="Y16" s="243"/>
      <c r="Z16" s="239"/>
      <c r="AA16" s="232"/>
      <c r="AB16" s="232"/>
    </row>
    <row r="17" spans="2:28" x14ac:dyDescent="0.25">
      <c r="B17" s="707"/>
      <c r="C17" s="226" t="s">
        <v>204</v>
      </c>
      <c r="D17" s="238" t="s">
        <v>54</v>
      </c>
      <c r="E17" s="283"/>
      <c r="F17" s="284"/>
      <c r="G17" s="284"/>
      <c r="H17" s="263"/>
      <c r="I17" s="263"/>
      <c r="J17" s="263"/>
      <c r="K17" s="263"/>
      <c r="L17" s="263"/>
      <c r="M17" s="263"/>
      <c r="N17" s="264"/>
      <c r="O17" s="283"/>
      <c r="P17" s="284"/>
      <c r="Q17" s="284"/>
      <c r="R17" s="263"/>
      <c r="S17" s="263"/>
      <c r="T17" s="264"/>
      <c r="U17" s="263"/>
      <c r="V17" s="264"/>
      <c r="W17" s="246" t="s">
        <v>123</v>
      </c>
      <c r="X17" s="246"/>
      <c r="Y17" s="246"/>
      <c r="Z17" s="240" t="s">
        <v>123</v>
      </c>
      <c r="AA17" s="233" t="s">
        <v>123</v>
      </c>
      <c r="AB17" s="233" t="s">
        <v>123</v>
      </c>
    </row>
    <row r="18" spans="2:28" x14ac:dyDescent="0.25">
      <c r="B18" s="269" t="s">
        <v>213</v>
      </c>
      <c r="C18" s="236" t="s">
        <v>214</v>
      </c>
      <c r="D18" s="237" t="s">
        <v>191</v>
      </c>
      <c r="E18" s="285"/>
      <c r="F18" s="286"/>
      <c r="G18" s="286"/>
      <c r="H18" s="249">
        <f t="shared" ref="H18:T18" si="9">H6/H11</f>
        <v>2.6507250000000004</v>
      </c>
      <c r="I18" s="249">
        <f t="shared" si="9"/>
        <v>2.6507250000000004</v>
      </c>
      <c r="J18" s="249">
        <f t="shared" si="9"/>
        <v>2.6507250000000004</v>
      </c>
      <c r="K18" s="249">
        <f t="shared" si="9"/>
        <v>2.6507250000000004</v>
      </c>
      <c r="L18" s="249">
        <f t="shared" si="9"/>
        <v>2.6507250000000004</v>
      </c>
      <c r="M18" s="249">
        <f t="shared" si="9"/>
        <v>2.6507250000000004</v>
      </c>
      <c r="N18" s="250">
        <f t="shared" si="9"/>
        <v>2.6507250000000004</v>
      </c>
      <c r="O18" s="285"/>
      <c r="P18" s="286"/>
      <c r="Q18" s="286"/>
      <c r="R18" s="249">
        <f t="shared" si="9"/>
        <v>2.0616750000000001</v>
      </c>
      <c r="S18" s="249">
        <f t="shared" si="9"/>
        <v>2.0616750000000001</v>
      </c>
      <c r="T18" s="250">
        <f t="shared" si="9"/>
        <v>2.0616750000000001</v>
      </c>
      <c r="U18" s="249"/>
      <c r="V18" s="250"/>
      <c r="W18" s="247">
        <f>AVERAGE(H18:N18,R18:V18)</f>
        <v>2.4740100000000007</v>
      </c>
      <c r="X18" s="298"/>
      <c r="Y18" s="247"/>
      <c r="Z18" s="239" t="s">
        <v>123</v>
      </c>
      <c r="AA18" s="232" t="s">
        <v>123</v>
      </c>
      <c r="AB18" s="232" t="s">
        <v>123</v>
      </c>
    </row>
    <row r="19" spans="2:28" x14ac:dyDescent="0.25">
      <c r="Z19" s="254">
        <f>SUM(Z12:Z17)</f>
        <v>339.53010441400301</v>
      </c>
      <c r="AA19" s="254">
        <f>SUM(AA12:AA17)</f>
        <v>354.79210441400301</v>
      </c>
      <c r="AB19" s="253">
        <f>SUM(AB12:AB17)</f>
        <v>370.05410441400301</v>
      </c>
    </row>
    <row r="20" spans="2:28" x14ac:dyDescent="0.25">
      <c r="B20" s="708" t="s">
        <v>339</v>
      </c>
      <c r="C20" s="709"/>
      <c r="D20" s="710"/>
      <c r="E20" s="697" t="s">
        <v>157</v>
      </c>
      <c r="F20" s="699"/>
      <c r="G20" s="699"/>
      <c r="H20" s="699"/>
      <c r="I20" s="699"/>
      <c r="J20" s="699"/>
      <c r="K20" s="699"/>
      <c r="L20" s="699"/>
      <c r="M20" s="699"/>
      <c r="N20" s="698"/>
      <c r="O20" s="697" t="s">
        <v>158</v>
      </c>
      <c r="P20" s="699"/>
      <c r="Q20" s="699"/>
      <c r="R20" s="699"/>
      <c r="S20" s="699"/>
      <c r="T20" s="698"/>
      <c r="U20" s="697" t="s">
        <v>159</v>
      </c>
      <c r="V20" s="698"/>
      <c r="W20" s="702" t="s">
        <v>205</v>
      </c>
      <c r="X20" s="702" t="s">
        <v>160</v>
      </c>
      <c r="Y20" s="702" t="s">
        <v>206</v>
      </c>
      <c r="Z20" s="717" t="s">
        <v>207</v>
      </c>
      <c r="AA20" s="718"/>
      <c r="AB20" s="719"/>
    </row>
    <row r="21" spans="2:28" x14ac:dyDescent="0.25">
      <c r="B21" s="711"/>
      <c r="C21" s="712"/>
      <c r="D21" s="713"/>
      <c r="E21" s="255">
        <v>1</v>
      </c>
      <c r="F21" s="255">
        <v>2</v>
      </c>
      <c r="G21" s="255">
        <v>3</v>
      </c>
      <c r="H21" s="257">
        <v>4</v>
      </c>
      <c r="I21" s="257">
        <v>5</v>
      </c>
      <c r="J21" s="257">
        <v>6</v>
      </c>
      <c r="K21" s="257">
        <v>7</v>
      </c>
      <c r="L21" s="257">
        <v>8</v>
      </c>
      <c r="M21" s="257">
        <v>9</v>
      </c>
      <c r="N21" s="257">
        <v>10</v>
      </c>
      <c r="O21" s="255">
        <v>11</v>
      </c>
      <c r="P21" s="255">
        <v>12</v>
      </c>
      <c r="Q21" s="255">
        <v>13</v>
      </c>
      <c r="R21" s="257">
        <v>14</v>
      </c>
      <c r="S21" s="257">
        <v>15</v>
      </c>
      <c r="T21" s="259">
        <v>16</v>
      </c>
      <c r="U21" s="301">
        <v>17</v>
      </c>
      <c r="V21" s="301">
        <v>18</v>
      </c>
      <c r="W21" s="703"/>
      <c r="X21" s="703"/>
      <c r="Y21" s="703"/>
      <c r="Z21" s="720"/>
      <c r="AA21" s="721"/>
      <c r="AB21" s="722"/>
    </row>
    <row r="22" spans="2:28" x14ac:dyDescent="0.25">
      <c r="B22" s="714"/>
      <c r="C22" s="715"/>
      <c r="D22" s="716"/>
      <c r="E22" s="256" t="s">
        <v>163</v>
      </c>
      <c r="F22" s="256" t="s">
        <v>164</v>
      </c>
      <c r="G22" s="256" t="s">
        <v>165</v>
      </c>
      <c r="H22" s="258" t="s">
        <v>166</v>
      </c>
      <c r="I22" s="258" t="s">
        <v>167</v>
      </c>
      <c r="J22" s="258" t="s">
        <v>168</v>
      </c>
      <c r="K22" s="258" t="s">
        <v>169</v>
      </c>
      <c r="L22" s="258" t="s">
        <v>170</v>
      </c>
      <c r="M22" s="258" t="s">
        <v>171</v>
      </c>
      <c r="N22" s="258" t="s">
        <v>172</v>
      </c>
      <c r="O22" s="256" t="s">
        <v>173</v>
      </c>
      <c r="P22" s="256" t="s">
        <v>174</v>
      </c>
      <c r="Q22" s="256" t="s">
        <v>175</v>
      </c>
      <c r="R22" s="258" t="s">
        <v>176</v>
      </c>
      <c r="S22" s="258" t="s">
        <v>177</v>
      </c>
      <c r="T22" s="260" t="s">
        <v>178</v>
      </c>
      <c r="U22" s="302" t="s">
        <v>179</v>
      </c>
      <c r="V22" s="306" t="s">
        <v>180</v>
      </c>
      <c r="W22" s="704"/>
      <c r="X22" s="704"/>
      <c r="Y22" s="704"/>
      <c r="Z22" s="229" t="s">
        <v>75</v>
      </c>
      <c r="AA22" s="229" t="s">
        <v>215</v>
      </c>
      <c r="AB22" s="229" t="s">
        <v>79</v>
      </c>
    </row>
    <row r="23" spans="2:28" x14ac:dyDescent="0.25">
      <c r="B23" s="705" t="s">
        <v>181</v>
      </c>
      <c r="C23" s="225" t="s">
        <v>182</v>
      </c>
      <c r="D23" s="287" t="s">
        <v>183</v>
      </c>
      <c r="E23" s="288" t="s">
        <v>123</v>
      </c>
      <c r="F23" s="289" t="s">
        <v>123</v>
      </c>
      <c r="G23" s="289" t="s">
        <v>123</v>
      </c>
      <c r="H23" s="289"/>
      <c r="I23" s="289"/>
      <c r="J23" s="289"/>
      <c r="K23" s="289"/>
      <c r="L23" s="289"/>
      <c r="M23" s="289"/>
      <c r="N23" s="290"/>
      <c r="O23" s="288" t="s">
        <v>123</v>
      </c>
      <c r="P23" s="289" t="s">
        <v>123</v>
      </c>
      <c r="Q23" s="289" t="s">
        <v>123</v>
      </c>
      <c r="R23" s="289"/>
      <c r="S23" s="289"/>
      <c r="T23" s="290"/>
      <c r="U23" s="289"/>
      <c r="V23" s="290"/>
      <c r="W23" s="291" t="s">
        <v>123</v>
      </c>
      <c r="X23" s="296" t="str">
        <f>W23</f>
        <v>NA</v>
      </c>
      <c r="Y23" s="296" t="str">
        <f>W23</f>
        <v>NA</v>
      </c>
      <c r="Z23" s="244" t="s">
        <v>123</v>
      </c>
      <c r="AA23" s="231" t="s">
        <v>123</v>
      </c>
      <c r="AB23" s="231" t="s">
        <v>123</v>
      </c>
    </row>
    <row r="24" spans="2:28" x14ac:dyDescent="0.25">
      <c r="B24" s="706"/>
      <c r="C24" s="225" t="s">
        <v>184</v>
      </c>
      <c r="D24" s="225" t="s">
        <v>185</v>
      </c>
      <c r="E24" s="224" t="s">
        <v>123</v>
      </c>
      <c r="F24" s="186" t="s">
        <v>123</v>
      </c>
      <c r="G24" s="186" t="s">
        <v>123</v>
      </c>
      <c r="H24" s="186"/>
      <c r="I24" s="186"/>
      <c r="J24" s="186"/>
      <c r="K24" s="186"/>
      <c r="L24" s="186"/>
      <c r="M24" s="186"/>
      <c r="N24" s="235"/>
      <c r="O24" s="224" t="s">
        <v>123</v>
      </c>
      <c r="P24" s="186" t="s">
        <v>123</v>
      </c>
      <c r="Q24" s="186" t="s">
        <v>123</v>
      </c>
      <c r="R24" s="186"/>
      <c r="S24" s="186"/>
      <c r="T24" s="235"/>
      <c r="U24" s="186"/>
      <c r="V24" s="235"/>
      <c r="W24" s="292" t="s">
        <v>123</v>
      </c>
      <c r="X24" s="245" t="str">
        <f>W24</f>
        <v>NA</v>
      </c>
      <c r="Y24" s="245" t="str">
        <f>W24</f>
        <v>NA</v>
      </c>
      <c r="Z24" s="239" t="s">
        <v>123</v>
      </c>
      <c r="AA24" s="232" t="s">
        <v>123</v>
      </c>
      <c r="AB24" s="232" t="s">
        <v>123</v>
      </c>
    </row>
    <row r="25" spans="2:28" x14ac:dyDescent="0.25">
      <c r="B25" s="706"/>
      <c r="C25" s="225" t="s">
        <v>186</v>
      </c>
      <c r="D25" s="287" t="s">
        <v>187</v>
      </c>
      <c r="E25" s="222">
        <v>7.5</v>
      </c>
      <c r="F25" s="223">
        <v>7.5</v>
      </c>
      <c r="G25" s="223">
        <v>7.5</v>
      </c>
      <c r="H25" s="186"/>
      <c r="I25" s="186"/>
      <c r="J25" s="186"/>
      <c r="K25" s="186"/>
      <c r="L25" s="186"/>
      <c r="M25" s="186"/>
      <c r="N25" s="235"/>
      <c r="O25" s="222">
        <v>7.5</v>
      </c>
      <c r="P25" s="223">
        <v>7.5</v>
      </c>
      <c r="Q25" s="223">
        <v>7.5</v>
      </c>
      <c r="R25" s="186"/>
      <c r="S25" s="186"/>
      <c r="T25" s="235"/>
      <c r="U25" s="186"/>
      <c r="V25" s="235"/>
      <c r="W25" s="292">
        <f>AVERAGE(E25:G25,O25:Q25)</f>
        <v>7.5</v>
      </c>
      <c r="X25" s="245">
        <f>W25</f>
        <v>7.5</v>
      </c>
      <c r="Y25" s="245">
        <f>X25</f>
        <v>7.5</v>
      </c>
      <c r="Z25" s="239" t="s">
        <v>123</v>
      </c>
      <c r="AA25" s="232" t="s">
        <v>123</v>
      </c>
      <c r="AB25" s="232" t="s">
        <v>123</v>
      </c>
    </row>
    <row r="26" spans="2:28" x14ac:dyDescent="0.25">
      <c r="B26" s="706"/>
      <c r="C26" s="225" t="s">
        <v>188</v>
      </c>
      <c r="D26" s="226" t="s">
        <v>189</v>
      </c>
      <c r="E26" s="222">
        <v>21</v>
      </c>
      <c r="F26" s="223">
        <v>21</v>
      </c>
      <c r="G26" s="223">
        <v>21</v>
      </c>
      <c r="H26" s="186"/>
      <c r="I26" s="186"/>
      <c r="J26" s="186"/>
      <c r="K26" s="186"/>
      <c r="L26" s="186"/>
      <c r="M26" s="186"/>
      <c r="N26" s="235"/>
      <c r="O26" s="222">
        <v>21</v>
      </c>
      <c r="P26" s="223">
        <v>21</v>
      </c>
      <c r="Q26" s="223">
        <v>21</v>
      </c>
      <c r="R26" s="186"/>
      <c r="S26" s="186"/>
      <c r="T26" s="235"/>
      <c r="U26" s="186"/>
      <c r="V26" s="235"/>
      <c r="W26" s="292">
        <f>AVERAGE(E26:G26,O26:Q26)</f>
        <v>21</v>
      </c>
      <c r="X26" s="245">
        <f>W26</f>
        <v>21</v>
      </c>
      <c r="Y26" s="245">
        <f>W26:W27</f>
        <v>21</v>
      </c>
      <c r="Z26" s="239" t="s">
        <v>123</v>
      </c>
      <c r="AA26" s="232" t="s">
        <v>123</v>
      </c>
      <c r="AB26" s="232" t="s">
        <v>123</v>
      </c>
    </row>
    <row r="27" spans="2:28" x14ac:dyDescent="0.25">
      <c r="B27" s="707"/>
      <c r="C27" s="226" t="s">
        <v>190</v>
      </c>
      <c r="D27" s="226" t="s">
        <v>191</v>
      </c>
      <c r="E27" s="224">
        <v>20</v>
      </c>
      <c r="F27" s="186">
        <v>20</v>
      </c>
      <c r="G27" s="186">
        <v>20</v>
      </c>
      <c r="H27" s="186"/>
      <c r="I27" s="186"/>
      <c r="J27" s="186"/>
      <c r="K27" s="186"/>
      <c r="L27" s="186"/>
      <c r="M27" s="186"/>
      <c r="N27" s="235"/>
      <c r="O27" s="224">
        <v>20</v>
      </c>
      <c r="P27" s="186">
        <v>20</v>
      </c>
      <c r="Q27" s="186">
        <v>20</v>
      </c>
      <c r="R27" s="186"/>
      <c r="S27" s="186"/>
      <c r="T27" s="235"/>
      <c r="U27" s="186"/>
      <c r="V27" s="235"/>
      <c r="W27" s="292">
        <f>AVERAGE(E27:G27,O27:Q27)</f>
        <v>20</v>
      </c>
      <c r="X27" s="245">
        <v>50</v>
      </c>
      <c r="Y27" s="245">
        <v>20</v>
      </c>
      <c r="Z27" s="239" t="s">
        <v>123</v>
      </c>
      <c r="AA27" s="232" t="s">
        <v>123</v>
      </c>
      <c r="AB27" s="232" t="s">
        <v>123</v>
      </c>
    </row>
    <row r="28" spans="2:28" x14ac:dyDescent="0.25">
      <c r="B28" s="705" t="s">
        <v>192</v>
      </c>
      <c r="C28" s="251" t="s">
        <v>1</v>
      </c>
      <c r="D28" s="251" t="s">
        <v>193</v>
      </c>
      <c r="E28" s="266">
        <v>1</v>
      </c>
      <c r="F28" s="267">
        <v>1</v>
      </c>
      <c r="G28" s="267">
        <v>1</v>
      </c>
      <c r="H28" s="267"/>
      <c r="I28" s="267"/>
      <c r="J28" s="267"/>
      <c r="K28" s="267"/>
      <c r="L28" s="267"/>
      <c r="M28" s="267"/>
      <c r="N28" s="268"/>
      <c r="O28" s="266">
        <v>1</v>
      </c>
      <c r="P28" s="267">
        <v>1</v>
      </c>
      <c r="Q28" s="267">
        <v>1</v>
      </c>
      <c r="R28" s="267"/>
      <c r="S28" s="267"/>
      <c r="T28" s="268"/>
      <c r="U28" s="267"/>
      <c r="V28" s="268"/>
      <c r="W28" s="292">
        <f>SUM(E28:G28,O28:Q28)</f>
        <v>6</v>
      </c>
      <c r="X28" s="245">
        <f>W28</f>
        <v>6</v>
      </c>
      <c r="Y28" s="245">
        <f>W28</f>
        <v>6</v>
      </c>
      <c r="Z28" s="239" t="s">
        <v>123</v>
      </c>
      <c r="AA28" s="232" t="s">
        <v>123</v>
      </c>
      <c r="AB28" s="232" t="s">
        <v>123</v>
      </c>
    </row>
    <row r="29" spans="2:28" x14ac:dyDescent="0.25">
      <c r="B29" s="706"/>
      <c r="C29" s="270" t="s">
        <v>194</v>
      </c>
      <c r="D29" s="270" t="s">
        <v>195</v>
      </c>
      <c r="E29" s="272">
        <v>3</v>
      </c>
      <c r="F29" s="273">
        <v>3</v>
      </c>
      <c r="G29" s="273">
        <v>3</v>
      </c>
      <c r="H29" s="273"/>
      <c r="I29" s="273"/>
      <c r="J29" s="273"/>
      <c r="K29" s="273"/>
      <c r="L29" s="273"/>
      <c r="M29" s="273"/>
      <c r="N29" s="274"/>
      <c r="O29" s="272">
        <v>3</v>
      </c>
      <c r="P29" s="273">
        <v>3</v>
      </c>
      <c r="Q29" s="273">
        <v>3</v>
      </c>
      <c r="R29" s="273"/>
      <c r="S29" s="273"/>
      <c r="T29" s="274"/>
      <c r="U29" s="273"/>
      <c r="V29" s="274"/>
      <c r="W29" s="292">
        <f>AVERAGE(E29:G29,O29:Q29)</f>
        <v>3</v>
      </c>
      <c r="X29" s="245">
        <v>0</v>
      </c>
      <c r="Y29" s="245">
        <f>W29-X29</f>
        <v>3</v>
      </c>
      <c r="Z29" s="239" t="s">
        <v>123</v>
      </c>
      <c r="AA29" s="232" t="s">
        <v>123</v>
      </c>
      <c r="AB29" s="232" t="s">
        <v>123</v>
      </c>
    </row>
    <row r="30" spans="2:28" x14ac:dyDescent="0.25">
      <c r="B30" s="707"/>
      <c r="C30" s="251" t="s">
        <v>196</v>
      </c>
      <c r="D30" s="251" t="s">
        <v>197</v>
      </c>
      <c r="E30" s="266">
        <f t="shared" ref="E30:G30" si="10">E29*2</f>
        <v>6</v>
      </c>
      <c r="F30" s="267">
        <f t="shared" si="10"/>
        <v>6</v>
      </c>
      <c r="G30" s="267">
        <f t="shared" si="10"/>
        <v>6</v>
      </c>
      <c r="H30" s="267"/>
      <c r="I30" s="267"/>
      <c r="J30" s="267"/>
      <c r="K30" s="267"/>
      <c r="L30" s="267"/>
      <c r="M30" s="267"/>
      <c r="N30" s="268"/>
      <c r="O30" s="266">
        <f t="shared" ref="O30:Q30" si="11">O29*2</f>
        <v>6</v>
      </c>
      <c r="P30" s="267">
        <f t="shared" si="11"/>
        <v>6</v>
      </c>
      <c r="Q30" s="267">
        <f t="shared" si="11"/>
        <v>6</v>
      </c>
      <c r="R30" s="267"/>
      <c r="S30" s="267"/>
      <c r="T30" s="268"/>
      <c r="U30" s="267"/>
      <c r="V30" s="268"/>
      <c r="W30" s="292">
        <f>SUM(E30:G30,O30:Q30)</f>
        <v>36</v>
      </c>
      <c r="X30" s="245">
        <f>W30*1/4</f>
        <v>9</v>
      </c>
      <c r="Y30" s="245">
        <f>W30-X30</f>
        <v>27</v>
      </c>
      <c r="Z30" s="239" t="s">
        <v>123</v>
      </c>
      <c r="AA30" s="232" t="s">
        <v>123</v>
      </c>
      <c r="AB30" s="232" t="s">
        <v>123</v>
      </c>
    </row>
    <row r="31" spans="2:28" x14ac:dyDescent="0.25">
      <c r="B31" s="705" t="s">
        <v>198</v>
      </c>
      <c r="C31" s="226" t="s">
        <v>199</v>
      </c>
      <c r="D31" s="226" t="s">
        <v>189</v>
      </c>
      <c r="E31" s="222">
        <f t="shared" ref="E31:G31" si="12">60/E29</f>
        <v>20</v>
      </c>
      <c r="F31" s="223">
        <f t="shared" si="12"/>
        <v>20</v>
      </c>
      <c r="G31" s="223">
        <f t="shared" si="12"/>
        <v>20</v>
      </c>
      <c r="H31" s="186"/>
      <c r="I31" s="186"/>
      <c r="J31" s="186"/>
      <c r="K31" s="186"/>
      <c r="L31" s="186"/>
      <c r="M31" s="186"/>
      <c r="N31" s="235"/>
      <c r="O31" s="222">
        <f t="shared" ref="O31:Q31" si="13">60/O29</f>
        <v>20</v>
      </c>
      <c r="P31" s="223">
        <f t="shared" si="13"/>
        <v>20</v>
      </c>
      <c r="Q31" s="223">
        <f t="shared" si="13"/>
        <v>20</v>
      </c>
      <c r="R31" s="186"/>
      <c r="S31" s="186"/>
      <c r="T31" s="235"/>
      <c r="U31" s="186"/>
      <c r="V31" s="235"/>
      <c r="W31" s="227">
        <f>AVERAGE(E31:G31,O31:Q31)</f>
        <v>20</v>
      </c>
      <c r="X31" s="227">
        <f>(X28*60)/(X30/2)</f>
        <v>80</v>
      </c>
      <c r="Y31" s="227">
        <f>(Y28*60)/(Y30/2)</f>
        <v>26.666666666666668</v>
      </c>
      <c r="Z31" s="239" t="s">
        <v>123</v>
      </c>
      <c r="AA31" s="232" t="s">
        <v>123</v>
      </c>
      <c r="AB31" s="232" t="s">
        <v>123</v>
      </c>
    </row>
    <row r="32" spans="2:28" x14ac:dyDescent="0.25">
      <c r="B32" s="706"/>
      <c r="C32" s="226" t="s">
        <v>200</v>
      </c>
      <c r="D32" s="226" t="s">
        <v>201</v>
      </c>
      <c r="E32" s="222">
        <f>ROUNDUP(E26*E29/60,0)</f>
        <v>2</v>
      </c>
      <c r="F32" s="223">
        <f t="shared" ref="F32:G32" si="14">ROUNDUP(F26*F29/60,0)</f>
        <v>2</v>
      </c>
      <c r="G32" s="223">
        <f t="shared" si="14"/>
        <v>2</v>
      </c>
      <c r="H32" s="186"/>
      <c r="I32" s="186"/>
      <c r="J32" s="186"/>
      <c r="K32" s="186"/>
      <c r="L32" s="186"/>
      <c r="M32" s="186"/>
      <c r="N32" s="235"/>
      <c r="O32" s="222">
        <f t="shared" ref="O32:Q32" si="15">ROUNDUP(O26*O29/60,0)</f>
        <v>2</v>
      </c>
      <c r="P32" s="223">
        <f t="shared" si="15"/>
        <v>2</v>
      </c>
      <c r="Q32" s="223">
        <f t="shared" si="15"/>
        <v>2</v>
      </c>
      <c r="R32" s="186"/>
      <c r="S32" s="186"/>
      <c r="T32" s="235"/>
      <c r="U32" s="186"/>
      <c r="V32" s="235"/>
      <c r="W32" s="227">
        <f>MAX(E32:G32,O32:Q32)</f>
        <v>2</v>
      </c>
      <c r="X32" s="245">
        <v>0</v>
      </c>
      <c r="Y32" s="245">
        <v>2</v>
      </c>
      <c r="Z32" s="239">
        <f>(X32*'Unitary agency cost'!L13)+(Y32*'Unitary agency cost'!N13)</f>
        <v>169.38400000000001</v>
      </c>
      <c r="AA32" s="239">
        <f>(X32*'Unitary agency cost'!R13)+(Y32*'Unitary agency cost'!T13)</f>
        <v>182.39600000000002</v>
      </c>
      <c r="AB32" s="239">
        <f>(X32*'Unitary agency cost'!X13)+(Y32*'Unitary agency cost'!Z13)</f>
        <v>195.40800000000002</v>
      </c>
    </row>
    <row r="33" spans="2:28" x14ac:dyDescent="0.25">
      <c r="B33" s="706"/>
      <c r="C33" s="226" t="s">
        <v>202</v>
      </c>
      <c r="D33" s="226" t="s">
        <v>46</v>
      </c>
      <c r="E33" s="222">
        <f t="shared" ref="E33:G33" si="16">E25*E30</f>
        <v>45</v>
      </c>
      <c r="F33" s="223">
        <f t="shared" si="16"/>
        <v>45</v>
      </c>
      <c r="G33" s="223">
        <f t="shared" si="16"/>
        <v>45</v>
      </c>
      <c r="H33" s="186"/>
      <c r="I33" s="186"/>
      <c r="J33" s="186"/>
      <c r="K33" s="186"/>
      <c r="L33" s="186"/>
      <c r="M33" s="186"/>
      <c r="N33" s="235"/>
      <c r="O33" s="222">
        <f t="shared" ref="O33:Q33" si="17">O25*O30</f>
        <v>45</v>
      </c>
      <c r="P33" s="223">
        <f t="shared" si="17"/>
        <v>45</v>
      </c>
      <c r="Q33" s="223">
        <f t="shared" si="17"/>
        <v>45</v>
      </c>
      <c r="R33" s="186"/>
      <c r="S33" s="186"/>
      <c r="T33" s="235"/>
      <c r="U33" s="186"/>
      <c r="V33" s="235"/>
      <c r="W33" s="292">
        <f>SUM(E33:G33,O33:Q33)</f>
        <v>270</v>
      </c>
      <c r="X33" s="245">
        <f>W33/4</f>
        <v>67.5</v>
      </c>
      <c r="Y33" s="245">
        <f>W33-X33</f>
        <v>202.5</v>
      </c>
      <c r="Z33" s="239">
        <f>(X33*'Unitary agency cost'!L18)+(Y33*'Unitary agency cost'!N18)</f>
        <v>175.16249999999999</v>
      </c>
      <c r="AA33" s="232">
        <f>(X33*'Unitary agency cost'!R18)+(Y33*'Unitary agency cost'!T18)</f>
        <v>177.1875</v>
      </c>
      <c r="AB33" s="232">
        <f>(X33*'Unitary agency cost'!X18)+(Y33*'Unitary agency cost'!Z18)</f>
        <v>179.21250000000001</v>
      </c>
    </row>
    <row r="34" spans="2:28" x14ac:dyDescent="0.25">
      <c r="B34" s="706"/>
      <c r="C34" s="226" t="s">
        <v>203</v>
      </c>
      <c r="D34" s="226" t="s">
        <v>47</v>
      </c>
      <c r="E34" s="222">
        <f t="shared" ref="E34:G34" si="18">E26/2*E30/60</f>
        <v>1.05</v>
      </c>
      <c r="F34" s="223">
        <f t="shared" si="18"/>
        <v>1.05</v>
      </c>
      <c r="G34" s="223">
        <f t="shared" si="18"/>
        <v>1.05</v>
      </c>
      <c r="H34" s="186"/>
      <c r="I34" s="186"/>
      <c r="J34" s="186"/>
      <c r="K34" s="186"/>
      <c r="L34" s="186"/>
      <c r="M34" s="186"/>
      <c r="N34" s="235"/>
      <c r="O34" s="222">
        <f t="shared" ref="O34:Q34" si="19">O26/2*O30/60</f>
        <v>1.05</v>
      </c>
      <c r="P34" s="223">
        <f t="shared" si="19"/>
        <v>1.05</v>
      </c>
      <c r="Q34" s="223">
        <f t="shared" si="19"/>
        <v>1.05</v>
      </c>
      <c r="R34" s="186"/>
      <c r="S34" s="186"/>
      <c r="T34" s="235"/>
      <c r="U34" s="186"/>
      <c r="V34" s="235"/>
      <c r="W34" s="227">
        <f>SUM(E34:G34,O34:Q34)</f>
        <v>6.3</v>
      </c>
      <c r="X34" s="245">
        <f>W34/4</f>
        <v>1.575</v>
      </c>
      <c r="Y34" s="243">
        <f>W34-X34</f>
        <v>4.7249999999999996</v>
      </c>
      <c r="Z34" s="239"/>
      <c r="AA34" s="232"/>
      <c r="AB34" s="232"/>
    </row>
    <row r="35" spans="2:28" x14ac:dyDescent="0.25">
      <c r="B35" s="707"/>
      <c r="C35" s="226" t="s">
        <v>204</v>
      </c>
      <c r="D35" s="226" t="s">
        <v>54</v>
      </c>
      <c r="E35" s="262">
        <f t="shared" ref="E35:G35" si="20">E30*E27</f>
        <v>120</v>
      </c>
      <c r="F35" s="263">
        <f t="shared" si="20"/>
        <v>120</v>
      </c>
      <c r="G35" s="263">
        <f t="shared" si="20"/>
        <v>120</v>
      </c>
      <c r="H35" s="263"/>
      <c r="I35" s="263"/>
      <c r="J35" s="263"/>
      <c r="K35" s="263"/>
      <c r="L35" s="263"/>
      <c r="M35" s="263"/>
      <c r="N35" s="264"/>
      <c r="O35" s="262">
        <f t="shared" ref="O35:Q35" si="21">O30*O27</f>
        <v>120</v>
      </c>
      <c r="P35" s="263">
        <f t="shared" si="21"/>
        <v>120</v>
      </c>
      <c r="Q35" s="263">
        <f t="shared" si="21"/>
        <v>120</v>
      </c>
      <c r="R35" s="263"/>
      <c r="S35" s="263"/>
      <c r="T35" s="264"/>
      <c r="U35" s="263"/>
      <c r="V35" s="264"/>
      <c r="W35" s="293">
        <f>AVERAGE(E35:G35,O35:Q35)</f>
        <v>120</v>
      </c>
      <c r="X35" s="293">
        <f>X30/X28*X27</f>
        <v>75</v>
      </c>
      <c r="Y35" s="293">
        <f>Y30/Y28*Y27</f>
        <v>90</v>
      </c>
      <c r="Z35" s="240" t="s">
        <v>123</v>
      </c>
      <c r="AA35" s="233" t="s">
        <v>123</v>
      </c>
      <c r="AB35" s="233" t="s">
        <v>123</v>
      </c>
    </row>
    <row r="36" spans="2:28" x14ac:dyDescent="0.25">
      <c r="Z36" s="254">
        <f>SUM(Z30:Z35)</f>
        <v>344.54650000000004</v>
      </c>
      <c r="AA36" s="254">
        <f>SUM(AA30:AA35)</f>
        <v>359.58350000000002</v>
      </c>
      <c r="AB36" s="253">
        <f>SUM(AB30:AB35)</f>
        <v>374.62049999999999</v>
      </c>
    </row>
    <row r="37" spans="2:28" ht="22.9" customHeight="1" x14ac:dyDescent="0.25">
      <c r="Z37" s="717" t="s">
        <v>216</v>
      </c>
      <c r="AA37" s="718"/>
      <c r="AB37" s="719"/>
    </row>
    <row r="38" spans="2:28" x14ac:dyDescent="0.25">
      <c r="E38" s="423"/>
      <c r="Z38" s="254">
        <f>Z36+Z19</f>
        <v>684.07660441400299</v>
      </c>
      <c r="AA38" s="254">
        <f>AA36+AA19</f>
        <v>714.37560441400296</v>
      </c>
      <c r="AB38" s="253">
        <f>AB36+AB19</f>
        <v>744.67460441400294</v>
      </c>
    </row>
  </sheetData>
  <mergeCells count="25">
    <mergeCell ref="Z37:AB37"/>
    <mergeCell ref="X20:X22"/>
    <mergeCell ref="Y20:Y22"/>
    <mergeCell ref="Z20:AB21"/>
    <mergeCell ref="B10:B12"/>
    <mergeCell ref="B13:B17"/>
    <mergeCell ref="B20:D22"/>
    <mergeCell ref="E20:N20"/>
    <mergeCell ref="O20:T20"/>
    <mergeCell ref="B23:B27"/>
    <mergeCell ref="B28:B30"/>
    <mergeCell ref="B31:B35"/>
    <mergeCell ref="W20:W22"/>
    <mergeCell ref="U20:V20"/>
    <mergeCell ref="B2:D4"/>
    <mergeCell ref="E2:N2"/>
    <mergeCell ref="W2:W4"/>
    <mergeCell ref="Z2:AB3"/>
    <mergeCell ref="O2:T2"/>
    <mergeCell ref="U2:V2"/>
    <mergeCell ref="B5:B9"/>
    <mergeCell ref="E5:F5"/>
    <mergeCell ref="O5:P5"/>
    <mergeCell ref="R5:T5"/>
    <mergeCell ref="H5:N5"/>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39997558519241921"/>
  </sheetPr>
  <dimension ref="A2:AB39"/>
  <sheetViews>
    <sheetView zoomScale="90" zoomScaleNormal="90" workbookViewId="0">
      <selection activeCell="B20" sqref="B20:D22"/>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9" customWidth="1"/>
    <col min="26" max="28" width="9.28515625" customWidth="1"/>
  </cols>
  <sheetData>
    <row r="2" spans="1:28" ht="14.45" customHeight="1" x14ac:dyDescent="0.25">
      <c r="B2" s="708" t="s">
        <v>255</v>
      </c>
      <c r="C2" s="709"/>
      <c r="D2" s="710"/>
      <c r="E2" s="697" t="s">
        <v>157</v>
      </c>
      <c r="F2" s="699"/>
      <c r="G2" s="699"/>
      <c r="H2" s="699"/>
      <c r="I2" s="699"/>
      <c r="J2" s="699"/>
      <c r="K2" s="699"/>
      <c r="L2" s="699"/>
      <c r="M2" s="699"/>
      <c r="N2" s="698"/>
      <c r="O2" s="697" t="s">
        <v>158</v>
      </c>
      <c r="P2" s="699"/>
      <c r="Q2" s="699"/>
      <c r="R2" s="699"/>
      <c r="S2" s="699"/>
      <c r="T2" s="698"/>
      <c r="U2" s="697" t="s">
        <v>159</v>
      </c>
      <c r="V2" s="698"/>
      <c r="W2" s="725" t="s">
        <v>210</v>
      </c>
      <c r="X2" s="230"/>
      <c r="Y2" s="230"/>
      <c r="Z2" s="717" t="s">
        <v>207</v>
      </c>
      <c r="AA2" s="718"/>
      <c r="AB2" s="719"/>
    </row>
    <row r="3" spans="1:28" ht="14.45" customHeight="1" x14ac:dyDescent="0.25">
      <c r="B3" s="711"/>
      <c r="C3" s="712"/>
      <c r="D3" s="713"/>
      <c r="E3" s="255">
        <v>1</v>
      </c>
      <c r="F3" s="255">
        <v>2</v>
      </c>
      <c r="G3" s="255">
        <v>3</v>
      </c>
      <c r="H3" s="257">
        <v>4</v>
      </c>
      <c r="I3" s="257">
        <v>5</v>
      </c>
      <c r="J3" s="257">
        <v>6</v>
      </c>
      <c r="K3" s="257">
        <v>7</v>
      </c>
      <c r="L3" s="257">
        <v>8</v>
      </c>
      <c r="M3" s="257">
        <v>9</v>
      </c>
      <c r="N3" s="257">
        <v>10</v>
      </c>
      <c r="O3" s="255">
        <v>11</v>
      </c>
      <c r="P3" s="255">
        <v>12</v>
      </c>
      <c r="Q3" s="255">
        <v>13</v>
      </c>
      <c r="R3" s="257">
        <v>14</v>
      </c>
      <c r="S3" s="257">
        <v>15</v>
      </c>
      <c r="T3" s="259">
        <v>16</v>
      </c>
      <c r="U3" s="301">
        <v>17</v>
      </c>
      <c r="V3" s="301">
        <v>18</v>
      </c>
      <c r="W3" s="726"/>
      <c r="X3" s="187"/>
      <c r="Y3" s="187"/>
      <c r="Z3" s="720"/>
      <c r="AA3" s="721"/>
      <c r="AB3" s="722"/>
    </row>
    <row r="4" spans="1:28" s="215" customFormat="1" ht="13.9" customHeight="1" x14ac:dyDescent="0.25">
      <c r="B4" s="714"/>
      <c r="C4" s="715"/>
      <c r="D4" s="716"/>
      <c r="E4" s="256" t="s">
        <v>163</v>
      </c>
      <c r="F4" s="256" t="s">
        <v>164</v>
      </c>
      <c r="G4" s="256" t="s">
        <v>165</v>
      </c>
      <c r="H4" s="258" t="s">
        <v>166</v>
      </c>
      <c r="I4" s="258" t="s">
        <v>167</v>
      </c>
      <c r="J4" s="258" t="s">
        <v>168</v>
      </c>
      <c r="K4" s="258" t="s">
        <v>169</v>
      </c>
      <c r="L4" s="258" t="s">
        <v>170</v>
      </c>
      <c r="M4" s="258" t="s">
        <v>171</v>
      </c>
      <c r="N4" s="258" t="s">
        <v>172</v>
      </c>
      <c r="O4" s="256" t="s">
        <v>173</v>
      </c>
      <c r="P4" s="256" t="s">
        <v>174</v>
      </c>
      <c r="Q4" s="256" t="s">
        <v>175</v>
      </c>
      <c r="R4" s="258" t="s">
        <v>176</v>
      </c>
      <c r="S4" s="258" t="s">
        <v>177</v>
      </c>
      <c r="T4" s="260" t="s">
        <v>178</v>
      </c>
      <c r="U4" s="302" t="s">
        <v>179</v>
      </c>
      <c r="V4" s="302" t="s">
        <v>180</v>
      </c>
      <c r="W4" s="727"/>
      <c r="X4" s="228"/>
      <c r="Y4" s="228"/>
      <c r="Z4" s="229" t="s">
        <v>81</v>
      </c>
      <c r="AA4" s="229" t="s">
        <v>217</v>
      </c>
      <c r="AB4" s="229" t="s">
        <v>83</v>
      </c>
    </row>
    <row r="5" spans="1:28" s="217" customFormat="1" x14ac:dyDescent="0.25">
      <c r="A5" s="220"/>
      <c r="B5" s="705" t="s">
        <v>181</v>
      </c>
      <c r="C5" s="225" t="s">
        <v>182</v>
      </c>
      <c r="D5" s="241" t="s">
        <v>183</v>
      </c>
      <c r="E5" s="728">
        <f>ROUNDDOWN(Demand!R9/2,0)*0.4</f>
        <v>73.2</v>
      </c>
      <c r="F5" s="723"/>
      <c r="G5" s="723"/>
      <c r="H5" s="723">
        <f>Demand!R14*0.75*0.4</f>
        <v>14.844060000000002</v>
      </c>
      <c r="I5" s="723"/>
      <c r="J5" s="723"/>
      <c r="K5" s="723"/>
      <c r="L5" s="723"/>
      <c r="M5" s="723"/>
      <c r="N5" s="724"/>
      <c r="O5" s="728">
        <f>ROUNDDOWN(Demand!R9/2,0)*0.4</f>
        <v>73.2</v>
      </c>
      <c r="P5" s="723"/>
      <c r="Q5" s="723"/>
      <c r="R5" s="723">
        <f>Demand!R14*0.25*0.4</f>
        <v>4.9480200000000005</v>
      </c>
      <c r="S5" s="723"/>
      <c r="T5" s="724"/>
      <c r="U5" s="221"/>
      <c r="V5" s="261"/>
      <c r="W5" s="265">
        <f>SUM(E5:V5)</f>
        <v>166.19208</v>
      </c>
      <c r="X5" s="265"/>
      <c r="Y5" s="265"/>
      <c r="Z5" s="244" t="s">
        <v>123</v>
      </c>
      <c r="AA5" s="231" t="s">
        <v>123</v>
      </c>
      <c r="AB5" s="231" t="s">
        <v>123</v>
      </c>
    </row>
    <row r="6" spans="1:28" s="218" customFormat="1" x14ac:dyDescent="0.25">
      <c r="A6" s="219"/>
      <c r="B6" s="706"/>
      <c r="C6" s="225" t="s">
        <v>184</v>
      </c>
      <c r="D6" s="242" t="s">
        <v>185</v>
      </c>
      <c r="E6" s="222">
        <f>SUM(E5:G5)/3</f>
        <v>24.400000000000002</v>
      </c>
      <c r="F6" s="223">
        <f>SUM(E5:G5)/3</f>
        <v>24.400000000000002</v>
      </c>
      <c r="G6" s="223">
        <f>SUM(E5:G5)/3</f>
        <v>24.400000000000002</v>
      </c>
      <c r="H6" s="223">
        <f t="shared" ref="H6:N6" si="0">SUM($H$5:$N$5)/7</f>
        <v>2.1205800000000004</v>
      </c>
      <c r="I6" s="223">
        <f t="shared" si="0"/>
        <v>2.1205800000000004</v>
      </c>
      <c r="J6" s="223">
        <f t="shared" si="0"/>
        <v>2.1205800000000004</v>
      </c>
      <c r="K6" s="223">
        <f t="shared" si="0"/>
        <v>2.1205800000000004</v>
      </c>
      <c r="L6" s="223">
        <f t="shared" si="0"/>
        <v>2.1205800000000004</v>
      </c>
      <c r="M6" s="223">
        <f t="shared" si="0"/>
        <v>2.1205800000000004</v>
      </c>
      <c r="N6" s="234">
        <f t="shared" si="0"/>
        <v>2.1205800000000004</v>
      </c>
      <c r="O6" s="223">
        <f>SUM($O$5:$Q$5)/3</f>
        <v>24.400000000000002</v>
      </c>
      <c r="P6" s="223">
        <f>SUM($O$5:$Q$5)/3</f>
        <v>24.400000000000002</v>
      </c>
      <c r="Q6" s="223">
        <f>SUM($O$5:$Q$5)/3</f>
        <v>24.400000000000002</v>
      </c>
      <c r="R6" s="223">
        <f>$R$5/3</f>
        <v>1.6493400000000003</v>
      </c>
      <c r="S6" s="223">
        <f>$R$5/3</f>
        <v>1.6493400000000003</v>
      </c>
      <c r="T6" s="234">
        <f>$R$5/3</f>
        <v>1.6493400000000003</v>
      </c>
      <c r="U6" s="223"/>
      <c r="V6" s="234"/>
      <c r="W6" s="243">
        <f>AVERAGE(E6:V6)</f>
        <v>10.387005000000002</v>
      </c>
      <c r="X6" s="243"/>
      <c r="Y6" s="243"/>
      <c r="Z6" s="239" t="s">
        <v>123</v>
      </c>
      <c r="AA6" s="232" t="s">
        <v>123</v>
      </c>
      <c r="AB6" s="232" t="s">
        <v>123</v>
      </c>
    </row>
    <row r="7" spans="1:28" s="217" customFormat="1" x14ac:dyDescent="0.25">
      <c r="A7" s="216"/>
      <c r="B7" s="706"/>
      <c r="C7" s="225" t="s">
        <v>212</v>
      </c>
      <c r="D7" s="241" t="s">
        <v>187</v>
      </c>
      <c r="E7" s="222">
        <f>3.8*1.2</f>
        <v>4.5599999999999996</v>
      </c>
      <c r="F7" s="223">
        <f t="shared" ref="F7:T7" si="1">3.8*1.2</f>
        <v>4.5599999999999996</v>
      </c>
      <c r="G7" s="223">
        <f t="shared" si="1"/>
        <v>4.5599999999999996</v>
      </c>
      <c r="H7" s="223">
        <f t="shared" si="1"/>
        <v>4.5599999999999996</v>
      </c>
      <c r="I7" s="223">
        <f t="shared" si="1"/>
        <v>4.5599999999999996</v>
      </c>
      <c r="J7" s="223">
        <f t="shared" si="1"/>
        <v>4.5599999999999996</v>
      </c>
      <c r="K7" s="223">
        <f t="shared" si="1"/>
        <v>4.5599999999999996</v>
      </c>
      <c r="L7" s="223">
        <f t="shared" si="1"/>
        <v>4.5599999999999996</v>
      </c>
      <c r="M7" s="223">
        <f t="shared" si="1"/>
        <v>4.5599999999999996</v>
      </c>
      <c r="N7" s="234">
        <f t="shared" si="1"/>
        <v>4.5599999999999996</v>
      </c>
      <c r="O7" s="223">
        <f t="shared" si="1"/>
        <v>4.5599999999999996</v>
      </c>
      <c r="P7" s="223">
        <f t="shared" si="1"/>
        <v>4.5599999999999996</v>
      </c>
      <c r="Q7" s="223">
        <f t="shared" si="1"/>
        <v>4.5599999999999996</v>
      </c>
      <c r="R7" s="223">
        <f t="shared" si="1"/>
        <v>4.5599999999999996</v>
      </c>
      <c r="S7" s="223">
        <f t="shared" si="1"/>
        <v>4.5599999999999996</v>
      </c>
      <c r="T7" s="234">
        <f t="shared" si="1"/>
        <v>4.5599999999999996</v>
      </c>
      <c r="U7" s="223"/>
      <c r="V7" s="234"/>
      <c r="W7" s="243">
        <f>AVERAGE(E7:V7)</f>
        <v>4.5600000000000005</v>
      </c>
      <c r="X7" s="243"/>
      <c r="Y7" s="243"/>
      <c r="Z7" s="239" t="s">
        <v>123</v>
      </c>
      <c r="AA7" s="232" t="s">
        <v>123</v>
      </c>
      <c r="AB7" s="232" t="s">
        <v>123</v>
      </c>
    </row>
    <row r="8" spans="1:28" x14ac:dyDescent="0.25">
      <c r="B8" s="706"/>
      <c r="C8" s="225" t="s">
        <v>188</v>
      </c>
      <c r="D8" s="238" t="s">
        <v>189</v>
      </c>
      <c r="E8" s="222">
        <f t="shared" ref="E8:T8" si="2">(E7*2)/32*60</f>
        <v>17.099999999999998</v>
      </c>
      <c r="F8" s="223">
        <f t="shared" si="2"/>
        <v>17.099999999999998</v>
      </c>
      <c r="G8" s="223">
        <f t="shared" si="2"/>
        <v>17.099999999999998</v>
      </c>
      <c r="H8" s="223">
        <f t="shared" si="2"/>
        <v>17.099999999999998</v>
      </c>
      <c r="I8" s="223">
        <f t="shared" si="2"/>
        <v>17.099999999999998</v>
      </c>
      <c r="J8" s="223">
        <f t="shared" si="2"/>
        <v>17.099999999999998</v>
      </c>
      <c r="K8" s="223">
        <f t="shared" si="2"/>
        <v>17.099999999999998</v>
      </c>
      <c r="L8" s="223">
        <f t="shared" si="2"/>
        <v>17.099999999999998</v>
      </c>
      <c r="M8" s="223">
        <f t="shared" si="2"/>
        <v>17.099999999999998</v>
      </c>
      <c r="N8" s="234">
        <f t="shared" si="2"/>
        <v>17.099999999999998</v>
      </c>
      <c r="O8" s="223">
        <f t="shared" si="2"/>
        <v>17.099999999999998</v>
      </c>
      <c r="P8" s="223">
        <f t="shared" si="2"/>
        <v>17.099999999999998</v>
      </c>
      <c r="Q8" s="223">
        <f t="shared" si="2"/>
        <v>17.099999999999998</v>
      </c>
      <c r="R8" s="223">
        <f t="shared" si="2"/>
        <v>17.099999999999998</v>
      </c>
      <c r="S8" s="223">
        <f t="shared" si="2"/>
        <v>17.099999999999998</v>
      </c>
      <c r="T8" s="234">
        <f t="shared" si="2"/>
        <v>17.099999999999998</v>
      </c>
      <c r="U8" s="223"/>
      <c r="V8" s="234"/>
      <c r="W8" s="243">
        <f>AVERAGE(E8:V8)</f>
        <v>17.099999999999998</v>
      </c>
      <c r="X8" s="243"/>
      <c r="Y8" s="243"/>
      <c r="Z8" s="239" t="s">
        <v>123</v>
      </c>
      <c r="AA8" s="232" t="s">
        <v>123</v>
      </c>
      <c r="AB8" s="232" t="s">
        <v>123</v>
      </c>
    </row>
    <row r="9" spans="1:28" x14ac:dyDescent="0.25">
      <c r="B9" s="707"/>
      <c r="C9" s="226" t="s">
        <v>190</v>
      </c>
      <c r="D9" s="238" t="s">
        <v>191</v>
      </c>
      <c r="E9" s="224">
        <v>8</v>
      </c>
      <c r="F9" s="186">
        <v>8</v>
      </c>
      <c r="G9" s="186">
        <v>8</v>
      </c>
      <c r="H9" s="186">
        <v>8</v>
      </c>
      <c r="I9" s="186">
        <v>8</v>
      </c>
      <c r="J9" s="186">
        <v>8</v>
      </c>
      <c r="K9" s="186">
        <v>8</v>
      </c>
      <c r="L9" s="186">
        <v>8</v>
      </c>
      <c r="M9" s="186">
        <v>8</v>
      </c>
      <c r="N9" s="235">
        <v>8</v>
      </c>
      <c r="O9" s="224">
        <v>8</v>
      </c>
      <c r="P9" s="186">
        <v>8</v>
      </c>
      <c r="Q9" s="186">
        <v>8</v>
      </c>
      <c r="R9" s="186">
        <v>8</v>
      </c>
      <c r="S9" s="186">
        <v>8</v>
      </c>
      <c r="T9" s="235">
        <v>8</v>
      </c>
      <c r="U9" s="186"/>
      <c r="V9" s="235"/>
      <c r="W9" s="243">
        <f>AVERAGE(E9:V9)</f>
        <v>8</v>
      </c>
      <c r="X9" s="243"/>
      <c r="Y9" s="243"/>
      <c r="Z9" s="239" t="s">
        <v>123</v>
      </c>
      <c r="AA9" s="232" t="s">
        <v>123</v>
      </c>
      <c r="AB9" s="232" t="s">
        <v>123</v>
      </c>
    </row>
    <row r="10" spans="1:28" x14ac:dyDescent="0.25">
      <c r="B10" s="705" t="s">
        <v>192</v>
      </c>
      <c r="C10" s="251" t="s">
        <v>1</v>
      </c>
      <c r="D10" s="252" t="s">
        <v>193</v>
      </c>
      <c r="E10" s="266">
        <v>1</v>
      </c>
      <c r="F10" s="267">
        <v>1</v>
      </c>
      <c r="G10" s="267">
        <v>1</v>
      </c>
      <c r="H10" s="267">
        <v>1</v>
      </c>
      <c r="I10" s="267">
        <v>1</v>
      </c>
      <c r="J10" s="267">
        <v>1</v>
      </c>
      <c r="K10" s="267">
        <v>1</v>
      </c>
      <c r="L10" s="267">
        <v>1</v>
      </c>
      <c r="M10" s="267">
        <v>1</v>
      </c>
      <c r="N10" s="268">
        <v>1</v>
      </c>
      <c r="O10" s="266">
        <v>1</v>
      </c>
      <c r="P10" s="267">
        <v>1</v>
      </c>
      <c r="Q10" s="267">
        <v>1</v>
      </c>
      <c r="R10" s="267">
        <v>1</v>
      </c>
      <c r="S10" s="267">
        <v>1</v>
      </c>
      <c r="T10" s="268">
        <v>1</v>
      </c>
      <c r="U10" s="267"/>
      <c r="V10" s="268"/>
      <c r="W10" s="245">
        <f>SUM(E10:V10)</f>
        <v>16</v>
      </c>
      <c r="X10" s="245"/>
      <c r="Y10" s="245"/>
      <c r="Z10" s="239" t="s">
        <v>123</v>
      </c>
      <c r="AA10" s="232" t="s">
        <v>123</v>
      </c>
      <c r="AB10" s="232" t="s">
        <v>123</v>
      </c>
    </row>
    <row r="11" spans="1:28" x14ac:dyDescent="0.25">
      <c r="B11" s="706"/>
      <c r="C11" s="270" t="s">
        <v>194</v>
      </c>
      <c r="D11" s="271" t="s">
        <v>195</v>
      </c>
      <c r="E11" s="272">
        <f>ROUNDUP(E6/E9,0)</f>
        <v>4</v>
      </c>
      <c r="F11" s="273">
        <f>ROUNDUP(F6/F9,0)</f>
        <v>4</v>
      </c>
      <c r="G11" s="273">
        <f>ROUNDUP(G6/G9,0)</f>
        <v>4</v>
      </c>
      <c r="H11" s="273">
        <f>ROUNDUP(H6/H9,0)+2</f>
        <v>3</v>
      </c>
      <c r="I11" s="273">
        <f t="shared" ref="I11:N11" si="3">ROUNDUP(I6/I9,0)+2</f>
        <v>3</v>
      </c>
      <c r="J11" s="273">
        <f t="shared" si="3"/>
        <v>3</v>
      </c>
      <c r="K11" s="273">
        <f t="shared" si="3"/>
        <v>3</v>
      </c>
      <c r="L11" s="273">
        <f t="shared" si="3"/>
        <v>3</v>
      </c>
      <c r="M11" s="273">
        <f t="shared" si="3"/>
        <v>3</v>
      </c>
      <c r="N11" s="273">
        <f t="shared" si="3"/>
        <v>3</v>
      </c>
      <c r="O11" s="272">
        <f>ROUNDUP(O6/O9,0)</f>
        <v>4</v>
      </c>
      <c r="P11" s="273">
        <f>ROUNDUP(P6/P9,0)</f>
        <v>4</v>
      </c>
      <c r="Q11" s="273">
        <f>ROUNDUP(Q6/Q9,0)</f>
        <v>4</v>
      </c>
      <c r="R11" s="273">
        <f t="shared" ref="R11:T11" si="4">ROUNDUP(R6/R9,0)+2</f>
        <v>3</v>
      </c>
      <c r="S11" s="273">
        <f t="shared" si="4"/>
        <v>3</v>
      </c>
      <c r="T11" s="273">
        <f t="shared" si="4"/>
        <v>3</v>
      </c>
      <c r="U11" s="273"/>
      <c r="V11" s="274"/>
      <c r="W11" s="243">
        <f>AVERAGE(E11:V11)</f>
        <v>3.375</v>
      </c>
      <c r="X11" s="243"/>
      <c r="Y11" s="243"/>
      <c r="Z11" s="239" t="s">
        <v>123</v>
      </c>
      <c r="AA11" s="232" t="s">
        <v>123</v>
      </c>
      <c r="AB11" s="232" t="s">
        <v>123</v>
      </c>
    </row>
    <row r="12" spans="1:28" x14ac:dyDescent="0.25">
      <c r="B12" s="707"/>
      <c r="C12" s="251" t="s">
        <v>196</v>
      </c>
      <c r="D12" s="252" t="s">
        <v>197</v>
      </c>
      <c r="E12" s="266">
        <f t="shared" ref="E12:T12" si="5">E11*2</f>
        <v>8</v>
      </c>
      <c r="F12" s="267">
        <f t="shared" si="5"/>
        <v>8</v>
      </c>
      <c r="G12" s="267">
        <f t="shared" si="5"/>
        <v>8</v>
      </c>
      <c r="H12" s="267">
        <f t="shared" si="5"/>
        <v>6</v>
      </c>
      <c r="I12" s="267">
        <f t="shared" si="5"/>
        <v>6</v>
      </c>
      <c r="J12" s="267">
        <f t="shared" si="5"/>
        <v>6</v>
      </c>
      <c r="K12" s="267">
        <f t="shared" si="5"/>
        <v>6</v>
      </c>
      <c r="L12" s="267">
        <f t="shared" si="5"/>
        <v>6</v>
      </c>
      <c r="M12" s="267">
        <f t="shared" si="5"/>
        <v>6</v>
      </c>
      <c r="N12" s="268">
        <f t="shared" si="5"/>
        <v>6</v>
      </c>
      <c r="O12" s="266">
        <f t="shared" si="5"/>
        <v>8</v>
      </c>
      <c r="P12" s="267">
        <f t="shared" si="5"/>
        <v>8</v>
      </c>
      <c r="Q12" s="267">
        <f t="shared" si="5"/>
        <v>8</v>
      </c>
      <c r="R12" s="267">
        <f t="shared" si="5"/>
        <v>6</v>
      </c>
      <c r="S12" s="267">
        <f t="shared" si="5"/>
        <v>6</v>
      </c>
      <c r="T12" s="268">
        <f t="shared" si="5"/>
        <v>6</v>
      </c>
      <c r="U12" s="267"/>
      <c r="V12" s="268"/>
      <c r="W12" s="245">
        <f>SUM(E12:V12)</f>
        <v>108</v>
      </c>
      <c r="X12" s="245"/>
      <c r="Y12" s="245"/>
      <c r="Z12" s="239">
        <f>W12*'Unitary agency cost'!P22</f>
        <v>101.25</v>
      </c>
      <c r="AA12" s="232">
        <f>W12*'Unitary agency cost'!V22</f>
        <v>118.125</v>
      </c>
      <c r="AB12" s="232">
        <f>W12*'Unitary agency cost'!AB22</f>
        <v>135</v>
      </c>
    </row>
    <row r="13" spans="1:28" x14ac:dyDescent="0.25">
      <c r="B13" s="705" t="s">
        <v>198</v>
      </c>
      <c r="C13" s="226" t="s">
        <v>199</v>
      </c>
      <c r="D13" s="238" t="s">
        <v>189</v>
      </c>
      <c r="E13" s="222">
        <f t="shared" ref="E13:T13" si="6">60/E11</f>
        <v>15</v>
      </c>
      <c r="F13" s="223">
        <f t="shared" si="6"/>
        <v>15</v>
      </c>
      <c r="G13" s="223">
        <f t="shared" si="6"/>
        <v>15</v>
      </c>
      <c r="H13" s="223">
        <f t="shared" si="6"/>
        <v>20</v>
      </c>
      <c r="I13" s="223">
        <f t="shared" si="6"/>
        <v>20</v>
      </c>
      <c r="J13" s="223">
        <f t="shared" si="6"/>
        <v>20</v>
      </c>
      <c r="K13" s="223">
        <f t="shared" si="6"/>
        <v>20</v>
      </c>
      <c r="L13" s="223">
        <f t="shared" si="6"/>
        <v>20</v>
      </c>
      <c r="M13" s="223">
        <f t="shared" si="6"/>
        <v>20</v>
      </c>
      <c r="N13" s="234">
        <f t="shared" si="6"/>
        <v>20</v>
      </c>
      <c r="O13" s="222">
        <f t="shared" si="6"/>
        <v>15</v>
      </c>
      <c r="P13" s="223">
        <f t="shared" si="6"/>
        <v>15</v>
      </c>
      <c r="Q13" s="223">
        <f t="shared" si="6"/>
        <v>15</v>
      </c>
      <c r="R13" s="223">
        <f t="shared" si="6"/>
        <v>20</v>
      </c>
      <c r="S13" s="223">
        <f t="shared" si="6"/>
        <v>20</v>
      </c>
      <c r="T13" s="234">
        <f t="shared" si="6"/>
        <v>20</v>
      </c>
      <c r="U13" s="223"/>
      <c r="V13" s="234"/>
      <c r="W13" s="243">
        <f>AVERAGE(E13:V13)</f>
        <v>18.125</v>
      </c>
      <c r="X13" s="243"/>
      <c r="Y13" s="243"/>
      <c r="Z13" s="239" t="s">
        <v>123</v>
      </c>
      <c r="AA13" s="232" t="s">
        <v>123</v>
      </c>
      <c r="AB13" s="232" t="s">
        <v>123</v>
      </c>
    </row>
    <row r="14" spans="1:28" x14ac:dyDescent="0.25">
      <c r="B14" s="706"/>
      <c r="C14" s="226" t="s">
        <v>200</v>
      </c>
      <c r="D14" s="238" t="s">
        <v>201</v>
      </c>
      <c r="E14" s="599">
        <f t="shared" ref="E14:T14" si="7">ROUNDUP(E8*E11/60,0)</f>
        <v>2</v>
      </c>
      <c r="F14" s="600">
        <f t="shared" si="7"/>
        <v>2</v>
      </c>
      <c r="G14" s="600">
        <f t="shared" si="7"/>
        <v>2</v>
      </c>
      <c r="H14" s="600">
        <f t="shared" si="7"/>
        <v>1</v>
      </c>
      <c r="I14" s="600">
        <f t="shared" si="7"/>
        <v>1</v>
      </c>
      <c r="J14" s="600">
        <f t="shared" si="7"/>
        <v>1</v>
      </c>
      <c r="K14" s="600">
        <f t="shared" si="7"/>
        <v>1</v>
      </c>
      <c r="L14" s="600">
        <f t="shared" si="7"/>
        <v>1</v>
      </c>
      <c r="M14" s="600">
        <f t="shared" si="7"/>
        <v>1</v>
      </c>
      <c r="N14" s="601">
        <f t="shared" si="7"/>
        <v>1</v>
      </c>
      <c r="O14" s="599">
        <f t="shared" si="7"/>
        <v>2</v>
      </c>
      <c r="P14" s="600">
        <f t="shared" si="7"/>
        <v>2</v>
      </c>
      <c r="Q14" s="600">
        <f t="shared" si="7"/>
        <v>2</v>
      </c>
      <c r="R14" s="600">
        <f t="shared" si="7"/>
        <v>1</v>
      </c>
      <c r="S14" s="600">
        <f t="shared" si="7"/>
        <v>1</v>
      </c>
      <c r="T14" s="601">
        <f t="shared" si="7"/>
        <v>1</v>
      </c>
      <c r="U14" s="223"/>
      <c r="V14" s="234"/>
      <c r="W14" s="243">
        <f>MAX(E14:V14)</f>
        <v>2</v>
      </c>
      <c r="X14" s="243"/>
      <c r="Y14" s="243"/>
      <c r="Z14" s="239">
        <f>W14*('Unitary agency cost'!P13-'Unitary agency cost'!P12)</f>
        <v>91.02030441400305</v>
      </c>
      <c r="AA14" s="232">
        <f>W14*('Unitary agency cost'!V13-'Unitary agency cost'!V12)</f>
        <v>98.78230441400305</v>
      </c>
      <c r="AB14" s="232">
        <f>W14*('Unitary agency cost'!AB13-'Unitary agency cost'!AB12)</f>
        <v>106.54430441400305</v>
      </c>
    </row>
    <row r="15" spans="1:28" x14ac:dyDescent="0.25">
      <c r="B15" s="706"/>
      <c r="C15" s="226" t="s">
        <v>202</v>
      </c>
      <c r="D15" s="238" t="s">
        <v>46</v>
      </c>
      <c r="E15" s="599">
        <f t="shared" ref="E15:T15" si="8">E7*E12</f>
        <v>36.479999999999997</v>
      </c>
      <c r="F15" s="600">
        <f t="shared" si="8"/>
        <v>36.479999999999997</v>
      </c>
      <c r="G15" s="600">
        <f t="shared" si="8"/>
        <v>36.479999999999997</v>
      </c>
      <c r="H15" s="600">
        <f t="shared" si="8"/>
        <v>27.36</v>
      </c>
      <c r="I15" s="600">
        <f t="shared" si="8"/>
        <v>27.36</v>
      </c>
      <c r="J15" s="600">
        <f t="shared" si="8"/>
        <v>27.36</v>
      </c>
      <c r="K15" s="600">
        <f t="shared" si="8"/>
        <v>27.36</v>
      </c>
      <c r="L15" s="600">
        <f t="shared" si="8"/>
        <v>27.36</v>
      </c>
      <c r="M15" s="600">
        <f t="shared" si="8"/>
        <v>27.36</v>
      </c>
      <c r="N15" s="601">
        <f t="shared" si="8"/>
        <v>27.36</v>
      </c>
      <c r="O15" s="599">
        <f t="shared" si="8"/>
        <v>36.479999999999997</v>
      </c>
      <c r="P15" s="600">
        <f t="shared" si="8"/>
        <v>36.479999999999997</v>
      </c>
      <c r="Q15" s="600">
        <f t="shared" si="8"/>
        <v>36.479999999999997</v>
      </c>
      <c r="R15" s="600">
        <f t="shared" si="8"/>
        <v>27.36</v>
      </c>
      <c r="S15" s="600">
        <f t="shared" si="8"/>
        <v>27.36</v>
      </c>
      <c r="T15" s="601">
        <f t="shared" si="8"/>
        <v>27.36</v>
      </c>
      <c r="U15" s="223"/>
      <c r="V15" s="234"/>
      <c r="W15" s="602">
        <f>SUM(E15:V15)</f>
        <v>492.48000000000019</v>
      </c>
      <c r="X15" s="243"/>
      <c r="Y15" s="243"/>
      <c r="Z15" s="239">
        <f>W15*'Unitary agency cost'!P18</f>
        <v>165.71512285714292</v>
      </c>
      <c r="AA15" s="232">
        <f>W15*'Unitary agency cost'!V18</f>
        <v>165.71512285714292</v>
      </c>
      <c r="AB15" s="232">
        <f>W15*'Unitary agency cost'!AB18</f>
        <v>165.71512285714292</v>
      </c>
    </row>
    <row r="16" spans="1:28" x14ac:dyDescent="0.25">
      <c r="B16" s="706"/>
      <c r="C16" s="226" t="s">
        <v>203</v>
      </c>
      <c r="D16" s="238" t="s">
        <v>47</v>
      </c>
      <c r="E16" s="222">
        <f t="shared" ref="E16:T16" si="9">E8/2*E12/60</f>
        <v>1.1399999999999999</v>
      </c>
      <c r="F16" s="223">
        <f t="shared" si="9"/>
        <v>1.1399999999999999</v>
      </c>
      <c r="G16" s="223">
        <f t="shared" si="9"/>
        <v>1.1399999999999999</v>
      </c>
      <c r="H16" s="223">
        <f t="shared" si="9"/>
        <v>0.85499999999999998</v>
      </c>
      <c r="I16" s="223">
        <f t="shared" si="9"/>
        <v>0.85499999999999998</v>
      </c>
      <c r="J16" s="223">
        <f t="shared" si="9"/>
        <v>0.85499999999999998</v>
      </c>
      <c r="K16" s="223">
        <f t="shared" si="9"/>
        <v>0.85499999999999998</v>
      </c>
      <c r="L16" s="223">
        <f t="shared" si="9"/>
        <v>0.85499999999999998</v>
      </c>
      <c r="M16" s="223">
        <f t="shared" si="9"/>
        <v>0.85499999999999998</v>
      </c>
      <c r="N16" s="234">
        <f t="shared" si="9"/>
        <v>0.85499999999999998</v>
      </c>
      <c r="O16" s="222">
        <f t="shared" si="9"/>
        <v>1.1399999999999999</v>
      </c>
      <c r="P16" s="223">
        <f t="shared" si="9"/>
        <v>1.1399999999999999</v>
      </c>
      <c r="Q16" s="223">
        <f t="shared" si="9"/>
        <v>1.1399999999999999</v>
      </c>
      <c r="R16" s="223">
        <f t="shared" si="9"/>
        <v>0.85499999999999998</v>
      </c>
      <c r="S16" s="223">
        <f t="shared" si="9"/>
        <v>0.85499999999999998</v>
      </c>
      <c r="T16" s="234">
        <f t="shared" si="9"/>
        <v>0.85499999999999998</v>
      </c>
      <c r="U16" s="223"/>
      <c r="V16" s="234"/>
      <c r="W16" s="243">
        <f>SUM(E16:V16)</f>
        <v>15.390000000000006</v>
      </c>
      <c r="X16" s="243"/>
      <c r="Y16" s="243"/>
      <c r="Z16" s="239">
        <f>W16*'Unitary agency cost'!P20</f>
        <v>0</v>
      </c>
      <c r="AA16" s="232">
        <f>W16*'Unitary agency cost'!V20</f>
        <v>0</v>
      </c>
      <c r="AB16" s="232">
        <f>W16*'Unitary agency cost'!AB20</f>
        <v>0</v>
      </c>
    </row>
    <row r="17" spans="2:28" x14ac:dyDescent="0.25">
      <c r="B17" s="707"/>
      <c r="C17" s="226" t="s">
        <v>204</v>
      </c>
      <c r="D17" s="238" t="s">
        <v>54</v>
      </c>
      <c r="E17" s="262">
        <f t="shared" ref="E17:T17" si="10">E12*E9</f>
        <v>64</v>
      </c>
      <c r="F17" s="263">
        <f t="shared" si="10"/>
        <v>64</v>
      </c>
      <c r="G17" s="263">
        <f t="shared" si="10"/>
        <v>64</v>
      </c>
      <c r="H17" s="263">
        <f t="shared" si="10"/>
        <v>48</v>
      </c>
      <c r="I17" s="263">
        <f t="shared" si="10"/>
        <v>48</v>
      </c>
      <c r="J17" s="263">
        <f t="shared" si="10"/>
        <v>48</v>
      </c>
      <c r="K17" s="263">
        <f t="shared" si="10"/>
        <v>48</v>
      </c>
      <c r="L17" s="263">
        <f t="shared" si="10"/>
        <v>48</v>
      </c>
      <c r="M17" s="263">
        <f t="shared" si="10"/>
        <v>48</v>
      </c>
      <c r="N17" s="264">
        <f t="shared" si="10"/>
        <v>48</v>
      </c>
      <c r="O17" s="262">
        <f t="shared" si="10"/>
        <v>64</v>
      </c>
      <c r="P17" s="263">
        <f t="shared" si="10"/>
        <v>64</v>
      </c>
      <c r="Q17" s="263">
        <f t="shared" si="10"/>
        <v>64</v>
      </c>
      <c r="R17" s="263">
        <f t="shared" si="10"/>
        <v>48</v>
      </c>
      <c r="S17" s="263">
        <f t="shared" si="10"/>
        <v>48</v>
      </c>
      <c r="T17" s="264">
        <f t="shared" si="10"/>
        <v>48</v>
      </c>
      <c r="U17" s="263"/>
      <c r="V17" s="264"/>
      <c r="W17" s="246">
        <f>AVERAGE(E17:G17,O17:Q17)</f>
        <v>64</v>
      </c>
      <c r="X17" s="246"/>
      <c r="Y17" s="246"/>
      <c r="Z17" s="240" t="s">
        <v>123</v>
      </c>
      <c r="AA17" s="233" t="s">
        <v>123</v>
      </c>
      <c r="AB17" s="233" t="s">
        <v>123</v>
      </c>
    </row>
    <row r="18" spans="2:28" x14ac:dyDescent="0.25">
      <c r="B18" s="269" t="s">
        <v>213</v>
      </c>
      <c r="C18" s="236" t="s">
        <v>214</v>
      </c>
      <c r="D18" s="237" t="s">
        <v>191</v>
      </c>
      <c r="E18" s="248">
        <f t="shared" ref="E18:T18" si="11">E6/E11</f>
        <v>6.1000000000000005</v>
      </c>
      <c r="F18" s="249">
        <f t="shared" si="11"/>
        <v>6.1000000000000005</v>
      </c>
      <c r="G18" s="249">
        <f t="shared" si="11"/>
        <v>6.1000000000000005</v>
      </c>
      <c r="H18" s="249">
        <f t="shared" si="11"/>
        <v>0.70686000000000015</v>
      </c>
      <c r="I18" s="249">
        <f t="shared" si="11"/>
        <v>0.70686000000000015</v>
      </c>
      <c r="J18" s="249">
        <f t="shared" si="11"/>
        <v>0.70686000000000015</v>
      </c>
      <c r="K18" s="249">
        <f t="shared" si="11"/>
        <v>0.70686000000000015</v>
      </c>
      <c r="L18" s="249">
        <f t="shared" si="11"/>
        <v>0.70686000000000015</v>
      </c>
      <c r="M18" s="249">
        <f t="shared" si="11"/>
        <v>0.70686000000000015</v>
      </c>
      <c r="N18" s="250">
        <f t="shared" si="11"/>
        <v>0.70686000000000015</v>
      </c>
      <c r="O18" s="248">
        <f t="shared" si="11"/>
        <v>6.1000000000000005</v>
      </c>
      <c r="P18" s="249">
        <f t="shared" si="11"/>
        <v>6.1000000000000005</v>
      </c>
      <c r="Q18" s="249">
        <f t="shared" si="11"/>
        <v>6.1000000000000005</v>
      </c>
      <c r="R18" s="249">
        <f t="shared" si="11"/>
        <v>0.54978000000000005</v>
      </c>
      <c r="S18" s="249">
        <f t="shared" si="11"/>
        <v>0.54978000000000005</v>
      </c>
      <c r="T18" s="250">
        <f t="shared" si="11"/>
        <v>0.54978000000000005</v>
      </c>
      <c r="U18" s="249"/>
      <c r="V18" s="250"/>
      <c r="W18" s="247">
        <f>AVERAGE(E18:V18)</f>
        <v>2.6998349999999993</v>
      </c>
      <c r="X18" s="298"/>
      <c r="Y18" s="298"/>
      <c r="Z18" s="239" t="s">
        <v>123</v>
      </c>
      <c r="AA18" s="232" t="s">
        <v>123</v>
      </c>
      <c r="AB18" s="232" t="s">
        <v>123</v>
      </c>
    </row>
    <row r="19" spans="2:28" x14ac:dyDescent="0.25">
      <c r="Z19" s="253">
        <f>SUM(Z12:Z17)</f>
        <v>357.98542727114597</v>
      </c>
      <c r="AA19" s="254">
        <f>SUM(AA12:AA17)</f>
        <v>382.62242727114597</v>
      </c>
      <c r="AB19" s="254">
        <f>SUM(AB12:AB17)</f>
        <v>407.25942727114597</v>
      </c>
    </row>
    <row r="20" spans="2:28" x14ac:dyDescent="0.25">
      <c r="B20" s="708" t="s">
        <v>340</v>
      </c>
      <c r="C20" s="709"/>
      <c r="D20" s="710"/>
      <c r="E20" s="697" t="s">
        <v>157</v>
      </c>
      <c r="F20" s="699"/>
      <c r="G20" s="699"/>
      <c r="H20" s="699"/>
      <c r="I20" s="699"/>
      <c r="J20" s="699"/>
      <c r="K20" s="699"/>
      <c r="L20" s="699"/>
      <c r="M20" s="699"/>
      <c r="N20" s="698"/>
      <c r="O20" s="697" t="s">
        <v>158</v>
      </c>
      <c r="P20" s="699"/>
      <c r="Q20" s="699"/>
      <c r="R20" s="699"/>
      <c r="S20" s="699"/>
      <c r="T20" s="698"/>
      <c r="U20" s="697" t="s">
        <v>159</v>
      </c>
      <c r="V20" s="698"/>
      <c r="W20" s="702" t="s">
        <v>205</v>
      </c>
      <c r="X20" s="702" t="s">
        <v>160</v>
      </c>
      <c r="Y20" s="702" t="s">
        <v>206</v>
      </c>
      <c r="Z20" s="717" t="s">
        <v>207</v>
      </c>
      <c r="AA20" s="718"/>
      <c r="AB20" s="719"/>
    </row>
    <row r="21" spans="2:28" x14ac:dyDescent="0.25">
      <c r="B21" s="711"/>
      <c r="C21" s="712"/>
      <c r="D21" s="713"/>
      <c r="E21" s="255">
        <v>1</v>
      </c>
      <c r="F21" s="255">
        <v>2</v>
      </c>
      <c r="G21" s="255">
        <v>3</v>
      </c>
      <c r="H21" s="257">
        <v>4</v>
      </c>
      <c r="I21" s="257">
        <v>5</v>
      </c>
      <c r="J21" s="257">
        <v>6</v>
      </c>
      <c r="K21" s="257">
        <v>7</v>
      </c>
      <c r="L21" s="257">
        <v>8</v>
      </c>
      <c r="M21" s="257">
        <v>9</v>
      </c>
      <c r="N21" s="257">
        <v>10</v>
      </c>
      <c r="O21" s="255">
        <v>11</v>
      </c>
      <c r="P21" s="255">
        <v>12</v>
      </c>
      <c r="Q21" s="255">
        <v>13</v>
      </c>
      <c r="R21" s="257">
        <v>14</v>
      </c>
      <c r="S21" s="257">
        <v>15</v>
      </c>
      <c r="T21" s="259">
        <v>16</v>
      </c>
      <c r="U21" s="301">
        <v>17</v>
      </c>
      <c r="V21" s="301">
        <v>18</v>
      </c>
      <c r="W21" s="703"/>
      <c r="X21" s="703"/>
      <c r="Y21" s="703"/>
      <c r="Z21" s="720"/>
      <c r="AA21" s="721"/>
      <c r="AB21" s="722"/>
    </row>
    <row r="22" spans="2:28" x14ac:dyDescent="0.25">
      <c r="B22" s="714"/>
      <c r="C22" s="715"/>
      <c r="D22" s="716"/>
      <c r="E22" s="256" t="s">
        <v>163</v>
      </c>
      <c r="F22" s="256" t="s">
        <v>164</v>
      </c>
      <c r="G22" s="256" t="s">
        <v>165</v>
      </c>
      <c r="H22" s="258" t="s">
        <v>166</v>
      </c>
      <c r="I22" s="258" t="s">
        <v>167</v>
      </c>
      <c r="J22" s="258" t="s">
        <v>168</v>
      </c>
      <c r="K22" s="258" t="s">
        <v>169</v>
      </c>
      <c r="L22" s="258" t="s">
        <v>170</v>
      </c>
      <c r="M22" s="258" t="s">
        <v>171</v>
      </c>
      <c r="N22" s="258" t="s">
        <v>172</v>
      </c>
      <c r="O22" s="256" t="s">
        <v>173</v>
      </c>
      <c r="P22" s="256" t="s">
        <v>174</v>
      </c>
      <c r="Q22" s="256" t="s">
        <v>175</v>
      </c>
      <c r="R22" s="258" t="s">
        <v>176</v>
      </c>
      <c r="S22" s="258" t="s">
        <v>177</v>
      </c>
      <c r="T22" s="260" t="s">
        <v>178</v>
      </c>
      <c r="U22" s="302" t="s">
        <v>179</v>
      </c>
      <c r="V22" s="302" t="s">
        <v>180</v>
      </c>
      <c r="W22" s="704"/>
      <c r="X22" s="704"/>
      <c r="Y22" s="704"/>
      <c r="Z22" s="229" t="s">
        <v>81</v>
      </c>
      <c r="AA22" s="229" t="s">
        <v>217</v>
      </c>
      <c r="AB22" s="229" t="s">
        <v>83</v>
      </c>
    </row>
    <row r="23" spans="2:28" x14ac:dyDescent="0.25">
      <c r="B23" s="705" t="s">
        <v>181</v>
      </c>
      <c r="C23" s="225" t="s">
        <v>182</v>
      </c>
      <c r="D23" s="241" t="s">
        <v>183</v>
      </c>
      <c r="E23" s="288" t="s">
        <v>123</v>
      </c>
      <c r="F23" s="289" t="s">
        <v>123</v>
      </c>
      <c r="G23" s="289" t="s">
        <v>123</v>
      </c>
      <c r="H23" s="289" t="s">
        <v>123</v>
      </c>
      <c r="I23" s="289" t="s">
        <v>123</v>
      </c>
      <c r="J23" s="289" t="s">
        <v>123</v>
      </c>
      <c r="K23" s="289" t="s">
        <v>123</v>
      </c>
      <c r="L23" s="289" t="s">
        <v>123</v>
      </c>
      <c r="M23" s="289" t="s">
        <v>123</v>
      </c>
      <c r="N23" s="290" t="s">
        <v>123</v>
      </c>
      <c r="O23" s="288" t="s">
        <v>123</v>
      </c>
      <c r="P23" s="289" t="s">
        <v>123</v>
      </c>
      <c r="Q23" s="289" t="s">
        <v>123</v>
      </c>
      <c r="R23" s="289" t="s">
        <v>123</v>
      </c>
      <c r="S23" s="289" t="s">
        <v>123</v>
      </c>
      <c r="T23" s="290" t="s">
        <v>123</v>
      </c>
      <c r="U23" s="289"/>
      <c r="V23" s="290"/>
      <c r="W23" s="291" t="s">
        <v>123</v>
      </c>
      <c r="X23" s="296" t="s">
        <v>123</v>
      </c>
      <c r="Y23" s="296" t="s">
        <v>123</v>
      </c>
      <c r="Z23" s="244" t="s">
        <v>123</v>
      </c>
      <c r="AA23" s="231" t="s">
        <v>123</v>
      </c>
      <c r="AB23" s="231" t="s">
        <v>123</v>
      </c>
    </row>
    <row r="24" spans="2:28" x14ac:dyDescent="0.25">
      <c r="B24" s="706"/>
      <c r="C24" s="225" t="s">
        <v>184</v>
      </c>
      <c r="D24" s="242" t="s">
        <v>185</v>
      </c>
      <c r="E24" s="224" t="s">
        <v>123</v>
      </c>
      <c r="F24" s="186" t="s">
        <v>123</v>
      </c>
      <c r="G24" s="186" t="s">
        <v>123</v>
      </c>
      <c r="H24" s="186" t="s">
        <v>123</v>
      </c>
      <c r="I24" s="186" t="s">
        <v>123</v>
      </c>
      <c r="J24" s="186" t="s">
        <v>123</v>
      </c>
      <c r="K24" s="186" t="s">
        <v>123</v>
      </c>
      <c r="L24" s="186" t="s">
        <v>123</v>
      </c>
      <c r="M24" s="186" t="s">
        <v>123</v>
      </c>
      <c r="N24" s="235" t="s">
        <v>123</v>
      </c>
      <c r="O24" s="224" t="s">
        <v>123</v>
      </c>
      <c r="P24" s="186" t="s">
        <v>123</v>
      </c>
      <c r="Q24" s="186" t="s">
        <v>123</v>
      </c>
      <c r="R24" s="186" t="s">
        <v>123</v>
      </c>
      <c r="S24" s="186" t="s">
        <v>123</v>
      </c>
      <c r="T24" s="235" t="s">
        <v>123</v>
      </c>
      <c r="U24" s="186"/>
      <c r="V24" s="235"/>
      <c r="W24" s="292" t="s">
        <v>123</v>
      </c>
      <c r="X24" s="245" t="s">
        <v>123</v>
      </c>
      <c r="Y24" s="245" t="s">
        <v>123</v>
      </c>
      <c r="Z24" s="239" t="s">
        <v>123</v>
      </c>
      <c r="AA24" s="232" t="s">
        <v>123</v>
      </c>
      <c r="AB24" s="232" t="s">
        <v>123</v>
      </c>
    </row>
    <row r="25" spans="2:28" x14ac:dyDescent="0.25">
      <c r="B25" s="706"/>
      <c r="C25" s="225" t="s">
        <v>186</v>
      </c>
      <c r="D25" s="241" t="s">
        <v>187</v>
      </c>
      <c r="E25" s="222">
        <v>7.5</v>
      </c>
      <c r="F25" s="223">
        <v>7.5</v>
      </c>
      <c r="G25" s="223">
        <v>7.5</v>
      </c>
      <c r="H25" s="223">
        <v>7.5</v>
      </c>
      <c r="I25" s="223">
        <v>7.5</v>
      </c>
      <c r="J25" s="223">
        <v>7.5</v>
      </c>
      <c r="K25" s="223">
        <v>7.5</v>
      </c>
      <c r="L25" s="223">
        <v>7.5</v>
      </c>
      <c r="M25" s="223">
        <v>7.5</v>
      </c>
      <c r="N25" s="223">
        <v>7.5</v>
      </c>
      <c r="O25" s="222">
        <v>7.5</v>
      </c>
      <c r="P25" s="223">
        <v>7.5</v>
      </c>
      <c r="Q25" s="223">
        <v>7.5</v>
      </c>
      <c r="R25" s="223">
        <v>7.5</v>
      </c>
      <c r="S25" s="223">
        <v>7.5</v>
      </c>
      <c r="T25" s="234">
        <v>7.5</v>
      </c>
      <c r="U25" s="186"/>
      <c r="V25" s="186"/>
      <c r="W25" s="292">
        <f>AVERAGE(E25:V25)</f>
        <v>7.5</v>
      </c>
      <c r="X25" s="245">
        <f>W25</f>
        <v>7.5</v>
      </c>
      <c r="Y25" s="245">
        <f>W25</f>
        <v>7.5</v>
      </c>
      <c r="Z25" s="239" t="s">
        <v>123</v>
      </c>
      <c r="AA25" s="232" t="s">
        <v>123</v>
      </c>
      <c r="AB25" s="232" t="s">
        <v>123</v>
      </c>
    </row>
    <row r="26" spans="2:28" x14ac:dyDescent="0.25">
      <c r="B26" s="706"/>
      <c r="C26" s="225" t="s">
        <v>188</v>
      </c>
      <c r="D26" s="238" t="s">
        <v>189</v>
      </c>
      <c r="E26" s="222">
        <v>21</v>
      </c>
      <c r="F26" s="223">
        <v>21</v>
      </c>
      <c r="G26" s="223">
        <v>21</v>
      </c>
      <c r="H26" s="223">
        <v>21</v>
      </c>
      <c r="I26" s="223">
        <v>21</v>
      </c>
      <c r="J26" s="223">
        <v>21</v>
      </c>
      <c r="K26" s="223">
        <v>21</v>
      </c>
      <c r="L26" s="223">
        <v>21</v>
      </c>
      <c r="M26" s="223">
        <v>21</v>
      </c>
      <c r="N26" s="223">
        <v>21</v>
      </c>
      <c r="O26" s="222">
        <v>21</v>
      </c>
      <c r="P26" s="223">
        <v>21</v>
      </c>
      <c r="Q26" s="223">
        <v>21</v>
      </c>
      <c r="R26" s="223">
        <v>21</v>
      </c>
      <c r="S26" s="223">
        <v>21</v>
      </c>
      <c r="T26" s="234">
        <v>21</v>
      </c>
      <c r="U26" s="186"/>
      <c r="V26" s="186"/>
      <c r="W26" s="292">
        <f>AVERAGE(E26:V26)</f>
        <v>21</v>
      </c>
      <c r="X26" s="245">
        <f>W26</f>
        <v>21</v>
      </c>
      <c r="Y26" s="245">
        <f>W26</f>
        <v>21</v>
      </c>
      <c r="Z26" s="239" t="s">
        <v>123</v>
      </c>
      <c r="AA26" s="232" t="s">
        <v>123</v>
      </c>
      <c r="AB26" s="232" t="s">
        <v>123</v>
      </c>
    </row>
    <row r="27" spans="2:28" x14ac:dyDescent="0.25">
      <c r="B27" s="707"/>
      <c r="C27" s="226" t="s">
        <v>190</v>
      </c>
      <c r="D27" s="238" t="s">
        <v>191</v>
      </c>
      <c r="E27" s="224">
        <v>50</v>
      </c>
      <c r="F27" s="186">
        <v>50</v>
      </c>
      <c r="G27" s="186">
        <v>50</v>
      </c>
      <c r="H27" s="186">
        <v>50</v>
      </c>
      <c r="I27" s="186">
        <v>50</v>
      </c>
      <c r="J27" s="186">
        <v>50</v>
      </c>
      <c r="K27" s="186">
        <v>50</v>
      </c>
      <c r="L27" s="186">
        <v>50</v>
      </c>
      <c r="M27" s="186">
        <v>50</v>
      </c>
      <c r="N27" s="235">
        <v>50</v>
      </c>
      <c r="O27" s="224">
        <v>50</v>
      </c>
      <c r="P27" s="186">
        <v>50</v>
      </c>
      <c r="Q27" s="186">
        <v>50</v>
      </c>
      <c r="R27" s="186">
        <v>50</v>
      </c>
      <c r="S27" s="186">
        <v>50</v>
      </c>
      <c r="T27" s="235">
        <v>50</v>
      </c>
      <c r="U27" s="186"/>
      <c r="V27" s="235"/>
      <c r="W27" s="292">
        <f>AVERAGE(E27:V27)</f>
        <v>50</v>
      </c>
      <c r="X27" s="245">
        <v>50</v>
      </c>
      <c r="Y27" s="245">
        <v>20</v>
      </c>
      <c r="Z27" s="239" t="s">
        <v>123</v>
      </c>
      <c r="AA27" s="232" t="s">
        <v>123</v>
      </c>
      <c r="AB27" s="232" t="s">
        <v>123</v>
      </c>
    </row>
    <row r="28" spans="2:28" x14ac:dyDescent="0.25">
      <c r="B28" s="705" t="s">
        <v>192</v>
      </c>
      <c r="C28" s="251" t="s">
        <v>1</v>
      </c>
      <c r="D28" s="252" t="s">
        <v>193</v>
      </c>
      <c r="E28" s="266">
        <v>1</v>
      </c>
      <c r="F28" s="267">
        <v>1</v>
      </c>
      <c r="G28" s="267">
        <v>1</v>
      </c>
      <c r="H28" s="267">
        <v>1</v>
      </c>
      <c r="I28" s="267">
        <v>1</v>
      </c>
      <c r="J28" s="267">
        <v>1</v>
      </c>
      <c r="K28" s="267">
        <v>1</v>
      </c>
      <c r="L28" s="267">
        <v>1</v>
      </c>
      <c r="M28" s="267">
        <v>1</v>
      </c>
      <c r="N28" s="268">
        <v>1</v>
      </c>
      <c r="O28" s="266">
        <v>1</v>
      </c>
      <c r="P28" s="267">
        <v>1</v>
      </c>
      <c r="Q28" s="267">
        <v>1</v>
      </c>
      <c r="R28" s="267">
        <v>1</v>
      </c>
      <c r="S28" s="267">
        <v>1</v>
      </c>
      <c r="T28" s="268">
        <v>1</v>
      </c>
      <c r="U28" s="267"/>
      <c r="V28" s="268"/>
      <c r="W28" s="292">
        <f>SUM(E28:V28)</f>
        <v>16</v>
      </c>
      <c r="X28" s="245">
        <f>W28</f>
        <v>16</v>
      </c>
      <c r="Y28" s="245">
        <f>W28</f>
        <v>16</v>
      </c>
      <c r="Z28" s="239" t="s">
        <v>123</v>
      </c>
      <c r="AA28" s="232" t="s">
        <v>123</v>
      </c>
      <c r="AB28" s="232" t="s">
        <v>123</v>
      </c>
    </row>
    <row r="29" spans="2:28" x14ac:dyDescent="0.25">
      <c r="B29" s="706"/>
      <c r="C29" s="270" t="s">
        <v>194</v>
      </c>
      <c r="D29" s="271" t="s">
        <v>195</v>
      </c>
      <c r="E29" s="272">
        <v>2</v>
      </c>
      <c r="F29" s="273">
        <v>2</v>
      </c>
      <c r="G29" s="273">
        <v>2</v>
      </c>
      <c r="H29" s="273">
        <v>1</v>
      </c>
      <c r="I29" s="273">
        <v>1</v>
      </c>
      <c r="J29" s="273">
        <v>2</v>
      </c>
      <c r="K29" s="273">
        <v>2</v>
      </c>
      <c r="L29" s="273">
        <v>2</v>
      </c>
      <c r="M29" s="273">
        <v>2</v>
      </c>
      <c r="N29" s="274">
        <v>2</v>
      </c>
      <c r="O29" s="272">
        <v>2</v>
      </c>
      <c r="P29" s="273">
        <v>2</v>
      </c>
      <c r="Q29" s="273">
        <v>2</v>
      </c>
      <c r="R29" s="273">
        <v>2</v>
      </c>
      <c r="S29" s="273">
        <v>1</v>
      </c>
      <c r="T29" s="274">
        <v>1</v>
      </c>
      <c r="U29" s="273"/>
      <c r="V29" s="274"/>
      <c r="W29" s="308">
        <f>AVERAGE(E29:V29)</f>
        <v>1.75</v>
      </c>
      <c r="X29" s="297">
        <f>W29</f>
        <v>1.75</v>
      </c>
      <c r="Y29" s="297">
        <v>0</v>
      </c>
      <c r="Z29" s="239" t="s">
        <v>123</v>
      </c>
      <c r="AA29" s="232" t="s">
        <v>123</v>
      </c>
      <c r="AB29" s="232" t="s">
        <v>123</v>
      </c>
    </row>
    <row r="30" spans="2:28" x14ac:dyDescent="0.25">
      <c r="B30" s="707"/>
      <c r="C30" s="251" t="s">
        <v>196</v>
      </c>
      <c r="D30" s="252" t="s">
        <v>197</v>
      </c>
      <c r="E30" s="266">
        <f t="shared" ref="E30:T30" si="12">E29*2</f>
        <v>4</v>
      </c>
      <c r="F30" s="267">
        <f t="shared" si="12"/>
        <v>4</v>
      </c>
      <c r="G30" s="267">
        <f t="shared" si="12"/>
        <v>4</v>
      </c>
      <c r="H30" s="267">
        <f t="shared" si="12"/>
        <v>2</v>
      </c>
      <c r="I30" s="267">
        <f t="shared" si="12"/>
        <v>2</v>
      </c>
      <c r="J30" s="267">
        <f t="shared" si="12"/>
        <v>4</v>
      </c>
      <c r="K30" s="267">
        <f t="shared" si="12"/>
        <v>4</v>
      </c>
      <c r="L30" s="267">
        <f t="shared" si="12"/>
        <v>4</v>
      </c>
      <c r="M30" s="267">
        <f t="shared" si="12"/>
        <v>4</v>
      </c>
      <c r="N30" s="268">
        <f t="shared" si="12"/>
        <v>4</v>
      </c>
      <c r="O30" s="266">
        <f t="shared" si="12"/>
        <v>4</v>
      </c>
      <c r="P30" s="267">
        <f t="shared" si="12"/>
        <v>4</v>
      </c>
      <c r="Q30" s="267">
        <f t="shared" si="12"/>
        <v>4</v>
      </c>
      <c r="R30" s="267">
        <f t="shared" si="12"/>
        <v>4</v>
      </c>
      <c r="S30" s="267">
        <f t="shared" si="12"/>
        <v>2</v>
      </c>
      <c r="T30" s="268">
        <f t="shared" si="12"/>
        <v>2</v>
      </c>
      <c r="U30" s="267"/>
      <c r="V30" s="267"/>
      <c r="W30" s="292">
        <f>SUM(E30:V30)</f>
        <v>56</v>
      </c>
      <c r="X30" s="245">
        <f>W30-Y30</f>
        <v>28</v>
      </c>
      <c r="Y30" s="245">
        <v>28</v>
      </c>
      <c r="Z30" s="239" t="s">
        <v>123</v>
      </c>
      <c r="AA30" s="232" t="s">
        <v>123</v>
      </c>
      <c r="AB30" s="232" t="s">
        <v>123</v>
      </c>
    </row>
    <row r="31" spans="2:28" x14ac:dyDescent="0.25">
      <c r="B31" s="705" t="s">
        <v>198</v>
      </c>
      <c r="C31" s="226" t="s">
        <v>199</v>
      </c>
      <c r="D31" s="238" t="s">
        <v>189</v>
      </c>
      <c r="E31" s="222">
        <f t="shared" ref="E31:T31" si="13">60/E29</f>
        <v>30</v>
      </c>
      <c r="F31" s="223">
        <f t="shared" si="13"/>
        <v>30</v>
      </c>
      <c r="G31" s="223">
        <f t="shared" si="13"/>
        <v>30</v>
      </c>
      <c r="H31" s="223">
        <f t="shared" si="13"/>
        <v>60</v>
      </c>
      <c r="I31" s="223">
        <f t="shared" si="13"/>
        <v>60</v>
      </c>
      <c r="J31" s="223">
        <f t="shared" si="13"/>
        <v>30</v>
      </c>
      <c r="K31" s="223">
        <f t="shared" si="13"/>
        <v>30</v>
      </c>
      <c r="L31" s="223">
        <f t="shared" si="13"/>
        <v>30</v>
      </c>
      <c r="M31" s="223">
        <f t="shared" si="13"/>
        <v>30</v>
      </c>
      <c r="N31" s="234">
        <f t="shared" si="13"/>
        <v>30</v>
      </c>
      <c r="O31" s="222">
        <f t="shared" si="13"/>
        <v>30</v>
      </c>
      <c r="P31" s="223">
        <f t="shared" si="13"/>
        <v>30</v>
      </c>
      <c r="Q31" s="223">
        <f t="shared" si="13"/>
        <v>30</v>
      </c>
      <c r="R31" s="223">
        <f t="shared" si="13"/>
        <v>30</v>
      </c>
      <c r="S31" s="223">
        <f t="shared" si="13"/>
        <v>60</v>
      </c>
      <c r="T31" s="234">
        <f t="shared" si="13"/>
        <v>60</v>
      </c>
      <c r="U31" s="223"/>
      <c r="V31" s="223"/>
      <c r="W31" s="292">
        <f>AVERAGE(E31:V31)</f>
        <v>37.5</v>
      </c>
      <c r="X31" s="227">
        <f>60/X29</f>
        <v>34.285714285714285</v>
      </c>
      <c r="Y31" s="227" t="e">
        <f t="shared" ref="Y31" si="14">60/Y29</f>
        <v>#DIV/0!</v>
      </c>
      <c r="Z31" s="239" t="s">
        <v>123</v>
      </c>
      <c r="AA31" s="232" t="s">
        <v>123</v>
      </c>
      <c r="AB31" s="232" t="s">
        <v>123</v>
      </c>
    </row>
    <row r="32" spans="2:28" x14ac:dyDescent="0.25">
      <c r="B32" s="706"/>
      <c r="C32" s="226" t="s">
        <v>200</v>
      </c>
      <c r="D32" s="238" t="s">
        <v>201</v>
      </c>
      <c r="E32" s="222">
        <f t="shared" ref="E32:T32" si="15">ROUNDUP(E26*E29/60,0)</f>
        <v>1</v>
      </c>
      <c r="F32" s="223">
        <f t="shared" si="15"/>
        <v>1</v>
      </c>
      <c r="G32" s="223">
        <f t="shared" si="15"/>
        <v>1</v>
      </c>
      <c r="H32" s="223">
        <f t="shared" si="15"/>
        <v>1</v>
      </c>
      <c r="I32" s="223">
        <f t="shared" si="15"/>
        <v>1</v>
      </c>
      <c r="J32" s="223">
        <f t="shared" si="15"/>
        <v>1</v>
      </c>
      <c r="K32" s="223">
        <f t="shared" si="15"/>
        <v>1</v>
      </c>
      <c r="L32" s="223">
        <f t="shared" si="15"/>
        <v>1</v>
      </c>
      <c r="M32" s="223">
        <f t="shared" si="15"/>
        <v>1</v>
      </c>
      <c r="N32" s="234">
        <f t="shared" si="15"/>
        <v>1</v>
      </c>
      <c r="O32" s="222">
        <f t="shared" si="15"/>
        <v>1</v>
      </c>
      <c r="P32" s="223">
        <f t="shared" si="15"/>
        <v>1</v>
      </c>
      <c r="Q32" s="223">
        <f t="shared" si="15"/>
        <v>1</v>
      </c>
      <c r="R32" s="223">
        <f t="shared" si="15"/>
        <v>1</v>
      </c>
      <c r="S32" s="223">
        <f t="shared" si="15"/>
        <v>1</v>
      </c>
      <c r="T32" s="234">
        <f t="shared" si="15"/>
        <v>1</v>
      </c>
      <c r="U32" s="223"/>
      <c r="V32" s="223"/>
      <c r="W32" s="227">
        <f>MAX(E32:V32)</f>
        <v>1</v>
      </c>
      <c r="X32" s="227">
        <v>1</v>
      </c>
      <c r="Y32" s="227">
        <v>0</v>
      </c>
      <c r="Z32" s="239">
        <f>(X32*'Unitary agency cost'!L13)+(Y32*'Unitary agency cost'!N13)</f>
        <v>110.255</v>
      </c>
      <c r="AA32" s="239">
        <f>(X32*'Unitary agency cost'!R13)+(Y32*'Unitary agency cost'!T13)</f>
        <v>120.13300000000001</v>
      </c>
      <c r="AB32" s="239">
        <f>(X32*'Unitary agency cost'!X13)+(Y32*'Unitary agency cost'!Z13)</f>
        <v>130.011</v>
      </c>
    </row>
    <row r="33" spans="2:28" x14ac:dyDescent="0.25">
      <c r="B33" s="706"/>
      <c r="C33" s="226" t="s">
        <v>202</v>
      </c>
      <c r="D33" s="238" t="s">
        <v>46</v>
      </c>
      <c r="E33" s="222">
        <f t="shared" ref="E33:T33" si="16">E25*E30</f>
        <v>30</v>
      </c>
      <c r="F33" s="223">
        <f t="shared" si="16"/>
        <v>30</v>
      </c>
      <c r="G33" s="223">
        <f t="shared" si="16"/>
        <v>30</v>
      </c>
      <c r="H33" s="223">
        <f t="shared" si="16"/>
        <v>15</v>
      </c>
      <c r="I33" s="223">
        <f t="shared" si="16"/>
        <v>15</v>
      </c>
      <c r="J33" s="223">
        <f t="shared" si="16"/>
        <v>30</v>
      </c>
      <c r="K33" s="223">
        <f t="shared" si="16"/>
        <v>30</v>
      </c>
      <c r="L33" s="223">
        <f t="shared" si="16"/>
        <v>30</v>
      </c>
      <c r="M33" s="223">
        <f t="shared" si="16"/>
        <v>30</v>
      </c>
      <c r="N33" s="234">
        <f t="shared" si="16"/>
        <v>30</v>
      </c>
      <c r="O33" s="222">
        <f t="shared" si="16"/>
        <v>30</v>
      </c>
      <c r="P33" s="223">
        <f t="shared" si="16"/>
        <v>30</v>
      </c>
      <c r="Q33" s="223">
        <f t="shared" si="16"/>
        <v>30</v>
      </c>
      <c r="R33" s="223">
        <f t="shared" si="16"/>
        <v>30</v>
      </c>
      <c r="S33" s="223">
        <f t="shared" si="16"/>
        <v>15</v>
      </c>
      <c r="T33" s="234">
        <f t="shared" si="16"/>
        <v>15</v>
      </c>
      <c r="U33" s="223"/>
      <c r="V33" s="223"/>
      <c r="W33" s="292">
        <f>SUM(E33:V33)</f>
        <v>420</v>
      </c>
      <c r="X33" s="292">
        <f>W33*X30/W30</f>
        <v>210</v>
      </c>
      <c r="Y33" s="292">
        <f>W33*Y30/W30</f>
        <v>210</v>
      </c>
      <c r="Z33" s="239">
        <f>(X33*'Unitary agency cost'!L18)+(Y33*'Unitary agency cost'!N18)</f>
        <v>284.97000000000003</v>
      </c>
      <c r="AA33" s="232">
        <f>(X33*'Unitary agency cost'!R18)+(Y33*'Unitary agency cost'!T18)</f>
        <v>291.27</v>
      </c>
      <c r="AB33" s="232">
        <f>(X33*'Unitary agency cost'!X18)+(Y33*'Unitary agency cost'!Z18)</f>
        <v>297.57000000000005</v>
      </c>
    </row>
    <row r="34" spans="2:28" x14ac:dyDescent="0.25">
      <c r="B34" s="706"/>
      <c r="C34" s="226" t="s">
        <v>203</v>
      </c>
      <c r="D34" s="238" t="s">
        <v>47</v>
      </c>
      <c r="E34" s="222">
        <f t="shared" ref="E34:T34" si="17">E26/2*E30/60</f>
        <v>0.7</v>
      </c>
      <c r="F34" s="223">
        <f t="shared" si="17"/>
        <v>0.7</v>
      </c>
      <c r="G34" s="223">
        <f t="shared" si="17"/>
        <v>0.7</v>
      </c>
      <c r="H34" s="223">
        <f t="shared" si="17"/>
        <v>0.35</v>
      </c>
      <c r="I34" s="223">
        <f t="shared" si="17"/>
        <v>0.35</v>
      </c>
      <c r="J34" s="223">
        <f t="shared" si="17"/>
        <v>0.7</v>
      </c>
      <c r="K34" s="223">
        <f t="shared" si="17"/>
        <v>0.7</v>
      </c>
      <c r="L34" s="223">
        <f t="shared" si="17"/>
        <v>0.7</v>
      </c>
      <c r="M34" s="223">
        <f t="shared" si="17"/>
        <v>0.7</v>
      </c>
      <c r="N34" s="234">
        <f t="shared" si="17"/>
        <v>0.7</v>
      </c>
      <c r="O34" s="222">
        <f t="shared" si="17"/>
        <v>0.7</v>
      </c>
      <c r="P34" s="223">
        <f t="shared" si="17"/>
        <v>0.7</v>
      </c>
      <c r="Q34" s="223">
        <f t="shared" si="17"/>
        <v>0.7</v>
      </c>
      <c r="R34" s="223">
        <f t="shared" si="17"/>
        <v>0.7</v>
      </c>
      <c r="S34" s="223">
        <f t="shared" si="17"/>
        <v>0.35</v>
      </c>
      <c r="T34" s="234">
        <f t="shared" si="17"/>
        <v>0.35</v>
      </c>
      <c r="U34" s="223"/>
      <c r="V34" s="223"/>
      <c r="W34" s="227">
        <f>SUM(E34:V34)</f>
        <v>9.7999999999999989</v>
      </c>
      <c r="X34" s="227">
        <f>W34*X30/W30</f>
        <v>4.8999999999999995</v>
      </c>
      <c r="Y34" s="243">
        <f>W34*Y30/W30</f>
        <v>4.8999999999999995</v>
      </c>
      <c r="Z34" s="239"/>
      <c r="AA34" s="232"/>
      <c r="AB34" s="232"/>
    </row>
    <row r="35" spans="2:28" x14ac:dyDescent="0.25">
      <c r="B35" s="707"/>
      <c r="C35" s="226" t="s">
        <v>204</v>
      </c>
      <c r="D35" s="238" t="s">
        <v>54</v>
      </c>
      <c r="E35" s="262">
        <f t="shared" ref="E35:T35" si="18">E30*E27</f>
        <v>200</v>
      </c>
      <c r="F35" s="263">
        <f t="shared" si="18"/>
        <v>200</v>
      </c>
      <c r="G35" s="263">
        <f t="shared" si="18"/>
        <v>200</v>
      </c>
      <c r="H35" s="263">
        <f t="shared" si="18"/>
        <v>100</v>
      </c>
      <c r="I35" s="263">
        <f t="shared" si="18"/>
        <v>100</v>
      </c>
      <c r="J35" s="263">
        <f t="shared" si="18"/>
        <v>200</v>
      </c>
      <c r="K35" s="263">
        <f t="shared" si="18"/>
        <v>200</v>
      </c>
      <c r="L35" s="263">
        <f t="shared" si="18"/>
        <v>200</v>
      </c>
      <c r="M35" s="263">
        <f t="shared" si="18"/>
        <v>200</v>
      </c>
      <c r="N35" s="264">
        <f t="shared" si="18"/>
        <v>200</v>
      </c>
      <c r="O35" s="262">
        <f t="shared" si="18"/>
        <v>200</v>
      </c>
      <c r="P35" s="263">
        <f t="shared" si="18"/>
        <v>200</v>
      </c>
      <c r="Q35" s="263">
        <f t="shared" si="18"/>
        <v>200</v>
      </c>
      <c r="R35" s="263">
        <f t="shared" si="18"/>
        <v>200</v>
      </c>
      <c r="S35" s="263">
        <f t="shared" si="18"/>
        <v>100</v>
      </c>
      <c r="T35" s="264">
        <f t="shared" si="18"/>
        <v>100</v>
      </c>
      <c r="U35" s="263"/>
      <c r="V35" s="263"/>
      <c r="W35" s="307">
        <f>AVERAGE(E35:G35,O35:Q35)</f>
        <v>200</v>
      </c>
      <c r="X35" s="293">
        <v>100</v>
      </c>
      <c r="Y35" s="293">
        <v>40</v>
      </c>
      <c r="Z35" s="240" t="s">
        <v>123</v>
      </c>
      <c r="AA35" s="233" t="s">
        <v>123</v>
      </c>
      <c r="AB35" s="233" t="s">
        <v>123</v>
      </c>
    </row>
    <row r="36" spans="2:28" x14ac:dyDescent="0.25">
      <c r="Z36" s="253">
        <f>SUM(Z30:Z35)</f>
        <v>395.22500000000002</v>
      </c>
      <c r="AA36" s="254">
        <f>SUM(AA30:AA35)</f>
        <v>411.40300000000002</v>
      </c>
      <c r="AB36" s="254">
        <f>SUM(AB30:AB35)</f>
        <v>427.58100000000002</v>
      </c>
    </row>
    <row r="37" spans="2:28" ht="21.6" customHeight="1" x14ac:dyDescent="0.25">
      <c r="E37" s="184"/>
      <c r="F37" s="184"/>
      <c r="G37" s="184"/>
      <c r="J37" s="184"/>
      <c r="K37" s="184"/>
      <c r="L37" s="184"/>
      <c r="M37" s="184"/>
      <c r="N37" s="184"/>
      <c r="O37" s="184"/>
      <c r="P37" s="184"/>
      <c r="Q37" s="184"/>
      <c r="R37" s="184"/>
      <c r="Z37" s="717" t="s">
        <v>216</v>
      </c>
      <c r="AA37" s="718"/>
      <c r="AB37" s="719"/>
    </row>
    <row r="38" spans="2:28" x14ac:dyDescent="0.25">
      <c r="E38" s="423"/>
      <c r="H38" s="423"/>
      <c r="Z38" s="253">
        <f>Z36+Z19</f>
        <v>753.21042727114605</v>
      </c>
      <c r="AA38" s="254">
        <f>AA36+AA19</f>
        <v>794.02542727114599</v>
      </c>
      <c r="AB38" s="254">
        <f>AB36+AB19</f>
        <v>834.84042727114593</v>
      </c>
    </row>
    <row r="39" spans="2:28" x14ac:dyDescent="0.25">
      <c r="E39" s="423"/>
    </row>
  </sheetData>
  <mergeCells count="25">
    <mergeCell ref="B10:B12"/>
    <mergeCell ref="B13:B17"/>
    <mergeCell ref="B2:D4"/>
    <mergeCell ref="E2:N2"/>
    <mergeCell ref="W2:W4"/>
    <mergeCell ref="E5:G5"/>
    <mergeCell ref="H5:N5"/>
    <mergeCell ref="O5:Q5"/>
    <mergeCell ref="Z2:AB3"/>
    <mergeCell ref="B5:B9"/>
    <mergeCell ref="O2:T2"/>
    <mergeCell ref="U2:V2"/>
    <mergeCell ref="R5:T5"/>
    <mergeCell ref="B31:B35"/>
    <mergeCell ref="Z37:AB37"/>
    <mergeCell ref="X20:X22"/>
    <mergeCell ref="Y20:Y22"/>
    <mergeCell ref="Z20:AB21"/>
    <mergeCell ref="B23:B27"/>
    <mergeCell ref="B28:B30"/>
    <mergeCell ref="B20:D22"/>
    <mergeCell ref="E20:N20"/>
    <mergeCell ref="O20:T20"/>
    <mergeCell ref="U20:V20"/>
    <mergeCell ref="W20:W22"/>
  </mergeCells>
  <pageMargins left="0.7" right="0.7" top="0.75" bottom="0.75" header="0.3" footer="0.3"/>
  <pageSetup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39997558519241921"/>
  </sheetPr>
  <dimension ref="A2:AB39"/>
  <sheetViews>
    <sheetView zoomScale="90" zoomScaleNormal="90" workbookViewId="0">
      <selection activeCell="B20" sqref="B20:D22"/>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9" customWidth="1"/>
    <col min="26" max="28" width="9.28515625" customWidth="1"/>
  </cols>
  <sheetData>
    <row r="2" spans="1:28" ht="14.45" customHeight="1" x14ac:dyDescent="0.25">
      <c r="B2" s="708" t="s">
        <v>255</v>
      </c>
      <c r="C2" s="709"/>
      <c r="D2" s="710"/>
      <c r="E2" s="697" t="s">
        <v>157</v>
      </c>
      <c r="F2" s="699"/>
      <c r="G2" s="699"/>
      <c r="H2" s="699"/>
      <c r="I2" s="699"/>
      <c r="J2" s="699"/>
      <c r="K2" s="699"/>
      <c r="L2" s="699"/>
      <c r="M2" s="699"/>
      <c r="N2" s="698"/>
      <c r="O2" s="697" t="s">
        <v>158</v>
      </c>
      <c r="P2" s="699"/>
      <c r="Q2" s="699"/>
      <c r="R2" s="699"/>
      <c r="S2" s="699"/>
      <c r="T2" s="698"/>
      <c r="U2" s="697" t="s">
        <v>159</v>
      </c>
      <c r="V2" s="698"/>
      <c r="W2" s="725" t="s">
        <v>210</v>
      </c>
      <c r="X2" s="230"/>
      <c r="Y2" s="230"/>
      <c r="Z2" s="717" t="s">
        <v>207</v>
      </c>
      <c r="AA2" s="718"/>
      <c r="AB2" s="719"/>
    </row>
    <row r="3" spans="1:28" ht="14.45" customHeight="1" x14ac:dyDescent="0.25">
      <c r="B3" s="711"/>
      <c r="C3" s="712"/>
      <c r="D3" s="713"/>
      <c r="E3" s="255">
        <v>1</v>
      </c>
      <c r="F3" s="255">
        <v>2</v>
      </c>
      <c r="G3" s="255">
        <v>3</v>
      </c>
      <c r="H3" s="257">
        <v>4</v>
      </c>
      <c r="I3" s="257">
        <v>5</v>
      </c>
      <c r="J3" s="257">
        <v>6</v>
      </c>
      <c r="K3" s="257">
        <v>7</v>
      </c>
      <c r="L3" s="257">
        <v>8</v>
      </c>
      <c r="M3" s="257">
        <v>9</v>
      </c>
      <c r="N3" s="257">
        <v>10</v>
      </c>
      <c r="O3" s="255">
        <v>11</v>
      </c>
      <c r="P3" s="255">
        <v>12</v>
      </c>
      <c r="Q3" s="255">
        <v>13</v>
      </c>
      <c r="R3" s="257">
        <v>14</v>
      </c>
      <c r="S3" s="257">
        <v>15</v>
      </c>
      <c r="T3" s="259">
        <v>16</v>
      </c>
      <c r="U3" s="301">
        <v>17</v>
      </c>
      <c r="V3" s="301">
        <v>18</v>
      </c>
      <c r="W3" s="726"/>
      <c r="X3" s="187"/>
      <c r="Y3" s="187"/>
      <c r="Z3" s="720"/>
      <c r="AA3" s="721"/>
      <c r="AB3" s="722"/>
    </row>
    <row r="4" spans="1:28" s="215" customFormat="1" ht="13.9" customHeight="1" x14ac:dyDescent="0.25">
      <c r="B4" s="714"/>
      <c r="C4" s="715"/>
      <c r="D4" s="716"/>
      <c r="E4" s="256" t="s">
        <v>163</v>
      </c>
      <c r="F4" s="256" t="s">
        <v>164</v>
      </c>
      <c r="G4" s="256" t="s">
        <v>165</v>
      </c>
      <c r="H4" s="258" t="s">
        <v>166</v>
      </c>
      <c r="I4" s="258" t="s">
        <v>167</v>
      </c>
      <c r="J4" s="258" t="s">
        <v>168</v>
      </c>
      <c r="K4" s="258" t="s">
        <v>169</v>
      </c>
      <c r="L4" s="258" t="s">
        <v>170</v>
      </c>
      <c r="M4" s="258" t="s">
        <v>171</v>
      </c>
      <c r="N4" s="258" t="s">
        <v>172</v>
      </c>
      <c r="O4" s="256" t="s">
        <v>173</v>
      </c>
      <c r="P4" s="256" t="s">
        <v>174</v>
      </c>
      <c r="Q4" s="256" t="s">
        <v>175</v>
      </c>
      <c r="R4" s="258" t="s">
        <v>176</v>
      </c>
      <c r="S4" s="258" t="s">
        <v>177</v>
      </c>
      <c r="T4" s="260" t="s">
        <v>178</v>
      </c>
      <c r="U4" s="302" t="s">
        <v>179</v>
      </c>
      <c r="V4" s="302" t="s">
        <v>180</v>
      </c>
      <c r="W4" s="727"/>
      <c r="X4" s="228"/>
      <c r="Y4" s="228"/>
      <c r="Z4" s="229" t="s">
        <v>81</v>
      </c>
      <c r="AA4" s="229" t="s">
        <v>217</v>
      </c>
      <c r="AB4" s="229" t="s">
        <v>83</v>
      </c>
    </row>
    <row r="5" spans="1:28" s="217" customFormat="1" x14ac:dyDescent="0.25">
      <c r="A5" s="220"/>
      <c r="B5" s="705" t="s">
        <v>181</v>
      </c>
      <c r="C5" s="225" t="s">
        <v>182</v>
      </c>
      <c r="D5" s="241" t="s">
        <v>183</v>
      </c>
      <c r="E5" s="728">
        <f>ROUNDDOWN(Demand!R9/2,0)*0.4</f>
        <v>73.2</v>
      </c>
      <c r="F5" s="723"/>
      <c r="G5" s="723"/>
      <c r="H5" s="723">
        <f>Demand!R14*0.75*0.4</f>
        <v>14.844060000000002</v>
      </c>
      <c r="I5" s="723"/>
      <c r="J5" s="723"/>
      <c r="K5" s="723"/>
      <c r="L5" s="723"/>
      <c r="M5" s="723"/>
      <c r="N5" s="724"/>
      <c r="O5" s="728">
        <f>ROUNDDOWN(Demand!R9/2,0)*0.4</f>
        <v>73.2</v>
      </c>
      <c r="P5" s="723"/>
      <c r="Q5" s="723"/>
      <c r="R5" s="723">
        <f>Demand!R14*0.25*0.4</f>
        <v>4.9480200000000005</v>
      </c>
      <c r="S5" s="723"/>
      <c r="T5" s="724"/>
      <c r="U5" s="221"/>
      <c r="V5" s="261"/>
      <c r="W5" s="265">
        <f>SUM(E5:V5)</f>
        <v>166.19208</v>
      </c>
      <c r="X5" s="265"/>
      <c r="Y5" s="265"/>
      <c r="Z5" s="244" t="s">
        <v>123</v>
      </c>
      <c r="AA5" s="231" t="s">
        <v>123</v>
      </c>
      <c r="AB5" s="231" t="s">
        <v>123</v>
      </c>
    </row>
    <row r="6" spans="1:28" s="218" customFormat="1" x14ac:dyDescent="0.25">
      <c r="A6" s="219"/>
      <c r="B6" s="706"/>
      <c r="C6" s="225" t="s">
        <v>184</v>
      </c>
      <c r="D6" s="242" t="s">
        <v>185</v>
      </c>
      <c r="E6" s="222">
        <f>SUM(E5:G5)/3</f>
        <v>24.400000000000002</v>
      </c>
      <c r="F6" s="223">
        <f>SUM(E5:G5)/3</f>
        <v>24.400000000000002</v>
      </c>
      <c r="G6" s="223">
        <f>SUM(E5:G5)/3</f>
        <v>24.400000000000002</v>
      </c>
      <c r="H6" s="223">
        <f t="shared" ref="H6:N6" si="0">SUM($H$5:$N$5)/7</f>
        <v>2.1205800000000004</v>
      </c>
      <c r="I6" s="223">
        <f t="shared" si="0"/>
        <v>2.1205800000000004</v>
      </c>
      <c r="J6" s="223">
        <f t="shared" si="0"/>
        <v>2.1205800000000004</v>
      </c>
      <c r="K6" s="223">
        <f t="shared" si="0"/>
        <v>2.1205800000000004</v>
      </c>
      <c r="L6" s="223">
        <f t="shared" si="0"/>
        <v>2.1205800000000004</v>
      </c>
      <c r="M6" s="223">
        <f t="shared" si="0"/>
        <v>2.1205800000000004</v>
      </c>
      <c r="N6" s="234">
        <f t="shared" si="0"/>
        <v>2.1205800000000004</v>
      </c>
      <c r="O6" s="223">
        <f>SUM($O$5:$Q$5)/3</f>
        <v>24.400000000000002</v>
      </c>
      <c r="P6" s="223">
        <f>SUM($O$5:$Q$5)/3</f>
        <v>24.400000000000002</v>
      </c>
      <c r="Q6" s="223">
        <f>SUM($O$5:$Q$5)/3</f>
        <v>24.400000000000002</v>
      </c>
      <c r="R6" s="223">
        <f>$R$5/3</f>
        <v>1.6493400000000003</v>
      </c>
      <c r="S6" s="223">
        <f>$R$5/3</f>
        <v>1.6493400000000003</v>
      </c>
      <c r="T6" s="234">
        <f>$R$5/3</f>
        <v>1.6493400000000003</v>
      </c>
      <c r="U6" s="223"/>
      <c r="V6" s="234"/>
      <c r="W6" s="243">
        <f>AVERAGE(E6:V6)</f>
        <v>10.387005000000002</v>
      </c>
      <c r="X6" s="243"/>
      <c r="Y6" s="243"/>
      <c r="Z6" s="239" t="s">
        <v>123</v>
      </c>
      <c r="AA6" s="232" t="s">
        <v>123</v>
      </c>
      <c r="AB6" s="232" t="s">
        <v>123</v>
      </c>
    </row>
    <row r="7" spans="1:28" s="217" customFormat="1" x14ac:dyDescent="0.25">
      <c r="A7" s="216"/>
      <c r="B7" s="706"/>
      <c r="C7" s="225" t="s">
        <v>212</v>
      </c>
      <c r="D7" s="241" t="s">
        <v>187</v>
      </c>
      <c r="E7" s="222">
        <f>3.8*1.2</f>
        <v>4.5599999999999996</v>
      </c>
      <c r="F7" s="223">
        <f t="shared" ref="F7:T7" si="1">3.8*1.2</f>
        <v>4.5599999999999996</v>
      </c>
      <c r="G7" s="223">
        <f t="shared" si="1"/>
        <v>4.5599999999999996</v>
      </c>
      <c r="H7" s="223">
        <f t="shared" si="1"/>
        <v>4.5599999999999996</v>
      </c>
      <c r="I7" s="223">
        <f t="shared" si="1"/>
        <v>4.5599999999999996</v>
      </c>
      <c r="J7" s="223">
        <f t="shared" si="1"/>
        <v>4.5599999999999996</v>
      </c>
      <c r="K7" s="223">
        <f t="shared" si="1"/>
        <v>4.5599999999999996</v>
      </c>
      <c r="L7" s="223">
        <f t="shared" si="1"/>
        <v>4.5599999999999996</v>
      </c>
      <c r="M7" s="223">
        <f t="shared" si="1"/>
        <v>4.5599999999999996</v>
      </c>
      <c r="N7" s="234">
        <f t="shared" si="1"/>
        <v>4.5599999999999996</v>
      </c>
      <c r="O7" s="223">
        <f t="shared" si="1"/>
        <v>4.5599999999999996</v>
      </c>
      <c r="P7" s="223">
        <f t="shared" si="1"/>
        <v>4.5599999999999996</v>
      </c>
      <c r="Q7" s="223">
        <f t="shared" si="1"/>
        <v>4.5599999999999996</v>
      </c>
      <c r="R7" s="223">
        <f t="shared" si="1"/>
        <v>4.5599999999999996</v>
      </c>
      <c r="S7" s="223">
        <f t="shared" si="1"/>
        <v>4.5599999999999996</v>
      </c>
      <c r="T7" s="234">
        <f t="shared" si="1"/>
        <v>4.5599999999999996</v>
      </c>
      <c r="U7" s="223"/>
      <c r="V7" s="234"/>
      <c r="W7" s="243">
        <f>AVERAGE(E7:V7)</f>
        <v>4.5600000000000005</v>
      </c>
      <c r="X7" s="243"/>
      <c r="Y7" s="243"/>
      <c r="Z7" s="239" t="s">
        <v>123</v>
      </c>
      <c r="AA7" s="232" t="s">
        <v>123</v>
      </c>
      <c r="AB7" s="232" t="s">
        <v>123</v>
      </c>
    </row>
    <row r="8" spans="1:28" x14ac:dyDescent="0.25">
      <c r="B8" s="706"/>
      <c r="C8" s="225" t="s">
        <v>188</v>
      </c>
      <c r="D8" s="238" t="s">
        <v>189</v>
      </c>
      <c r="E8" s="222">
        <f t="shared" ref="E8:T8" si="2">(E7*2)/32*60</f>
        <v>17.099999999999998</v>
      </c>
      <c r="F8" s="223">
        <f t="shared" si="2"/>
        <v>17.099999999999998</v>
      </c>
      <c r="G8" s="223">
        <f t="shared" si="2"/>
        <v>17.099999999999998</v>
      </c>
      <c r="H8" s="223">
        <f t="shared" si="2"/>
        <v>17.099999999999998</v>
      </c>
      <c r="I8" s="223">
        <f t="shared" si="2"/>
        <v>17.099999999999998</v>
      </c>
      <c r="J8" s="223">
        <f t="shared" si="2"/>
        <v>17.099999999999998</v>
      </c>
      <c r="K8" s="223">
        <f t="shared" si="2"/>
        <v>17.099999999999998</v>
      </c>
      <c r="L8" s="223">
        <f t="shared" si="2"/>
        <v>17.099999999999998</v>
      </c>
      <c r="M8" s="223">
        <f t="shared" si="2"/>
        <v>17.099999999999998</v>
      </c>
      <c r="N8" s="234">
        <f t="shared" si="2"/>
        <v>17.099999999999998</v>
      </c>
      <c r="O8" s="223">
        <f t="shared" si="2"/>
        <v>17.099999999999998</v>
      </c>
      <c r="P8" s="223">
        <f t="shared" si="2"/>
        <v>17.099999999999998</v>
      </c>
      <c r="Q8" s="223">
        <f t="shared" si="2"/>
        <v>17.099999999999998</v>
      </c>
      <c r="R8" s="223">
        <f t="shared" si="2"/>
        <v>17.099999999999998</v>
      </c>
      <c r="S8" s="223">
        <f t="shared" si="2"/>
        <v>17.099999999999998</v>
      </c>
      <c r="T8" s="234">
        <f t="shared" si="2"/>
        <v>17.099999999999998</v>
      </c>
      <c r="U8" s="223"/>
      <c r="V8" s="234"/>
      <c r="W8" s="243">
        <f>AVERAGE(E8:V8)</f>
        <v>17.099999999999998</v>
      </c>
      <c r="X8" s="243"/>
      <c r="Y8" s="243"/>
      <c r="Z8" s="239" t="s">
        <v>123</v>
      </c>
      <c r="AA8" s="232" t="s">
        <v>123</v>
      </c>
      <c r="AB8" s="232" t="s">
        <v>123</v>
      </c>
    </row>
    <row r="9" spans="1:28" x14ac:dyDescent="0.25">
      <c r="B9" s="707"/>
      <c r="C9" s="226" t="s">
        <v>190</v>
      </c>
      <c r="D9" s="238" t="s">
        <v>191</v>
      </c>
      <c r="E9" s="224">
        <v>8</v>
      </c>
      <c r="F9" s="186">
        <v>8</v>
      </c>
      <c r="G9" s="186">
        <v>8</v>
      </c>
      <c r="H9" s="186">
        <v>8</v>
      </c>
      <c r="I9" s="186">
        <v>8</v>
      </c>
      <c r="J9" s="186">
        <v>8</v>
      </c>
      <c r="K9" s="186">
        <v>8</v>
      </c>
      <c r="L9" s="186">
        <v>8</v>
      </c>
      <c r="M9" s="186">
        <v>8</v>
      </c>
      <c r="N9" s="235">
        <v>8</v>
      </c>
      <c r="O9" s="224">
        <v>8</v>
      </c>
      <c r="P9" s="186">
        <v>8</v>
      </c>
      <c r="Q9" s="186">
        <v>8</v>
      </c>
      <c r="R9" s="186">
        <v>8</v>
      </c>
      <c r="S9" s="186">
        <v>8</v>
      </c>
      <c r="T9" s="235">
        <v>8</v>
      </c>
      <c r="U9" s="186"/>
      <c r="V9" s="235"/>
      <c r="W9" s="243">
        <f>AVERAGE(E9:V9)</f>
        <v>8</v>
      </c>
      <c r="X9" s="243"/>
      <c r="Y9" s="243"/>
      <c r="Z9" s="239" t="s">
        <v>123</v>
      </c>
      <c r="AA9" s="232" t="s">
        <v>123</v>
      </c>
      <c r="AB9" s="232" t="s">
        <v>123</v>
      </c>
    </row>
    <row r="10" spans="1:28" x14ac:dyDescent="0.25">
      <c r="B10" s="705" t="s">
        <v>192</v>
      </c>
      <c r="C10" s="251" t="s">
        <v>1</v>
      </c>
      <c r="D10" s="252" t="s">
        <v>193</v>
      </c>
      <c r="E10" s="266">
        <v>1</v>
      </c>
      <c r="F10" s="267">
        <v>1</v>
      </c>
      <c r="G10" s="267">
        <v>1</v>
      </c>
      <c r="H10" s="267">
        <v>1</v>
      </c>
      <c r="I10" s="267">
        <v>1</v>
      </c>
      <c r="J10" s="267">
        <v>1</v>
      </c>
      <c r="K10" s="267">
        <v>1</v>
      </c>
      <c r="L10" s="267">
        <v>1</v>
      </c>
      <c r="M10" s="267">
        <v>1</v>
      </c>
      <c r="N10" s="268">
        <v>1</v>
      </c>
      <c r="O10" s="266">
        <v>1</v>
      </c>
      <c r="P10" s="267">
        <v>1</v>
      </c>
      <c r="Q10" s="267">
        <v>1</v>
      </c>
      <c r="R10" s="267">
        <v>1</v>
      </c>
      <c r="S10" s="267">
        <v>1</v>
      </c>
      <c r="T10" s="268">
        <v>1</v>
      </c>
      <c r="U10" s="267"/>
      <c r="V10" s="268"/>
      <c r="W10" s="245">
        <f>SUM(E10:V10)</f>
        <v>16</v>
      </c>
      <c r="X10" s="245"/>
      <c r="Y10" s="245"/>
      <c r="Z10" s="239" t="s">
        <v>123</v>
      </c>
      <c r="AA10" s="232" t="s">
        <v>123</v>
      </c>
      <c r="AB10" s="232" t="s">
        <v>123</v>
      </c>
    </row>
    <row r="11" spans="1:28" x14ac:dyDescent="0.25">
      <c r="B11" s="706"/>
      <c r="C11" s="270" t="s">
        <v>194</v>
      </c>
      <c r="D11" s="271" t="s">
        <v>195</v>
      </c>
      <c r="E11" s="272">
        <f>ROUNDUP(E6/E9,0)</f>
        <v>4</v>
      </c>
      <c r="F11" s="273">
        <f>ROUNDUP(F6/F9,0)</f>
        <v>4</v>
      </c>
      <c r="G11" s="273">
        <f>ROUNDUP(G6/G9,0)</f>
        <v>4</v>
      </c>
      <c r="H11" s="273">
        <f t="shared" ref="H11:I11" si="3">ROUNDUP(H6/H9,0)+2</f>
        <v>3</v>
      </c>
      <c r="I11" s="273">
        <f t="shared" si="3"/>
        <v>3</v>
      </c>
      <c r="J11" s="273">
        <f>ROUNDUP(J6/J9,0)+2</f>
        <v>3</v>
      </c>
      <c r="K11" s="273">
        <f>ROUNDUP(K6/K9,0)+2</f>
        <v>3</v>
      </c>
      <c r="L11" s="273">
        <f>ROUNDUP(L6/L9,0)+2</f>
        <v>3</v>
      </c>
      <c r="M11" s="273">
        <f>ROUNDUP(M6/M9,0)+2</f>
        <v>3</v>
      </c>
      <c r="N11" s="274">
        <f>ROUNDUP(N6/N9,0)+2</f>
        <v>3</v>
      </c>
      <c r="O11" s="272">
        <f>ROUNDUP(O6/O9,0)</f>
        <v>4</v>
      </c>
      <c r="P11" s="273">
        <f>ROUNDUP(P6/P9,0)</f>
        <v>4</v>
      </c>
      <c r="Q11" s="273">
        <f>ROUNDUP(Q6/Q9,0)</f>
        <v>4</v>
      </c>
      <c r="R11" s="273">
        <f>ROUNDUP(R6/R9,0)+2</f>
        <v>3</v>
      </c>
      <c r="S11" s="273">
        <f>ROUNDUP(S6/S9,0)+2</f>
        <v>3</v>
      </c>
      <c r="T11" s="274">
        <f>ROUNDUP(T6/T9,0)+1</f>
        <v>2</v>
      </c>
      <c r="U11" s="273"/>
      <c r="V11" s="274"/>
      <c r="W11" s="243">
        <f>AVERAGE(E11:V11)</f>
        <v>3.3125</v>
      </c>
      <c r="X11" s="243"/>
      <c r="Y11" s="243"/>
      <c r="Z11" s="239" t="s">
        <v>123</v>
      </c>
      <c r="AA11" s="232" t="s">
        <v>123</v>
      </c>
      <c r="AB11" s="232" t="s">
        <v>123</v>
      </c>
    </row>
    <row r="12" spans="1:28" x14ac:dyDescent="0.25">
      <c r="B12" s="707"/>
      <c r="C12" s="251" t="s">
        <v>196</v>
      </c>
      <c r="D12" s="252" t="s">
        <v>197</v>
      </c>
      <c r="E12" s="266">
        <f t="shared" ref="E12:T12" si="4">E11*2</f>
        <v>8</v>
      </c>
      <c r="F12" s="267">
        <f t="shared" si="4"/>
        <v>8</v>
      </c>
      <c r="G12" s="267">
        <f t="shared" si="4"/>
        <v>8</v>
      </c>
      <c r="H12" s="267">
        <f t="shared" si="4"/>
        <v>6</v>
      </c>
      <c r="I12" s="267">
        <f t="shared" si="4"/>
        <v>6</v>
      </c>
      <c r="J12" s="267">
        <f t="shared" si="4"/>
        <v>6</v>
      </c>
      <c r="K12" s="267">
        <f t="shared" si="4"/>
        <v>6</v>
      </c>
      <c r="L12" s="267">
        <f t="shared" si="4"/>
        <v>6</v>
      </c>
      <c r="M12" s="267">
        <f t="shared" si="4"/>
        <v>6</v>
      </c>
      <c r="N12" s="268">
        <f t="shared" si="4"/>
        <v>6</v>
      </c>
      <c r="O12" s="266">
        <f t="shared" si="4"/>
        <v>8</v>
      </c>
      <c r="P12" s="267">
        <f t="shared" si="4"/>
        <v>8</v>
      </c>
      <c r="Q12" s="267">
        <f t="shared" si="4"/>
        <v>8</v>
      </c>
      <c r="R12" s="267">
        <f t="shared" si="4"/>
        <v>6</v>
      </c>
      <c r="S12" s="267">
        <f t="shared" si="4"/>
        <v>6</v>
      </c>
      <c r="T12" s="268">
        <f t="shared" si="4"/>
        <v>4</v>
      </c>
      <c r="U12" s="267"/>
      <c r="V12" s="268"/>
      <c r="W12" s="245">
        <f>SUM(E12:V12)</f>
        <v>106</v>
      </c>
      <c r="X12" s="245"/>
      <c r="Y12" s="245"/>
      <c r="Z12" s="239">
        <f>W12*'Unitary agency cost'!P22</f>
        <v>99.375</v>
      </c>
      <c r="AA12" s="232">
        <f>W12*'Unitary agency cost'!V22</f>
        <v>115.9375</v>
      </c>
      <c r="AB12" s="232">
        <f>W12*'Unitary agency cost'!AB22</f>
        <v>132.5</v>
      </c>
    </row>
    <row r="13" spans="1:28" x14ac:dyDescent="0.25">
      <c r="B13" s="705" t="s">
        <v>198</v>
      </c>
      <c r="C13" s="226" t="s">
        <v>199</v>
      </c>
      <c r="D13" s="238" t="s">
        <v>189</v>
      </c>
      <c r="E13" s="222">
        <f t="shared" ref="E13:T13" si="5">60/E11</f>
        <v>15</v>
      </c>
      <c r="F13" s="223">
        <f t="shared" si="5"/>
        <v>15</v>
      </c>
      <c r="G13" s="223">
        <f t="shared" si="5"/>
        <v>15</v>
      </c>
      <c r="H13" s="223">
        <f t="shared" si="5"/>
        <v>20</v>
      </c>
      <c r="I13" s="223">
        <f t="shared" si="5"/>
        <v>20</v>
      </c>
      <c r="J13" s="223">
        <f t="shared" si="5"/>
        <v>20</v>
      </c>
      <c r="K13" s="223">
        <f t="shared" si="5"/>
        <v>20</v>
      </c>
      <c r="L13" s="223">
        <f t="shared" si="5"/>
        <v>20</v>
      </c>
      <c r="M13" s="223">
        <f t="shared" si="5"/>
        <v>20</v>
      </c>
      <c r="N13" s="234">
        <f t="shared" si="5"/>
        <v>20</v>
      </c>
      <c r="O13" s="222">
        <f t="shared" si="5"/>
        <v>15</v>
      </c>
      <c r="P13" s="223">
        <f t="shared" si="5"/>
        <v>15</v>
      </c>
      <c r="Q13" s="223">
        <f t="shared" si="5"/>
        <v>15</v>
      </c>
      <c r="R13" s="223">
        <f t="shared" si="5"/>
        <v>20</v>
      </c>
      <c r="S13" s="223">
        <f t="shared" si="5"/>
        <v>20</v>
      </c>
      <c r="T13" s="234">
        <f t="shared" si="5"/>
        <v>30</v>
      </c>
      <c r="U13" s="223"/>
      <c r="V13" s="234"/>
      <c r="W13" s="243">
        <f>AVERAGE(E13:V13)</f>
        <v>18.75</v>
      </c>
      <c r="X13" s="243"/>
      <c r="Y13" s="243"/>
      <c r="Z13" s="239" t="s">
        <v>123</v>
      </c>
      <c r="AA13" s="232" t="s">
        <v>123</v>
      </c>
      <c r="AB13" s="232" t="s">
        <v>123</v>
      </c>
    </row>
    <row r="14" spans="1:28" x14ac:dyDescent="0.25">
      <c r="B14" s="706"/>
      <c r="C14" s="226" t="s">
        <v>200</v>
      </c>
      <c r="D14" s="238" t="s">
        <v>201</v>
      </c>
      <c r="E14" s="222">
        <f t="shared" ref="E14:T14" si="6">ROUNDUP(E8*E11/60,0)</f>
        <v>2</v>
      </c>
      <c r="F14" s="223">
        <f t="shared" si="6"/>
        <v>2</v>
      </c>
      <c r="G14" s="223">
        <f t="shared" si="6"/>
        <v>2</v>
      </c>
      <c r="H14" s="223">
        <f t="shared" si="6"/>
        <v>1</v>
      </c>
      <c r="I14" s="223">
        <f t="shared" si="6"/>
        <v>1</v>
      </c>
      <c r="J14" s="223">
        <f t="shared" si="6"/>
        <v>1</v>
      </c>
      <c r="K14" s="223">
        <f t="shared" si="6"/>
        <v>1</v>
      </c>
      <c r="L14" s="223">
        <f t="shared" si="6"/>
        <v>1</v>
      </c>
      <c r="M14" s="223">
        <f t="shared" si="6"/>
        <v>1</v>
      </c>
      <c r="N14" s="234">
        <f t="shared" si="6"/>
        <v>1</v>
      </c>
      <c r="O14" s="222">
        <f t="shared" si="6"/>
        <v>2</v>
      </c>
      <c r="P14" s="223">
        <f t="shared" si="6"/>
        <v>2</v>
      </c>
      <c r="Q14" s="223">
        <f t="shared" si="6"/>
        <v>2</v>
      </c>
      <c r="R14" s="223">
        <f t="shared" si="6"/>
        <v>1</v>
      </c>
      <c r="S14" s="223">
        <f t="shared" si="6"/>
        <v>1</v>
      </c>
      <c r="T14" s="234">
        <f t="shared" si="6"/>
        <v>1</v>
      </c>
      <c r="U14" s="223"/>
      <c r="V14" s="234"/>
      <c r="W14" s="243">
        <f>MAX(E14:V14)</f>
        <v>2</v>
      </c>
      <c r="X14" s="243"/>
      <c r="Y14" s="243"/>
      <c r="Z14" s="239">
        <f>W14*('Unitary agency cost'!P13-'Unitary agency cost'!P12)</f>
        <v>91.02030441400305</v>
      </c>
      <c r="AA14" s="232">
        <f>W14*('Unitary agency cost'!V13-'Unitary agency cost'!V12)</f>
        <v>98.78230441400305</v>
      </c>
      <c r="AB14" s="232">
        <f>W14*('Unitary agency cost'!AB13-'Unitary agency cost'!AB12)</f>
        <v>106.54430441400305</v>
      </c>
    </row>
    <row r="15" spans="1:28" x14ac:dyDescent="0.25">
      <c r="B15" s="706"/>
      <c r="C15" s="226" t="s">
        <v>202</v>
      </c>
      <c r="D15" s="238" t="s">
        <v>46</v>
      </c>
      <c r="E15" s="222">
        <f t="shared" ref="E15:T15" si="7">E7*E12</f>
        <v>36.479999999999997</v>
      </c>
      <c r="F15" s="223">
        <f t="shared" si="7"/>
        <v>36.479999999999997</v>
      </c>
      <c r="G15" s="223">
        <f t="shared" si="7"/>
        <v>36.479999999999997</v>
      </c>
      <c r="H15" s="223">
        <f t="shared" si="7"/>
        <v>27.36</v>
      </c>
      <c r="I15" s="223">
        <f t="shared" si="7"/>
        <v>27.36</v>
      </c>
      <c r="J15" s="223">
        <f t="shared" si="7"/>
        <v>27.36</v>
      </c>
      <c r="K15" s="223">
        <f t="shared" si="7"/>
        <v>27.36</v>
      </c>
      <c r="L15" s="223">
        <f t="shared" si="7"/>
        <v>27.36</v>
      </c>
      <c r="M15" s="223">
        <f t="shared" si="7"/>
        <v>27.36</v>
      </c>
      <c r="N15" s="234">
        <f t="shared" si="7"/>
        <v>27.36</v>
      </c>
      <c r="O15" s="222">
        <f t="shared" si="7"/>
        <v>36.479999999999997</v>
      </c>
      <c r="P15" s="223">
        <f t="shared" si="7"/>
        <v>36.479999999999997</v>
      </c>
      <c r="Q15" s="223">
        <f t="shared" si="7"/>
        <v>36.479999999999997</v>
      </c>
      <c r="R15" s="223">
        <f t="shared" si="7"/>
        <v>27.36</v>
      </c>
      <c r="S15" s="223">
        <f t="shared" si="7"/>
        <v>27.36</v>
      </c>
      <c r="T15" s="234">
        <f t="shared" si="7"/>
        <v>18.239999999999998</v>
      </c>
      <c r="U15" s="223"/>
      <c r="V15" s="234"/>
      <c r="W15" s="243">
        <f>SUM(E15:V15)</f>
        <v>483.36000000000018</v>
      </c>
      <c r="X15" s="243"/>
      <c r="Y15" s="243"/>
      <c r="Z15" s="239">
        <f>W15*'Unitary agency cost'!P18</f>
        <v>162.64632428571434</v>
      </c>
      <c r="AA15" s="232">
        <f>W15*'Unitary agency cost'!V18</f>
        <v>162.64632428571434</v>
      </c>
      <c r="AB15" s="232">
        <f>W15*'Unitary agency cost'!AB18</f>
        <v>162.64632428571434</v>
      </c>
    </row>
    <row r="16" spans="1:28" x14ac:dyDescent="0.25">
      <c r="B16" s="706"/>
      <c r="C16" s="226" t="s">
        <v>203</v>
      </c>
      <c r="D16" s="238" t="s">
        <v>47</v>
      </c>
      <c r="E16" s="222">
        <f t="shared" ref="E16:T16" si="8">E8/2*E12/60</f>
        <v>1.1399999999999999</v>
      </c>
      <c r="F16" s="223">
        <f t="shared" si="8"/>
        <v>1.1399999999999999</v>
      </c>
      <c r="G16" s="223">
        <f t="shared" si="8"/>
        <v>1.1399999999999999</v>
      </c>
      <c r="H16" s="223">
        <f t="shared" si="8"/>
        <v>0.85499999999999998</v>
      </c>
      <c r="I16" s="223">
        <f t="shared" si="8"/>
        <v>0.85499999999999998</v>
      </c>
      <c r="J16" s="223">
        <f t="shared" si="8"/>
        <v>0.85499999999999998</v>
      </c>
      <c r="K16" s="223">
        <f t="shared" si="8"/>
        <v>0.85499999999999998</v>
      </c>
      <c r="L16" s="223">
        <f t="shared" si="8"/>
        <v>0.85499999999999998</v>
      </c>
      <c r="M16" s="223">
        <f t="shared" si="8"/>
        <v>0.85499999999999998</v>
      </c>
      <c r="N16" s="234">
        <f t="shared" si="8"/>
        <v>0.85499999999999998</v>
      </c>
      <c r="O16" s="222">
        <f t="shared" si="8"/>
        <v>1.1399999999999999</v>
      </c>
      <c r="P16" s="223">
        <f t="shared" si="8"/>
        <v>1.1399999999999999</v>
      </c>
      <c r="Q16" s="223">
        <f t="shared" si="8"/>
        <v>1.1399999999999999</v>
      </c>
      <c r="R16" s="223">
        <f t="shared" si="8"/>
        <v>0.85499999999999998</v>
      </c>
      <c r="S16" s="223">
        <f t="shared" si="8"/>
        <v>0.85499999999999998</v>
      </c>
      <c r="T16" s="234">
        <f t="shared" si="8"/>
        <v>0.56999999999999995</v>
      </c>
      <c r="U16" s="223"/>
      <c r="V16" s="234"/>
      <c r="W16" s="243">
        <f>SUM(E16:V16)</f>
        <v>15.105000000000006</v>
      </c>
      <c r="X16" s="243"/>
      <c r="Y16" s="243"/>
      <c r="Z16" s="239">
        <f>W16*'Unitary agency cost'!P20</f>
        <v>0</v>
      </c>
      <c r="AA16" s="232">
        <f>W16*'Unitary agency cost'!V20</f>
        <v>0</v>
      </c>
      <c r="AB16" s="232">
        <f>W16*'Unitary agency cost'!AB20</f>
        <v>0</v>
      </c>
    </row>
    <row r="17" spans="2:28" x14ac:dyDescent="0.25">
      <c r="B17" s="707"/>
      <c r="C17" s="226" t="s">
        <v>204</v>
      </c>
      <c r="D17" s="238" t="s">
        <v>54</v>
      </c>
      <c r="E17" s="262">
        <f t="shared" ref="E17:T17" si="9">E12*E9</f>
        <v>64</v>
      </c>
      <c r="F17" s="263">
        <f t="shared" si="9"/>
        <v>64</v>
      </c>
      <c r="G17" s="263">
        <f t="shared" si="9"/>
        <v>64</v>
      </c>
      <c r="H17" s="263">
        <f t="shared" si="9"/>
        <v>48</v>
      </c>
      <c r="I17" s="263">
        <f t="shared" si="9"/>
        <v>48</v>
      </c>
      <c r="J17" s="263">
        <f t="shared" si="9"/>
        <v>48</v>
      </c>
      <c r="K17" s="263">
        <f t="shared" si="9"/>
        <v>48</v>
      </c>
      <c r="L17" s="263">
        <f t="shared" si="9"/>
        <v>48</v>
      </c>
      <c r="M17" s="263">
        <f t="shared" si="9"/>
        <v>48</v>
      </c>
      <c r="N17" s="264">
        <f t="shared" si="9"/>
        <v>48</v>
      </c>
      <c r="O17" s="262">
        <f t="shared" si="9"/>
        <v>64</v>
      </c>
      <c r="P17" s="263">
        <f t="shared" si="9"/>
        <v>64</v>
      </c>
      <c r="Q17" s="263">
        <f t="shared" si="9"/>
        <v>64</v>
      </c>
      <c r="R17" s="263">
        <f t="shared" si="9"/>
        <v>48</v>
      </c>
      <c r="S17" s="263">
        <f t="shared" si="9"/>
        <v>48</v>
      </c>
      <c r="T17" s="264">
        <f t="shared" si="9"/>
        <v>32</v>
      </c>
      <c r="U17" s="263"/>
      <c r="V17" s="264"/>
      <c r="W17" s="246">
        <f>AVERAGE(E17:G17,O17:Q17)</f>
        <v>64</v>
      </c>
      <c r="X17" s="246"/>
      <c r="Y17" s="246"/>
      <c r="Z17" s="240" t="s">
        <v>123</v>
      </c>
      <c r="AA17" s="233" t="s">
        <v>123</v>
      </c>
      <c r="AB17" s="233" t="s">
        <v>123</v>
      </c>
    </row>
    <row r="18" spans="2:28" x14ac:dyDescent="0.25">
      <c r="B18" s="269" t="s">
        <v>213</v>
      </c>
      <c r="C18" s="236" t="s">
        <v>214</v>
      </c>
      <c r="D18" s="237" t="s">
        <v>191</v>
      </c>
      <c r="E18" s="248">
        <f t="shared" ref="E18:T18" si="10">E6/E11</f>
        <v>6.1000000000000005</v>
      </c>
      <c r="F18" s="249">
        <f t="shared" si="10"/>
        <v>6.1000000000000005</v>
      </c>
      <c r="G18" s="249">
        <f t="shared" si="10"/>
        <v>6.1000000000000005</v>
      </c>
      <c r="H18" s="249">
        <f t="shared" si="10"/>
        <v>0.70686000000000015</v>
      </c>
      <c r="I18" s="249">
        <f t="shared" si="10"/>
        <v>0.70686000000000015</v>
      </c>
      <c r="J18" s="249">
        <f t="shared" si="10"/>
        <v>0.70686000000000015</v>
      </c>
      <c r="K18" s="249">
        <f t="shared" si="10"/>
        <v>0.70686000000000015</v>
      </c>
      <c r="L18" s="249">
        <f t="shared" si="10"/>
        <v>0.70686000000000015</v>
      </c>
      <c r="M18" s="249">
        <f t="shared" si="10"/>
        <v>0.70686000000000015</v>
      </c>
      <c r="N18" s="250">
        <f t="shared" si="10"/>
        <v>0.70686000000000015</v>
      </c>
      <c r="O18" s="248">
        <f t="shared" si="10"/>
        <v>6.1000000000000005</v>
      </c>
      <c r="P18" s="249">
        <f t="shared" si="10"/>
        <v>6.1000000000000005</v>
      </c>
      <c r="Q18" s="249">
        <f t="shared" si="10"/>
        <v>6.1000000000000005</v>
      </c>
      <c r="R18" s="249">
        <f t="shared" si="10"/>
        <v>0.54978000000000005</v>
      </c>
      <c r="S18" s="249">
        <f t="shared" si="10"/>
        <v>0.54978000000000005</v>
      </c>
      <c r="T18" s="250">
        <f t="shared" si="10"/>
        <v>0.82467000000000013</v>
      </c>
      <c r="U18" s="249"/>
      <c r="V18" s="250"/>
      <c r="W18" s="247">
        <f>AVERAGE(E18:V18)</f>
        <v>2.7170156249999993</v>
      </c>
      <c r="X18" s="298"/>
      <c r="Y18" s="298"/>
      <c r="Z18" s="239" t="s">
        <v>123</v>
      </c>
      <c r="AA18" s="232" t="s">
        <v>123</v>
      </c>
      <c r="AB18" s="232" t="s">
        <v>123</v>
      </c>
    </row>
    <row r="19" spans="2:28" x14ac:dyDescent="0.25">
      <c r="Z19" s="254">
        <f>SUM(Z12:Z17)</f>
        <v>353.04162869971742</v>
      </c>
      <c r="AA19" s="253">
        <f>SUM(AA12:AA17)</f>
        <v>377.36612869971736</v>
      </c>
      <c r="AB19" s="254">
        <f>SUM(AB12:AB17)</f>
        <v>401.69062869971742</v>
      </c>
    </row>
    <row r="20" spans="2:28" x14ac:dyDescent="0.25">
      <c r="B20" s="708" t="s">
        <v>340</v>
      </c>
      <c r="C20" s="709"/>
      <c r="D20" s="710"/>
      <c r="E20" s="697" t="s">
        <v>157</v>
      </c>
      <c r="F20" s="699"/>
      <c r="G20" s="699"/>
      <c r="H20" s="699"/>
      <c r="I20" s="699"/>
      <c r="J20" s="699"/>
      <c r="K20" s="699"/>
      <c r="L20" s="699"/>
      <c r="M20" s="699"/>
      <c r="N20" s="698"/>
      <c r="O20" s="697" t="s">
        <v>158</v>
      </c>
      <c r="P20" s="699"/>
      <c r="Q20" s="699"/>
      <c r="R20" s="699"/>
      <c r="S20" s="699"/>
      <c r="T20" s="698"/>
      <c r="U20" s="697" t="s">
        <v>159</v>
      </c>
      <c r="V20" s="698"/>
      <c r="W20" s="702" t="s">
        <v>205</v>
      </c>
      <c r="X20" s="702" t="s">
        <v>160</v>
      </c>
      <c r="Y20" s="702" t="s">
        <v>206</v>
      </c>
      <c r="Z20" s="717" t="s">
        <v>207</v>
      </c>
      <c r="AA20" s="718"/>
      <c r="AB20" s="719"/>
    </row>
    <row r="21" spans="2:28" x14ac:dyDescent="0.25">
      <c r="B21" s="711"/>
      <c r="C21" s="712"/>
      <c r="D21" s="713"/>
      <c r="E21" s="255">
        <v>1</v>
      </c>
      <c r="F21" s="255">
        <v>2</v>
      </c>
      <c r="G21" s="255">
        <v>3</v>
      </c>
      <c r="H21" s="257">
        <v>4</v>
      </c>
      <c r="I21" s="257">
        <v>5</v>
      </c>
      <c r="J21" s="257">
        <v>6</v>
      </c>
      <c r="K21" s="257">
        <v>7</v>
      </c>
      <c r="L21" s="257">
        <v>8</v>
      </c>
      <c r="M21" s="257">
        <v>9</v>
      </c>
      <c r="N21" s="257">
        <v>10</v>
      </c>
      <c r="O21" s="255">
        <v>11</v>
      </c>
      <c r="P21" s="255">
        <v>12</v>
      </c>
      <c r="Q21" s="255">
        <v>13</v>
      </c>
      <c r="R21" s="257">
        <v>14</v>
      </c>
      <c r="S21" s="257">
        <v>15</v>
      </c>
      <c r="T21" s="259">
        <v>16</v>
      </c>
      <c r="U21" s="301">
        <v>17</v>
      </c>
      <c r="V21" s="301">
        <v>18</v>
      </c>
      <c r="W21" s="703"/>
      <c r="X21" s="703"/>
      <c r="Y21" s="703"/>
      <c r="Z21" s="720"/>
      <c r="AA21" s="721"/>
      <c r="AB21" s="722"/>
    </row>
    <row r="22" spans="2:28" x14ac:dyDescent="0.25">
      <c r="B22" s="714"/>
      <c r="C22" s="715"/>
      <c r="D22" s="716"/>
      <c r="E22" s="256" t="s">
        <v>163</v>
      </c>
      <c r="F22" s="256" t="s">
        <v>164</v>
      </c>
      <c r="G22" s="256" t="s">
        <v>165</v>
      </c>
      <c r="H22" s="258" t="s">
        <v>166</v>
      </c>
      <c r="I22" s="258" t="s">
        <v>167</v>
      </c>
      <c r="J22" s="258" t="s">
        <v>168</v>
      </c>
      <c r="K22" s="258" t="s">
        <v>169</v>
      </c>
      <c r="L22" s="258" t="s">
        <v>170</v>
      </c>
      <c r="M22" s="258" t="s">
        <v>171</v>
      </c>
      <c r="N22" s="258" t="s">
        <v>172</v>
      </c>
      <c r="O22" s="256" t="s">
        <v>173</v>
      </c>
      <c r="P22" s="256" t="s">
        <v>174</v>
      </c>
      <c r="Q22" s="256" t="s">
        <v>175</v>
      </c>
      <c r="R22" s="258" t="s">
        <v>176</v>
      </c>
      <c r="S22" s="258" t="s">
        <v>177</v>
      </c>
      <c r="T22" s="260" t="s">
        <v>178</v>
      </c>
      <c r="U22" s="302" t="s">
        <v>179</v>
      </c>
      <c r="V22" s="302" t="s">
        <v>180</v>
      </c>
      <c r="W22" s="704"/>
      <c r="X22" s="704"/>
      <c r="Y22" s="704"/>
      <c r="Z22" s="229" t="s">
        <v>81</v>
      </c>
      <c r="AA22" s="229" t="s">
        <v>217</v>
      </c>
      <c r="AB22" s="229" t="s">
        <v>83</v>
      </c>
    </row>
    <row r="23" spans="2:28" x14ac:dyDescent="0.25">
      <c r="B23" s="705" t="s">
        <v>181</v>
      </c>
      <c r="C23" s="225" t="s">
        <v>182</v>
      </c>
      <c r="D23" s="241" t="s">
        <v>183</v>
      </c>
      <c r="E23" s="288" t="s">
        <v>123</v>
      </c>
      <c r="F23" s="289" t="s">
        <v>123</v>
      </c>
      <c r="G23" s="289" t="s">
        <v>123</v>
      </c>
      <c r="H23" s="289" t="s">
        <v>123</v>
      </c>
      <c r="I23" s="289" t="s">
        <v>123</v>
      </c>
      <c r="J23" s="289" t="s">
        <v>123</v>
      </c>
      <c r="K23" s="289" t="s">
        <v>123</v>
      </c>
      <c r="L23" s="289" t="s">
        <v>123</v>
      </c>
      <c r="M23" s="289" t="s">
        <v>123</v>
      </c>
      <c r="N23" s="290" t="s">
        <v>123</v>
      </c>
      <c r="O23" s="288" t="s">
        <v>123</v>
      </c>
      <c r="P23" s="289" t="s">
        <v>123</v>
      </c>
      <c r="Q23" s="289" t="s">
        <v>123</v>
      </c>
      <c r="R23" s="289" t="s">
        <v>123</v>
      </c>
      <c r="S23" s="289" t="s">
        <v>123</v>
      </c>
      <c r="T23" s="290" t="s">
        <v>123</v>
      </c>
      <c r="U23" s="289"/>
      <c r="V23" s="290"/>
      <c r="W23" s="291" t="s">
        <v>123</v>
      </c>
      <c r="X23" s="296" t="s">
        <v>123</v>
      </c>
      <c r="Y23" s="296" t="s">
        <v>123</v>
      </c>
      <c r="Z23" s="244" t="s">
        <v>123</v>
      </c>
      <c r="AA23" s="231" t="s">
        <v>123</v>
      </c>
      <c r="AB23" s="231" t="s">
        <v>123</v>
      </c>
    </row>
    <row r="24" spans="2:28" x14ac:dyDescent="0.25">
      <c r="B24" s="706"/>
      <c r="C24" s="225" t="s">
        <v>184</v>
      </c>
      <c r="D24" s="242" t="s">
        <v>185</v>
      </c>
      <c r="E24" s="224" t="s">
        <v>123</v>
      </c>
      <c r="F24" s="186" t="s">
        <v>123</v>
      </c>
      <c r="G24" s="186" t="s">
        <v>123</v>
      </c>
      <c r="H24" s="186" t="s">
        <v>123</v>
      </c>
      <c r="I24" s="186" t="s">
        <v>123</v>
      </c>
      <c r="J24" s="186" t="s">
        <v>123</v>
      </c>
      <c r="K24" s="186" t="s">
        <v>123</v>
      </c>
      <c r="L24" s="186" t="s">
        <v>123</v>
      </c>
      <c r="M24" s="186" t="s">
        <v>123</v>
      </c>
      <c r="N24" s="235" t="s">
        <v>123</v>
      </c>
      <c r="O24" s="224" t="s">
        <v>123</v>
      </c>
      <c r="P24" s="186" t="s">
        <v>123</v>
      </c>
      <c r="Q24" s="186" t="s">
        <v>123</v>
      </c>
      <c r="R24" s="186" t="s">
        <v>123</v>
      </c>
      <c r="S24" s="186" t="s">
        <v>123</v>
      </c>
      <c r="T24" s="235" t="s">
        <v>123</v>
      </c>
      <c r="U24" s="186"/>
      <c r="V24" s="235"/>
      <c r="W24" s="292" t="s">
        <v>123</v>
      </c>
      <c r="X24" s="245" t="s">
        <v>123</v>
      </c>
      <c r="Y24" s="245" t="s">
        <v>123</v>
      </c>
      <c r="Z24" s="239" t="s">
        <v>123</v>
      </c>
      <c r="AA24" s="232" t="s">
        <v>123</v>
      </c>
      <c r="AB24" s="232" t="s">
        <v>123</v>
      </c>
    </row>
    <row r="25" spans="2:28" x14ac:dyDescent="0.25">
      <c r="B25" s="706"/>
      <c r="C25" s="225" t="s">
        <v>186</v>
      </c>
      <c r="D25" s="241" t="s">
        <v>187</v>
      </c>
      <c r="E25" s="222">
        <v>7.5</v>
      </c>
      <c r="F25" s="223">
        <v>7.5</v>
      </c>
      <c r="G25" s="223">
        <v>7.5</v>
      </c>
      <c r="H25" s="223">
        <v>7.5</v>
      </c>
      <c r="I25" s="223">
        <v>7.5</v>
      </c>
      <c r="J25" s="223">
        <v>7.5</v>
      </c>
      <c r="K25" s="223">
        <v>7.5</v>
      </c>
      <c r="L25" s="223">
        <v>7.5</v>
      </c>
      <c r="M25" s="223">
        <v>7.5</v>
      </c>
      <c r="N25" s="223">
        <v>7.5</v>
      </c>
      <c r="O25" s="222">
        <v>7.5</v>
      </c>
      <c r="P25" s="223">
        <v>7.5</v>
      </c>
      <c r="Q25" s="223">
        <v>7.5</v>
      </c>
      <c r="R25" s="223">
        <v>7.5</v>
      </c>
      <c r="S25" s="223">
        <v>7.5</v>
      </c>
      <c r="T25" s="234">
        <v>7.5</v>
      </c>
      <c r="U25" s="186"/>
      <c r="V25" s="186"/>
      <c r="W25" s="292">
        <f>AVERAGE(E25:V25)</f>
        <v>7.5</v>
      </c>
      <c r="X25" s="245">
        <f>W25</f>
        <v>7.5</v>
      </c>
      <c r="Y25" s="245">
        <f>W25</f>
        <v>7.5</v>
      </c>
      <c r="Z25" s="239" t="s">
        <v>123</v>
      </c>
      <c r="AA25" s="232" t="s">
        <v>123</v>
      </c>
      <c r="AB25" s="232" t="s">
        <v>123</v>
      </c>
    </row>
    <row r="26" spans="2:28" x14ac:dyDescent="0.25">
      <c r="B26" s="706"/>
      <c r="C26" s="225" t="s">
        <v>188</v>
      </c>
      <c r="D26" s="238" t="s">
        <v>189</v>
      </c>
      <c r="E26" s="222">
        <v>21</v>
      </c>
      <c r="F26" s="223">
        <v>21</v>
      </c>
      <c r="G26" s="223">
        <v>21</v>
      </c>
      <c r="H26" s="223">
        <v>21</v>
      </c>
      <c r="I26" s="223">
        <v>21</v>
      </c>
      <c r="J26" s="223">
        <v>21</v>
      </c>
      <c r="K26" s="223">
        <v>21</v>
      </c>
      <c r="L26" s="223">
        <v>21</v>
      </c>
      <c r="M26" s="223">
        <v>21</v>
      </c>
      <c r="N26" s="223">
        <v>21</v>
      </c>
      <c r="O26" s="222">
        <v>21</v>
      </c>
      <c r="P26" s="223">
        <v>21</v>
      </c>
      <c r="Q26" s="223">
        <v>21</v>
      </c>
      <c r="R26" s="223">
        <v>21</v>
      </c>
      <c r="S26" s="223">
        <v>21</v>
      </c>
      <c r="T26" s="234">
        <v>21</v>
      </c>
      <c r="U26" s="186"/>
      <c r="V26" s="186"/>
      <c r="W26" s="292">
        <f>AVERAGE(E26:V26)</f>
        <v>21</v>
      </c>
      <c r="X26" s="245">
        <f>W26</f>
        <v>21</v>
      </c>
      <c r="Y26" s="245">
        <f>W26</f>
        <v>21</v>
      </c>
      <c r="Z26" s="239" t="s">
        <v>123</v>
      </c>
      <c r="AA26" s="232" t="s">
        <v>123</v>
      </c>
      <c r="AB26" s="232" t="s">
        <v>123</v>
      </c>
    </row>
    <row r="27" spans="2:28" x14ac:dyDescent="0.25">
      <c r="B27" s="707"/>
      <c r="C27" s="226" t="s">
        <v>190</v>
      </c>
      <c r="D27" s="238" t="s">
        <v>191</v>
      </c>
      <c r="E27" s="224">
        <v>50</v>
      </c>
      <c r="F27" s="186">
        <v>50</v>
      </c>
      <c r="G27" s="186">
        <v>50</v>
      </c>
      <c r="H27" s="186">
        <v>50</v>
      </c>
      <c r="I27" s="186">
        <v>50</v>
      </c>
      <c r="J27" s="186">
        <v>50</v>
      </c>
      <c r="K27" s="186">
        <v>50</v>
      </c>
      <c r="L27" s="186">
        <v>50</v>
      </c>
      <c r="M27" s="186">
        <v>50</v>
      </c>
      <c r="N27" s="235">
        <v>50</v>
      </c>
      <c r="O27" s="224">
        <v>50</v>
      </c>
      <c r="P27" s="186">
        <v>50</v>
      </c>
      <c r="Q27" s="186">
        <v>50</v>
      </c>
      <c r="R27" s="186">
        <v>50</v>
      </c>
      <c r="S27" s="186">
        <v>50</v>
      </c>
      <c r="T27" s="235">
        <v>50</v>
      </c>
      <c r="U27" s="186"/>
      <c r="V27" s="235"/>
      <c r="W27" s="292">
        <f>AVERAGE(E27:V27)</f>
        <v>50</v>
      </c>
      <c r="X27" s="245">
        <v>50</v>
      </c>
      <c r="Y27" s="245">
        <v>20</v>
      </c>
      <c r="Z27" s="239" t="s">
        <v>123</v>
      </c>
      <c r="AA27" s="232" t="s">
        <v>123</v>
      </c>
      <c r="AB27" s="232" t="s">
        <v>123</v>
      </c>
    </row>
    <row r="28" spans="2:28" x14ac:dyDescent="0.25">
      <c r="B28" s="705" t="s">
        <v>192</v>
      </c>
      <c r="C28" s="251" t="s">
        <v>1</v>
      </c>
      <c r="D28" s="252" t="s">
        <v>193</v>
      </c>
      <c r="E28" s="266">
        <v>1</v>
      </c>
      <c r="F28" s="267">
        <v>1</v>
      </c>
      <c r="G28" s="267">
        <v>1</v>
      </c>
      <c r="H28" s="267">
        <v>1</v>
      </c>
      <c r="I28" s="267">
        <v>1</v>
      </c>
      <c r="J28" s="267">
        <v>1</v>
      </c>
      <c r="K28" s="267">
        <v>1</v>
      </c>
      <c r="L28" s="267">
        <v>1</v>
      </c>
      <c r="M28" s="267">
        <v>1</v>
      </c>
      <c r="N28" s="268">
        <v>1</v>
      </c>
      <c r="O28" s="266">
        <v>1</v>
      </c>
      <c r="P28" s="267">
        <v>1</v>
      </c>
      <c r="Q28" s="267">
        <v>1</v>
      </c>
      <c r="R28" s="267">
        <v>1</v>
      </c>
      <c r="S28" s="267">
        <v>1</v>
      </c>
      <c r="T28" s="268">
        <v>1</v>
      </c>
      <c r="U28" s="267"/>
      <c r="V28" s="268"/>
      <c r="W28" s="292">
        <f>SUM(E28:V28)</f>
        <v>16</v>
      </c>
      <c r="X28" s="245">
        <f>W28</f>
        <v>16</v>
      </c>
      <c r="Y28" s="245">
        <f>W28</f>
        <v>16</v>
      </c>
      <c r="Z28" s="239" t="s">
        <v>123</v>
      </c>
      <c r="AA28" s="232" t="s">
        <v>123</v>
      </c>
      <c r="AB28" s="232" t="s">
        <v>123</v>
      </c>
    </row>
    <row r="29" spans="2:28" x14ac:dyDescent="0.25">
      <c r="B29" s="706"/>
      <c r="C29" s="270" t="s">
        <v>194</v>
      </c>
      <c r="D29" s="271" t="s">
        <v>195</v>
      </c>
      <c r="E29" s="272">
        <v>2</v>
      </c>
      <c r="F29" s="273">
        <v>2</v>
      </c>
      <c r="G29" s="273">
        <v>2</v>
      </c>
      <c r="H29" s="273">
        <v>1</v>
      </c>
      <c r="I29" s="273">
        <v>1</v>
      </c>
      <c r="J29" s="273">
        <v>1</v>
      </c>
      <c r="K29" s="273">
        <v>1</v>
      </c>
      <c r="L29" s="273">
        <v>2</v>
      </c>
      <c r="M29" s="273">
        <v>2</v>
      </c>
      <c r="N29" s="274">
        <v>2</v>
      </c>
      <c r="O29" s="272">
        <v>2</v>
      </c>
      <c r="P29" s="273">
        <v>2</v>
      </c>
      <c r="Q29" s="273">
        <v>2</v>
      </c>
      <c r="R29" s="273">
        <v>2</v>
      </c>
      <c r="S29" s="273">
        <v>1</v>
      </c>
      <c r="T29" s="274">
        <v>1</v>
      </c>
      <c r="U29" s="273"/>
      <c r="V29" s="274"/>
      <c r="W29" s="308">
        <f>AVERAGE(E29:V29)</f>
        <v>1.625</v>
      </c>
      <c r="X29" s="297">
        <f>W29</f>
        <v>1.625</v>
      </c>
      <c r="Y29" s="297">
        <v>0</v>
      </c>
      <c r="Z29" s="239" t="s">
        <v>123</v>
      </c>
      <c r="AA29" s="232" t="s">
        <v>123</v>
      </c>
      <c r="AB29" s="232" t="s">
        <v>123</v>
      </c>
    </row>
    <row r="30" spans="2:28" x14ac:dyDescent="0.25">
      <c r="B30" s="707"/>
      <c r="C30" s="251" t="s">
        <v>196</v>
      </c>
      <c r="D30" s="252" t="s">
        <v>197</v>
      </c>
      <c r="E30" s="266">
        <f t="shared" ref="E30:T30" si="11">E29*2</f>
        <v>4</v>
      </c>
      <c r="F30" s="267">
        <f t="shared" si="11"/>
        <v>4</v>
      </c>
      <c r="G30" s="267">
        <f t="shared" si="11"/>
        <v>4</v>
      </c>
      <c r="H30" s="267">
        <f t="shared" si="11"/>
        <v>2</v>
      </c>
      <c r="I30" s="267">
        <f t="shared" si="11"/>
        <v>2</v>
      </c>
      <c r="J30" s="267">
        <f t="shared" si="11"/>
        <v>2</v>
      </c>
      <c r="K30" s="267">
        <f t="shared" si="11"/>
        <v>2</v>
      </c>
      <c r="L30" s="267">
        <f t="shared" si="11"/>
        <v>4</v>
      </c>
      <c r="M30" s="267">
        <f t="shared" si="11"/>
        <v>4</v>
      </c>
      <c r="N30" s="268">
        <f t="shared" si="11"/>
        <v>4</v>
      </c>
      <c r="O30" s="266">
        <f t="shared" si="11"/>
        <v>4</v>
      </c>
      <c r="P30" s="267">
        <f t="shared" si="11"/>
        <v>4</v>
      </c>
      <c r="Q30" s="267">
        <f t="shared" si="11"/>
        <v>4</v>
      </c>
      <c r="R30" s="267">
        <f t="shared" si="11"/>
        <v>4</v>
      </c>
      <c r="S30" s="267">
        <f t="shared" si="11"/>
        <v>2</v>
      </c>
      <c r="T30" s="268">
        <f t="shared" si="11"/>
        <v>2</v>
      </c>
      <c r="U30" s="267"/>
      <c r="V30" s="267"/>
      <c r="W30" s="292">
        <f>SUM(E30:V30)</f>
        <v>52</v>
      </c>
      <c r="X30" s="245">
        <f>W30-Y30</f>
        <v>26</v>
      </c>
      <c r="Y30" s="245">
        <v>26</v>
      </c>
      <c r="Z30" s="239" t="s">
        <v>123</v>
      </c>
      <c r="AA30" s="232" t="s">
        <v>123</v>
      </c>
      <c r="AB30" s="232" t="s">
        <v>123</v>
      </c>
    </row>
    <row r="31" spans="2:28" x14ac:dyDescent="0.25">
      <c r="B31" s="705" t="s">
        <v>198</v>
      </c>
      <c r="C31" s="226" t="s">
        <v>199</v>
      </c>
      <c r="D31" s="238" t="s">
        <v>189</v>
      </c>
      <c r="E31" s="222">
        <f t="shared" ref="E31:T31" si="12">60/E29</f>
        <v>30</v>
      </c>
      <c r="F31" s="223">
        <f t="shared" si="12"/>
        <v>30</v>
      </c>
      <c r="G31" s="223">
        <f t="shared" si="12"/>
        <v>30</v>
      </c>
      <c r="H31" s="223">
        <f t="shared" si="12"/>
        <v>60</v>
      </c>
      <c r="I31" s="223">
        <f t="shared" si="12"/>
        <v>60</v>
      </c>
      <c r="J31" s="223">
        <f t="shared" si="12"/>
        <v>60</v>
      </c>
      <c r="K31" s="223">
        <f t="shared" si="12"/>
        <v>60</v>
      </c>
      <c r="L31" s="223">
        <f t="shared" si="12"/>
        <v>30</v>
      </c>
      <c r="M31" s="223">
        <f t="shared" si="12"/>
        <v>30</v>
      </c>
      <c r="N31" s="234">
        <f t="shared" si="12"/>
        <v>30</v>
      </c>
      <c r="O31" s="222">
        <f t="shared" si="12"/>
        <v>30</v>
      </c>
      <c r="P31" s="223">
        <f t="shared" si="12"/>
        <v>30</v>
      </c>
      <c r="Q31" s="223">
        <f t="shared" si="12"/>
        <v>30</v>
      </c>
      <c r="R31" s="223">
        <f t="shared" si="12"/>
        <v>30</v>
      </c>
      <c r="S31" s="223">
        <f t="shared" si="12"/>
        <v>60</v>
      </c>
      <c r="T31" s="234">
        <f t="shared" si="12"/>
        <v>60</v>
      </c>
      <c r="U31" s="223"/>
      <c r="V31" s="223"/>
      <c r="W31" s="227">
        <f>AVERAGE(E31:V31)</f>
        <v>41.25</v>
      </c>
      <c r="X31" s="227">
        <f t="shared" ref="X31:Y31" si="13">60/X29</f>
        <v>36.92307692307692</v>
      </c>
      <c r="Y31" s="227" t="e">
        <f t="shared" si="13"/>
        <v>#DIV/0!</v>
      </c>
      <c r="Z31" s="239" t="s">
        <v>123</v>
      </c>
      <c r="AA31" s="232" t="s">
        <v>123</v>
      </c>
      <c r="AB31" s="232" t="s">
        <v>123</v>
      </c>
    </row>
    <row r="32" spans="2:28" x14ac:dyDescent="0.25">
      <c r="B32" s="706"/>
      <c r="C32" s="226" t="s">
        <v>200</v>
      </c>
      <c r="D32" s="238" t="s">
        <v>201</v>
      </c>
      <c r="E32" s="222">
        <f t="shared" ref="E32:T32" si="14">ROUNDUP(E26*E29/60,0)</f>
        <v>1</v>
      </c>
      <c r="F32" s="223">
        <f t="shared" si="14"/>
        <v>1</v>
      </c>
      <c r="G32" s="223">
        <f t="shared" si="14"/>
        <v>1</v>
      </c>
      <c r="H32" s="223">
        <f t="shared" si="14"/>
        <v>1</v>
      </c>
      <c r="I32" s="223">
        <f t="shared" si="14"/>
        <v>1</v>
      </c>
      <c r="J32" s="223">
        <f t="shared" si="14"/>
        <v>1</v>
      </c>
      <c r="K32" s="223">
        <f t="shared" si="14"/>
        <v>1</v>
      </c>
      <c r="L32" s="223">
        <f t="shared" si="14"/>
        <v>1</v>
      </c>
      <c r="M32" s="223">
        <f t="shared" si="14"/>
        <v>1</v>
      </c>
      <c r="N32" s="234">
        <f t="shared" si="14"/>
        <v>1</v>
      </c>
      <c r="O32" s="222">
        <f t="shared" si="14"/>
        <v>1</v>
      </c>
      <c r="P32" s="223">
        <f t="shared" si="14"/>
        <v>1</v>
      </c>
      <c r="Q32" s="223">
        <f t="shared" si="14"/>
        <v>1</v>
      </c>
      <c r="R32" s="223">
        <f t="shared" si="14"/>
        <v>1</v>
      </c>
      <c r="S32" s="223">
        <f t="shared" si="14"/>
        <v>1</v>
      </c>
      <c r="T32" s="234">
        <f t="shared" si="14"/>
        <v>1</v>
      </c>
      <c r="U32" s="223"/>
      <c r="V32" s="223"/>
      <c r="W32" s="227">
        <f>MAX(E32:V32)</f>
        <v>1</v>
      </c>
      <c r="X32" s="227">
        <v>1</v>
      </c>
      <c r="Y32" s="227">
        <v>0</v>
      </c>
      <c r="Z32" s="239">
        <f>(X32*'Unitary agency cost'!L13)+(Y32*'Unitary agency cost'!N13)</f>
        <v>110.255</v>
      </c>
      <c r="AA32" s="239">
        <f>(X32*'Unitary agency cost'!R13)+(Y32*'Unitary agency cost'!T13)</f>
        <v>120.13300000000001</v>
      </c>
      <c r="AB32" s="239">
        <f>(X32*'Unitary agency cost'!X13)+(Y32*'Unitary agency cost'!Z13)</f>
        <v>130.011</v>
      </c>
    </row>
    <row r="33" spans="2:28" x14ac:dyDescent="0.25">
      <c r="B33" s="706"/>
      <c r="C33" s="226" t="s">
        <v>202</v>
      </c>
      <c r="D33" s="238" t="s">
        <v>46</v>
      </c>
      <c r="E33" s="222">
        <f t="shared" ref="E33:T33" si="15">E25*E30</f>
        <v>30</v>
      </c>
      <c r="F33" s="223">
        <f t="shared" si="15"/>
        <v>30</v>
      </c>
      <c r="G33" s="223">
        <f t="shared" si="15"/>
        <v>30</v>
      </c>
      <c r="H33" s="223">
        <f t="shared" si="15"/>
        <v>15</v>
      </c>
      <c r="I33" s="223">
        <f t="shared" si="15"/>
        <v>15</v>
      </c>
      <c r="J33" s="223">
        <f t="shared" si="15"/>
        <v>15</v>
      </c>
      <c r="K33" s="223">
        <f t="shared" si="15"/>
        <v>15</v>
      </c>
      <c r="L33" s="223">
        <f t="shared" si="15"/>
        <v>30</v>
      </c>
      <c r="M33" s="223">
        <f t="shared" si="15"/>
        <v>30</v>
      </c>
      <c r="N33" s="234">
        <f t="shared" si="15"/>
        <v>30</v>
      </c>
      <c r="O33" s="222">
        <f t="shared" si="15"/>
        <v>30</v>
      </c>
      <c r="P33" s="223">
        <f t="shared" si="15"/>
        <v>30</v>
      </c>
      <c r="Q33" s="223">
        <f t="shared" si="15"/>
        <v>30</v>
      </c>
      <c r="R33" s="223">
        <f t="shared" si="15"/>
        <v>30</v>
      </c>
      <c r="S33" s="223">
        <f t="shared" si="15"/>
        <v>15</v>
      </c>
      <c r="T33" s="234">
        <f t="shared" si="15"/>
        <v>15</v>
      </c>
      <c r="U33" s="223"/>
      <c r="V33" s="223"/>
      <c r="W33" s="292">
        <f>SUM(E33:V33)</f>
        <v>390</v>
      </c>
      <c r="X33" s="292">
        <f>W33*X30/W30</f>
        <v>195</v>
      </c>
      <c r="Y33" s="292">
        <f>W33*Y30/W30</f>
        <v>195</v>
      </c>
      <c r="Z33" s="239">
        <f>(X33*'Unitary agency cost'!L18)+(Y33*'Unitary agency cost'!N18)</f>
        <v>264.61500000000001</v>
      </c>
      <c r="AA33" s="232">
        <f>(X33*'Unitary agency cost'!R18)+(Y33*'Unitary agency cost'!T18)</f>
        <v>270.46499999999997</v>
      </c>
      <c r="AB33" s="232">
        <f>(X33*'Unitary agency cost'!X18)+(Y33*'Unitary agency cost'!Z18)</f>
        <v>276.315</v>
      </c>
    </row>
    <row r="34" spans="2:28" x14ac:dyDescent="0.25">
      <c r="B34" s="706"/>
      <c r="C34" s="226" t="s">
        <v>203</v>
      </c>
      <c r="D34" s="238" t="s">
        <v>47</v>
      </c>
      <c r="E34" s="222">
        <f t="shared" ref="E34:T34" si="16">E26/2*E30/60</f>
        <v>0.7</v>
      </c>
      <c r="F34" s="223">
        <f t="shared" si="16"/>
        <v>0.7</v>
      </c>
      <c r="G34" s="223">
        <f t="shared" si="16"/>
        <v>0.7</v>
      </c>
      <c r="H34" s="223">
        <f t="shared" si="16"/>
        <v>0.35</v>
      </c>
      <c r="I34" s="223">
        <f t="shared" si="16"/>
        <v>0.35</v>
      </c>
      <c r="J34" s="223">
        <f t="shared" si="16"/>
        <v>0.35</v>
      </c>
      <c r="K34" s="223">
        <f t="shared" si="16"/>
        <v>0.35</v>
      </c>
      <c r="L34" s="223">
        <f t="shared" si="16"/>
        <v>0.7</v>
      </c>
      <c r="M34" s="223">
        <f t="shared" si="16"/>
        <v>0.7</v>
      </c>
      <c r="N34" s="234">
        <f t="shared" si="16"/>
        <v>0.7</v>
      </c>
      <c r="O34" s="222">
        <f t="shared" si="16"/>
        <v>0.7</v>
      </c>
      <c r="P34" s="223">
        <f t="shared" si="16"/>
        <v>0.7</v>
      </c>
      <c r="Q34" s="223">
        <f t="shared" si="16"/>
        <v>0.7</v>
      </c>
      <c r="R34" s="223">
        <f t="shared" si="16"/>
        <v>0.7</v>
      </c>
      <c r="S34" s="223">
        <f t="shared" si="16"/>
        <v>0.35</v>
      </c>
      <c r="T34" s="234">
        <f t="shared" si="16"/>
        <v>0.35</v>
      </c>
      <c r="U34" s="223"/>
      <c r="V34" s="223"/>
      <c r="W34" s="227">
        <f>SUM(E34:V34)</f>
        <v>9.1</v>
      </c>
      <c r="X34" s="227">
        <f>W34*X30/W30</f>
        <v>4.55</v>
      </c>
      <c r="Y34" s="243">
        <f>W34*Y30/W30</f>
        <v>4.55</v>
      </c>
      <c r="Z34" s="239"/>
      <c r="AA34" s="232"/>
      <c r="AB34" s="232"/>
    </row>
    <row r="35" spans="2:28" x14ac:dyDescent="0.25">
      <c r="B35" s="707"/>
      <c r="C35" s="226" t="s">
        <v>204</v>
      </c>
      <c r="D35" s="238" t="s">
        <v>54</v>
      </c>
      <c r="E35" s="262">
        <f t="shared" ref="E35:T35" si="17">E30*E27</f>
        <v>200</v>
      </c>
      <c r="F35" s="263">
        <f t="shared" si="17"/>
        <v>200</v>
      </c>
      <c r="G35" s="263">
        <f t="shared" si="17"/>
        <v>200</v>
      </c>
      <c r="H35" s="263">
        <f t="shared" si="17"/>
        <v>100</v>
      </c>
      <c r="I35" s="263">
        <f t="shared" si="17"/>
        <v>100</v>
      </c>
      <c r="J35" s="263">
        <f t="shared" si="17"/>
        <v>100</v>
      </c>
      <c r="K35" s="263">
        <f t="shared" si="17"/>
        <v>100</v>
      </c>
      <c r="L35" s="263">
        <f t="shared" si="17"/>
        <v>200</v>
      </c>
      <c r="M35" s="263">
        <f t="shared" si="17"/>
        <v>200</v>
      </c>
      <c r="N35" s="264">
        <f t="shared" si="17"/>
        <v>200</v>
      </c>
      <c r="O35" s="262">
        <f t="shared" si="17"/>
        <v>200</v>
      </c>
      <c r="P35" s="263">
        <f t="shared" si="17"/>
        <v>200</v>
      </c>
      <c r="Q35" s="263">
        <f t="shared" si="17"/>
        <v>200</v>
      </c>
      <c r="R35" s="263">
        <f t="shared" si="17"/>
        <v>200</v>
      </c>
      <c r="S35" s="263">
        <f t="shared" si="17"/>
        <v>100</v>
      </c>
      <c r="T35" s="264">
        <f t="shared" si="17"/>
        <v>100</v>
      </c>
      <c r="U35" s="263"/>
      <c r="V35" s="263"/>
      <c r="W35" s="307">
        <f>AVERAGE(E35:G35,O35:Q35)</f>
        <v>200</v>
      </c>
      <c r="X35" s="293">
        <v>100</v>
      </c>
      <c r="Y35" s="293">
        <v>40</v>
      </c>
      <c r="Z35" s="240" t="s">
        <v>123</v>
      </c>
      <c r="AA35" s="233" t="s">
        <v>123</v>
      </c>
      <c r="AB35" s="233" t="s">
        <v>123</v>
      </c>
    </row>
    <row r="36" spans="2:28" x14ac:dyDescent="0.25">
      <c r="Z36" s="254">
        <f>SUM(Z30:Z35)</f>
        <v>374.87</v>
      </c>
      <c r="AA36" s="253">
        <f>SUM(AA30:AA35)</f>
        <v>390.59799999999996</v>
      </c>
      <c r="AB36" s="254">
        <f>SUM(AB30:AB35)</f>
        <v>406.32600000000002</v>
      </c>
    </row>
    <row r="37" spans="2:28" ht="20.45" customHeight="1" x14ac:dyDescent="0.25">
      <c r="E37" s="184"/>
      <c r="F37" s="184"/>
      <c r="G37" s="184"/>
      <c r="J37" s="3"/>
      <c r="K37" s="3"/>
      <c r="L37" s="184"/>
      <c r="M37" s="184"/>
      <c r="N37" s="184"/>
      <c r="O37" s="184"/>
      <c r="P37" s="184"/>
      <c r="Q37" s="184"/>
      <c r="R37" s="184"/>
      <c r="Z37" s="717" t="s">
        <v>216</v>
      </c>
      <c r="AA37" s="718"/>
      <c r="AB37" s="719"/>
    </row>
    <row r="38" spans="2:28" x14ac:dyDescent="0.25">
      <c r="E38" s="423"/>
      <c r="Z38" s="254">
        <f>Z36+Z19</f>
        <v>727.91162869971743</v>
      </c>
      <c r="AA38" s="253">
        <f>AA36+AA19</f>
        <v>767.96412869971732</v>
      </c>
      <c r="AB38" s="254">
        <f>AB36+AB19</f>
        <v>808.01662869971744</v>
      </c>
    </row>
    <row r="39" spans="2:28" x14ac:dyDescent="0.25">
      <c r="E39" s="423"/>
    </row>
  </sheetData>
  <mergeCells count="25">
    <mergeCell ref="W2:W4"/>
    <mergeCell ref="Z2:AB3"/>
    <mergeCell ref="B10:B12"/>
    <mergeCell ref="B2:D4"/>
    <mergeCell ref="E2:N2"/>
    <mergeCell ref="O2:T2"/>
    <mergeCell ref="U2:V2"/>
    <mergeCell ref="B5:B9"/>
    <mergeCell ref="R5:T5"/>
    <mergeCell ref="E5:G5"/>
    <mergeCell ref="H5:N5"/>
    <mergeCell ref="O5:Q5"/>
    <mergeCell ref="B13:B17"/>
    <mergeCell ref="B20:D22"/>
    <mergeCell ref="E20:N20"/>
    <mergeCell ref="O20:T20"/>
    <mergeCell ref="U20:V20"/>
    <mergeCell ref="Z37:AB37"/>
    <mergeCell ref="X20:X22"/>
    <mergeCell ref="Y20:Y22"/>
    <mergeCell ref="Z20:AB21"/>
    <mergeCell ref="B23:B27"/>
    <mergeCell ref="B28:B30"/>
    <mergeCell ref="B31:B35"/>
    <mergeCell ref="W20:W22"/>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39997558519241921"/>
  </sheetPr>
  <dimension ref="A2:AB39"/>
  <sheetViews>
    <sheetView zoomScale="90" zoomScaleNormal="90" workbookViewId="0">
      <selection activeCell="B20" sqref="B20:D22"/>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9" customWidth="1"/>
    <col min="26" max="28" width="9.28515625" customWidth="1"/>
  </cols>
  <sheetData>
    <row r="2" spans="1:28" ht="14.45" customHeight="1" x14ac:dyDescent="0.25">
      <c r="B2" s="708" t="s">
        <v>255</v>
      </c>
      <c r="C2" s="709"/>
      <c r="D2" s="710"/>
      <c r="E2" s="697" t="s">
        <v>157</v>
      </c>
      <c r="F2" s="699"/>
      <c r="G2" s="699"/>
      <c r="H2" s="699"/>
      <c r="I2" s="699"/>
      <c r="J2" s="699"/>
      <c r="K2" s="699"/>
      <c r="L2" s="699"/>
      <c r="M2" s="699"/>
      <c r="N2" s="698"/>
      <c r="O2" s="697" t="s">
        <v>158</v>
      </c>
      <c r="P2" s="699"/>
      <c r="Q2" s="699"/>
      <c r="R2" s="699"/>
      <c r="S2" s="699"/>
      <c r="T2" s="698"/>
      <c r="U2" s="697" t="s">
        <v>159</v>
      </c>
      <c r="V2" s="698"/>
      <c r="W2" s="725" t="s">
        <v>210</v>
      </c>
      <c r="X2" s="230"/>
      <c r="Y2" s="230"/>
      <c r="Z2" s="717" t="s">
        <v>207</v>
      </c>
      <c r="AA2" s="718"/>
      <c r="AB2" s="719"/>
    </row>
    <row r="3" spans="1:28" ht="14.45" customHeight="1" x14ac:dyDescent="0.25">
      <c r="B3" s="711"/>
      <c r="C3" s="712"/>
      <c r="D3" s="713"/>
      <c r="E3" s="255">
        <v>1</v>
      </c>
      <c r="F3" s="255">
        <v>2</v>
      </c>
      <c r="G3" s="255">
        <v>3</v>
      </c>
      <c r="H3" s="257">
        <v>4</v>
      </c>
      <c r="I3" s="257">
        <v>5</v>
      </c>
      <c r="J3" s="257">
        <v>6</v>
      </c>
      <c r="K3" s="257">
        <v>7</v>
      </c>
      <c r="L3" s="257">
        <v>8</v>
      </c>
      <c r="M3" s="257">
        <v>9</v>
      </c>
      <c r="N3" s="257">
        <v>10</v>
      </c>
      <c r="O3" s="255">
        <v>11</v>
      </c>
      <c r="P3" s="255">
        <v>12</v>
      </c>
      <c r="Q3" s="255">
        <v>13</v>
      </c>
      <c r="R3" s="257">
        <v>14</v>
      </c>
      <c r="S3" s="257">
        <v>15</v>
      </c>
      <c r="T3" s="259">
        <v>16</v>
      </c>
      <c r="U3" s="301">
        <v>17</v>
      </c>
      <c r="V3" s="301">
        <v>18</v>
      </c>
      <c r="W3" s="726"/>
      <c r="X3" s="187"/>
      <c r="Y3" s="187"/>
      <c r="Z3" s="720"/>
      <c r="AA3" s="721"/>
      <c r="AB3" s="722"/>
    </row>
    <row r="4" spans="1:28" s="215" customFormat="1" ht="13.9" customHeight="1" x14ac:dyDescent="0.25">
      <c r="B4" s="714"/>
      <c r="C4" s="715"/>
      <c r="D4" s="716"/>
      <c r="E4" s="256" t="s">
        <v>163</v>
      </c>
      <c r="F4" s="256" t="s">
        <v>164</v>
      </c>
      <c r="G4" s="256" t="s">
        <v>165</v>
      </c>
      <c r="H4" s="258" t="s">
        <v>166</v>
      </c>
      <c r="I4" s="258" t="s">
        <v>167</v>
      </c>
      <c r="J4" s="258" t="s">
        <v>168</v>
      </c>
      <c r="K4" s="258" t="s">
        <v>169</v>
      </c>
      <c r="L4" s="258" t="s">
        <v>170</v>
      </c>
      <c r="M4" s="258" t="s">
        <v>171</v>
      </c>
      <c r="N4" s="258" t="s">
        <v>172</v>
      </c>
      <c r="O4" s="256" t="s">
        <v>173</v>
      </c>
      <c r="P4" s="256" t="s">
        <v>174</v>
      </c>
      <c r="Q4" s="256" t="s">
        <v>175</v>
      </c>
      <c r="R4" s="258" t="s">
        <v>176</v>
      </c>
      <c r="S4" s="258" t="s">
        <v>177</v>
      </c>
      <c r="T4" s="260" t="s">
        <v>178</v>
      </c>
      <c r="U4" s="302" t="s">
        <v>179</v>
      </c>
      <c r="V4" s="302" t="s">
        <v>180</v>
      </c>
      <c r="W4" s="727"/>
      <c r="X4" s="228"/>
      <c r="Y4" s="228"/>
      <c r="Z4" s="229" t="s">
        <v>81</v>
      </c>
      <c r="AA4" s="229" t="s">
        <v>217</v>
      </c>
      <c r="AB4" s="229" t="s">
        <v>83</v>
      </c>
    </row>
    <row r="5" spans="1:28" s="217" customFormat="1" x14ac:dyDescent="0.25">
      <c r="A5" s="220"/>
      <c r="B5" s="705" t="s">
        <v>181</v>
      </c>
      <c r="C5" s="225" t="s">
        <v>182</v>
      </c>
      <c r="D5" s="241" t="s">
        <v>183</v>
      </c>
      <c r="E5" s="728">
        <f>ROUNDDOWN(Demand!R9/2,0)*0.4</f>
        <v>73.2</v>
      </c>
      <c r="F5" s="723"/>
      <c r="G5" s="723"/>
      <c r="H5" s="723">
        <f>Demand!R14*0.75*0.4</f>
        <v>14.844060000000002</v>
      </c>
      <c r="I5" s="723"/>
      <c r="J5" s="723"/>
      <c r="K5" s="723"/>
      <c r="L5" s="723"/>
      <c r="M5" s="723"/>
      <c r="N5" s="724"/>
      <c r="O5" s="728">
        <f>ROUNDDOWN(Demand!R9/2,0)*0.4</f>
        <v>73.2</v>
      </c>
      <c r="P5" s="723"/>
      <c r="Q5" s="723"/>
      <c r="R5" s="723">
        <f>Demand!R14*0.25*0.4</f>
        <v>4.9480200000000005</v>
      </c>
      <c r="S5" s="723"/>
      <c r="T5" s="724"/>
      <c r="U5" s="221"/>
      <c r="V5" s="261"/>
      <c r="W5" s="265">
        <f>SUM(E5:V5)</f>
        <v>166.19208</v>
      </c>
      <c r="X5" s="265"/>
      <c r="Y5" s="265"/>
      <c r="Z5" s="244" t="s">
        <v>123</v>
      </c>
      <c r="AA5" s="231" t="s">
        <v>123</v>
      </c>
      <c r="AB5" s="231" t="s">
        <v>123</v>
      </c>
    </row>
    <row r="6" spans="1:28" s="218" customFormat="1" x14ac:dyDescent="0.25">
      <c r="A6" s="219"/>
      <c r="B6" s="706"/>
      <c r="C6" s="225" t="s">
        <v>184</v>
      </c>
      <c r="D6" s="242" t="s">
        <v>185</v>
      </c>
      <c r="E6" s="222">
        <f>SUM(E5:G5)/3</f>
        <v>24.400000000000002</v>
      </c>
      <c r="F6" s="223">
        <f>SUM(E5:G5)/3</f>
        <v>24.400000000000002</v>
      </c>
      <c r="G6" s="223">
        <f>SUM(E5:G5)/3</f>
        <v>24.400000000000002</v>
      </c>
      <c r="H6" s="223">
        <f t="shared" ref="H6:N6" si="0">SUM($H$5:$N$5)/7</f>
        <v>2.1205800000000004</v>
      </c>
      <c r="I6" s="223">
        <f t="shared" si="0"/>
        <v>2.1205800000000004</v>
      </c>
      <c r="J6" s="223">
        <f t="shared" si="0"/>
        <v>2.1205800000000004</v>
      </c>
      <c r="K6" s="223">
        <f t="shared" si="0"/>
        <v>2.1205800000000004</v>
      </c>
      <c r="L6" s="223">
        <f t="shared" si="0"/>
        <v>2.1205800000000004</v>
      </c>
      <c r="M6" s="223">
        <f t="shared" si="0"/>
        <v>2.1205800000000004</v>
      </c>
      <c r="N6" s="234">
        <f t="shared" si="0"/>
        <v>2.1205800000000004</v>
      </c>
      <c r="O6" s="223">
        <f>SUM($O$5:$Q$5)/3</f>
        <v>24.400000000000002</v>
      </c>
      <c r="P6" s="223">
        <f>SUM($O$5:$Q$5)/3</f>
        <v>24.400000000000002</v>
      </c>
      <c r="Q6" s="223">
        <f>SUM($O$5:$Q$5)/3</f>
        <v>24.400000000000002</v>
      </c>
      <c r="R6" s="223">
        <f>$R$5/3</f>
        <v>1.6493400000000003</v>
      </c>
      <c r="S6" s="223">
        <f>$R$5/3</f>
        <v>1.6493400000000003</v>
      </c>
      <c r="T6" s="234">
        <f>$R$5/3</f>
        <v>1.6493400000000003</v>
      </c>
      <c r="U6" s="223"/>
      <c r="V6" s="234"/>
      <c r="W6" s="243">
        <f>AVERAGE(E6:V6)</f>
        <v>10.387005000000002</v>
      </c>
      <c r="X6" s="243"/>
      <c r="Y6" s="243"/>
      <c r="Z6" s="239" t="s">
        <v>123</v>
      </c>
      <c r="AA6" s="232" t="s">
        <v>123</v>
      </c>
      <c r="AB6" s="232" t="s">
        <v>123</v>
      </c>
    </row>
    <row r="7" spans="1:28" s="217" customFormat="1" x14ac:dyDescent="0.25">
      <c r="A7" s="216"/>
      <c r="B7" s="706"/>
      <c r="C7" s="225" t="s">
        <v>212</v>
      </c>
      <c r="D7" s="241" t="s">
        <v>187</v>
      </c>
      <c r="E7" s="222">
        <f>3.8*1.2</f>
        <v>4.5599999999999996</v>
      </c>
      <c r="F7" s="223">
        <f t="shared" ref="F7:T7" si="1">3.8*1.2</f>
        <v>4.5599999999999996</v>
      </c>
      <c r="G7" s="223">
        <f t="shared" si="1"/>
        <v>4.5599999999999996</v>
      </c>
      <c r="H7" s="223">
        <f t="shared" si="1"/>
        <v>4.5599999999999996</v>
      </c>
      <c r="I7" s="223">
        <f t="shared" si="1"/>
        <v>4.5599999999999996</v>
      </c>
      <c r="J7" s="223">
        <f t="shared" si="1"/>
        <v>4.5599999999999996</v>
      </c>
      <c r="K7" s="223">
        <f t="shared" si="1"/>
        <v>4.5599999999999996</v>
      </c>
      <c r="L7" s="223">
        <f t="shared" si="1"/>
        <v>4.5599999999999996</v>
      </c>
      <c r="M7" s="223">
        <f t="shared" si="1"/>
        <v>4.5599999999999996</v>
      </c>
      <c r="N7" s="234">
        <f t="shared" si="1"/>
        <v>4.5599999999999996</v>
      </c>
      <c r="O7" s="223">
        <f t="shared" si="1"/>
        <v>4.5599999999999996</v>
      </c>
      <c r="P7" s="223">
        <f t="shared" si="1"/>
        <v>4.5599999999999996</v>
      </c>
      <c r="Q7" s="223">
        <f t="shared" si="1"/>
        <v>4.5599999999999996</v>
      </c>
      <c r="R7" s="223">
        <f t="shared" si="1"/>
        <v>4.5599999999999996</v>
      </c>
      <c r="S7" s="223">
        <f t="shared" si="1"/>
        <v>4.5599999999999996</v>
      </c>
      <c r="T7" s="234">
        <f t="shared" si="1"/>
        <v>4.5599999999999996</v>
      </c>
      <c r="U7" s="223"/>
      <c r="V7" s="234"/>
      <c r="W7" s="243">
        <f>AVERAGE(E7:V7)</f>
        <v>4.5600000000000005</v>
      </c>
      <c r="X7" s="243"/>
      <c r="Y7" s="243"/>
      <c r="Z7" s="239" t="s">
        <v>123</v>
      </c>
      <c r="AA7" s="232" t="s">
        <v>123</v>
      </c>
      <c r="AB7" s="232" t="s">
        <v>123</v>
      </c>
    </row>
    <row r="8" spans="1:28" x14ac:dyDescent="0.25">
      <c r="B8" s="706"/>
      <c r="C8" s="225" t="s">
        <v>188</v>
      </c>
      <c r="D8" s="238" t="s">
        <v>189</v>
      </c>
      <c r="E8" s="222">
        <f t="shared" ref="E8:T8" si="2">(E7*2)/32*60</f>
        <v>17.099999999999998</v>
      </c>
      <c r="F8" s="223">
        <f t="shared" si="2"/>
        <v>17.099999999999998</v>
      </c>
      <c r="G8" s="223">
        <f t="shared" si="2"/>
        <v>17.099999999999998</v>
      </c>
      <c r="H8" s="223">
        <f t="shared" si="2"/>
        <v>17.099999999999998</v>
      </c>
      <c r="I8" s="223">
        <f t="shared" si="2"/>
        <v>17.099999999999998</v>
      </c>
      <c r="J8" s="223">
        <f t="shared" si="2"/>
        <v>17.099999999999998</v>
      </c>
      <c r="K8" s="223">
        <f t="shared" si="2"/>
        <v>17.099999999999998</v>
      </c>
      <c r="L8" s="223">
        <f t="shared" si="2"/>
        <v>17.099999999999998</v>
      </c>
      <c r="M8" s="223">
        <f t="shared" si="2"/>
        <v>17.099999999999998</v>
      </c>
      <c r="N8" s="234">
        <f t="shared" si="2"/>
        <v>17.099999999999998</v>
      </c>
      <c r="O8" s="223">
        <f t="shared" si="2"/>
        <v>17.099999999999998</v>
      </c>
      <c r="P8" s="223">
        <f t="shared" si="2"/>
        <v>17.099999999999998</v>
      </c>
      <c r="Q8" s="223">
        <f t="shared" si="2"/>
        <v>17.099999999999998</v>
      </c>
      <c r="R8" s="223">
        <f t="shared" si="2"/>
        <v>17.099999999999998</v>
      </c>
      <c r="S8" s="223">
        <f t="shared" si="2"/>
        <v>17.099999999999998</v>
      </c>
      <c r="T8" s="234">
        <f t="shared" si="2"/>
        <v>17.099999999999998</v>
      </c>
      <c r="U8" s="223"/>
      <c r="V8" s="234"/>
      <c r="W8" s="243">
        <f>AVERAGE(E8:V8)</f>
        <v>17.099999999999998</v>
      </c>
      <c r="X8" s="243"/>
      <c r="Y8" s="243"/>
      <c r="Z8" s="239" t="s">
        <v>123</v>
      </c>
      <c r="AA8" s="232" t="s">
        <v>123</v>
      </c>
      <c r="AB8" s="232" t="s">
        <v>123</v>
      </c>
    </row>
    <row r="9" spans="1:28" x14ac:dyDescent="0.25">
      <c r="B9" s="707"/>
      <c r="C9" s="226" t="s">
        <v>190</v>
      </c>
      <c r="D9" s="238" t="s">
        <v>191</v>
      </c>
      <c r="E9" s="224">
        <v>8</v>
      </c>
      <c r="F9" s="186">
        <v>8</v>
      </c>
      <c r="G9" s="186">
        <v>8</v>
      </c>
      <c r="H9" s="186">
        <v>8</v>
      </c>
      <c r="I9" s="186">
        <v>8</v>
      </c>
      <c r="J9" s="186">
        <v>8</v>
      </c>
      <c r="K9" s="186">
        <v>8</v>
      </c>
      <c r="L9" s="186">
        <v>8</v>
      </c>
      <c r="M9" s="186">
        <v>8</v>
      </c>
      <c r="N9" s="235">
        <v>8</v>
      </c>
      <c r="O9" s="224">
        <v>8</v>
      </c>
      <c r="P9" s="186">
        <v>8</v>
      </c>
      <c r="Q9" s="186">
        <v>8</v>
      </c>
      <c r="R9" s="186">
        <v>8</v>
      </c>
      <c r="S9" s="186">
        <v>8</v>
      </c>
      <c r="T9" s="235">
        <v>8</v>
      </c>
      <c r="U9" s="186"/>
      <c r="V9" s="235"/>
      <c r="W9" s="243">
        <f>AVERAGE(E9:V9)</f>
        <v>8</v>
      </c>
      <c r="X9" s="243"/>
      <c r="Y9" s="243"/>
      <c r="Z9" s="239" t="s">
        <v>123</v>
      </c>
      <c r="AA9" s="232" t="s">
        <v>123</v>
      </c>
      <c r="AB9" s="232" t="s">
        <v>123</v>
      </c>
    </row>
    <row r="10" spans="1:28" x14ac:dyDescent="0.25">
      <c r="B10" s="705" t="s">
        <v>192</v>
      </c>
      <c r="C10" s="251" t="s">
        <v>1</v>
      </c>
      <c r="D10" s="252" t="s">
        <v>193</v>
      </c>
      <c r="E10" s="266">
        <v>1</v>
      </c>
      <c r="F10" s="267">
        <v>1</v>
      </c>
      <c r="G10" s="267">
        <v>1</v>
      </c>
      <c r="H10" s="267">
        <v>1</v>
      </c>
      <c r="I10" s="267">
        <v>1</v>
      </c>
      <c r="J10" s="267">
        <v>1</v>
      </c>
      <c r="K10" s="267">
        <v>1</v>
      </c>
      <c r="L10" s="267">
        <v>1</v>
      </c>
      <c r="M10" s="267">
        <v>1</v>
      </c>
      <c r="N10" s="268">
        <v>1</v>
      </c>
      <c r="O10" s="266">
        <v>1</v>
      </c>
      <c r="P10" s="267">
        <v>1</v>
      </c>
      <c r="Q10" s="267">
        <v>1</v>
      </c>
      <c r="R10" s="267">
        <v>1</v>
      </c>
      <c r="S10" s="267">
        <v>1</v>
      </c>
      <c r="T10" s="268">
        <v>1</v>
      </c>
      <c r="U10" s="267"/>
      <c r="V10" s="268"/>
      <c r="W10" s="245">
        <f>SUM(E10:V10)</f>
        <v>16</v>
      </c>
      <c r="X10" s="245"/>
      <c r="Y10" s="245"/>
      <c r="Z10" s="239" t="s">
        <v>123</v>
      </c>
      <c r="AA10" s="232" t="s">
        <v>123</v>
      </c>
      <c r="AB10" s="232" t="s">
        <v>123</v>
      </c>
    </row>
    <row r="11" spans="1:28" x14ac:dyDescent="0.25">
      <c r="B11" s="706"/>
      <c r="C11" s="270" t="s">
        <v>194</v>
      </c>
      <c r="D11" s="271" t="s">
        <v>195</v>
      </c>
      <c r="E11" s="272">
        <f>ROUNDUP(E6/E9,0)</f>
        <v>4</v>
      </c>
      <c r="F11" s="273">
        <f>ROUNDUP(F6/F9,0)</f>
        <v>4</v>
      </c>
      <c r="G11" s="273">
        <f>ROUNDUP(G6/G9,0)</f>
        <v>4</v>
      </c>
      <c r="H11" s="273">
        <f>ROUNDUP(H6/H9,0)+1</f>
        <v>2</v>
      </c>
      <c r="I11" s="273">
        <f t="shared" ref="I11:N11" si="3">ROUNDUP(I6/I9,0)+1</f>
        <v>2</v>
      </c>
      <c r="J11" s="273">
        <f t="shared" si="3"/>
        <v>2</v>
      </c>
      <c r="K11" s="273">
        <f t="shared" si="3"/>
        <v>2</v>
      </c>
      <c r="L11" s="273">
        <f t="shared" si="3"/>
        <v>2</v>
      </c>
      <c r="M11" s="273">
        <f t="shared" si="3"/>
        <v>2</v>
      </c>
      <c r="N11" s="274">
        <f t="shared" si="3"/>
        <v>2</v>
      </c>
      <c r="O11" s="272">
        <f>ROUNDUP(O6/O9,0)</f>
        <v>4</v>
      </c>
      <c r="P11" s="273">
        <f>ROUNDUP(P6/P9,0)</f>
        <v>4</v>
      </c>
      <c r="Q11" s="273">
        <f>ROUNDUP(Q6/Q9,0)</f>
        <v>4</v>
      </c>
      <c r="R11" s="273">
        <f>ROUNDUP(R6/R9,0)+1</f>
        <v>2</v>
      </c>
      <c r="S11" s="273">
        <f>ROUNDUP(S6/S9,0)+1</f>
        <v>2</v>
      </c>
      <c r="T11" s="274">
        <f>ROUNDUP(T6/T9,0)</f>
        <v>1</v>
      </c>
      <c r="U11" s="273"/>
      <c r="V11" s="274"/>
      <c r="W11" s="243">
        <f>AVERAGE(E11:V11)</f>
        <v>2.6875</v>
      </c>
      <c r="X11" s="243"/>
      <c r="Y11" s="243"/>
      <c r="Z11" s="239" t="s">
        <v>123</v>
      </c>
      <c r="AA11" s="232" t="s">
        <v>123</v>
      </c>
      <c r="AB11" s="232" t="s">
        <v>123</v>
      </c>
    </row>
    <row r="12" spans="1:28" x14ac:dyDescent="0.25">
      <c r="B12" s="707"/>
      <c r="C12" s="251" t="s">
        <v>196</v>
      </c>
      <c r="D12" s="252" t="s">
        <v>197</v>
      </c>
      <c r="E12" s="266">
        <f t="shared" ref="E12:T12" si="4">E11*2</f>
        <v>8</v>
      </c>
      <c r="F12" s="267">
        <f t="shared" si="4"/>
        <v>8</v>
      </c>
      <c r="G12" s="267">
        <f t="shared" si="4"/>
        <v>8</v>
      </c>
      <c r="H12" s="267">
        <f t="shared" si="4"/>
        <v>4</v>
      </c>
      <c r="I12" s="267">
        <f t="shared" si="4"/>
        <v>4</v>
      </c>
      <c r="J12" s="267">
        <f t="shared" si="4"/>
        <v>4</v>
      </c>
      <c r="K12" s="267">
        <f t="shared" si="4"/>
        <v>4</v>
      </c>
      <c r="L12" s="267">
        <f t="shared" si="4"/>
        <v>4</v>
      </c>
      <c r="M12" s="267">
        <f t="shared" si="4"/>
        <v>4</v>
      </c>
      <c r="N12" s="268">
        <f t="shared" si="4"/>
        <v>4</v>
      </c>
      <c r="O12" s="266">
        <f t="shared" si="4"/>
        <v>8</v>
      </c>
      <c r="P12" s="267">
        <f t="shared" si="4"/>
        <v>8</v>
      </c>
      <c r="Q12" s="267">
        <f t="shared" si="4"/>
        <v>8</v>
      </c>
      <c r="R12" s="267">
        <f t="shared" si="4"/>
        <v>4</v>
      </c>
      <c r="S12" s="267">
        <f t="shared" si="4"/>
        <v>4</v>
      </c>
      <c r="T12" s="268">
        <f t="shared" si="4"/>
        <v>2</v>
      </c>
      <c r="U12" s="267"/>
      <c r="V12" s="268"/>
      <c r="W12" s="245">
        <f>SUM(E12:V12)</f>
        <v>86</v>
      </c>
      <c r="X12" s="245"/>
      <c r="Y12" s="245"/>
      <c r="Z12" s="239">
        <f>W12*'Unitary agency cost'!P22</f>
        <v>80.625</v>
      </c>
      <c r="AA12" s="232">
        <f>W12*'Unitary agency cost'!V22</f>
        <v>94.0625</v>
      </c>
      <c r="AB12" s="232">
        <f>W12*'Unitary agency cost'!AB22</f>
        <v>107.5</v>
      </c>
    </row>
    <row r="13" spans="1:28" x14ac:dyDescent="0.25">
      <c r="B13" s="705" t="s">
        <v>198</v>
      </c>
      <c r="C13" s="226" t="s">
        <v>199</v>
      </c>
      <c r="D13" s="238" t="s">
        <v>189</v>
      </c>
      <c r="E13" s="222">
        <f t="shared" ref="E13:T13" si="5">60/E11</f>
        <v>15</v>
      </c>
      <c r="F13" s="223">
        <f t="shared" si="5"/>
        <v>15</v>
      </c>
      <c r="G13" s="223">
        <f t="shared" si="5"/>
        <v>15</v>
      </c>
      <c r="H13" s="223">
        <f t="shared" si="5"/>
        <v>30</v>
      </c>
      <c r="I13" s="223">
        <f t="shared" si="5"/>
        <v>30</v>
      </c>
      <c r="J13" s="223">
        <f t="shared" si="5"/>
        <v>30</v>
      </c>
      <c r="K13" s="223">
        <f t="shared" si="5"/>
        <v>30</v>
      </c>
      <c r="L13" s="223">
        <f t="shared" si="5"/>
        <v>30</v>
      </c>
      <c r="M13" s="223">
        <f t="shared" si="5"/>
        <v>30</v>
      </c>
      <c r="N13" s="234">
        <f t="shared" si="5"/>
        <v>30</v>
      </c>
      <c r="O13" s="222">
        <f t="shared" si="5"/>
        <v>15</v>
      </c>
      <c r="P13" s="223">
        <f t="shared" si="5"/>
        <v>15</v>
      </c>
      <c r="Q13" s="223">
        <f t="shared" si="5"/>
        <v>15</v>
      </c>
      <c r="R13" s="223">
        <f t="shared" si="5"/>
        <v>30</v>
      </c>
      <c r="S13" s="223">
        <f t="shared" si="5"/>
        <v>30</v>
      </c>
      <c r="T13" s="234">
        <f t="shared" si="5"/>
        <v>60</v>
      </c>
      <c r="U13" s="223"/>
      <c r="V13" s="234"/>
      <c r="W13" s="243">
        <f>AVERAGE(E13:V13)</f>
        <v>26.25</v>
      </c>
      <c r="X13" s="243"/>
      <c r="Y13" s="243"/>
      <c r="Z13" s="239" t="s">
        <v>123</v>
      </c>
      <c r="AA13" s="232" t="s">
        <v>123</v>
      </c>
      <c r="AB13" s="232" t="s">
        <v>123</v>
      </c>
    </row>
    <row r="14" spans="1:28" x14ac:dyDescent="0.25">
      <c r="B14" s="706"/>
      <c r="C14" s="226" t="s">
        <v>200</v>
      </c>
      <c r="D14" s="238" t="s">
        <v>201</v>
      </c>
      <c r="E14" s="222">
        <f t="shared" ref="E14:T14" si="6">ROUNDUP(E8*E11/60,0)</f>
        <v>2</v>
      </c>
      <c r="F14" s="223">
        <f t="shared" si="6"/>
        <v>2</v>
      </c>
      <c r="G14" s="223">
        <f t="shared" si="6"/>
        <v>2</v>
      </c>
      <c r="H14" s="223">
        <f t="shared" si="6"/>
        <v>1</v>
      </c>
      <c r="I14" s="223">
        <f t="shared" si="6"/>
        <v>1</v>
      </c>
      <c r="J14" s="223">
        <f t="shared" si="6"/>
        <v>1</v>
      </c>
      <c r="K14" s="223">
        <f t="shared" si="6"/>
        <v>1</v>
      </c>
      <c r="L14" s="223">
        <f t="shared" si="6"/>
        <v>1</v>
      </c>
      <c r="M14" s="223">
        <f t="shared" si="6"/>
        <v>1</v>
      </c>
      <c r="N14" s="234">
        <f t="shared" si="6"/>
        <v>1</v>
      </c>
      <c r="O14" s="222">
        <f t="shared" si="6"/>
        <v>2</v>
      </c>
      <c r="P14" s="223">
        <f t="shared" si="6"/>
        <v>2</v>
      </c>
      <c r="Q14" s="223">
        <f t="shared" si="6"/>
        <v>2</v>
      </c>
      <c r="R14" s="223">
        <f t="shared" si="6"/>
        <v>1</v>
      </c>
      <c r="S14" s="223">
        <f t="shared" si="6"/>
        <v>1</v>
      </c>
      <c r="T14" s="234">
        <f t="shared" si="6"/>
        <v>1</v>
      </c>
      <c r="U14" s="223"/>
      <c r="V14" s="234"/>
      <c r="W14" s="243">
        <f>MAX(E14:V14)</f>
        <v>2</v>
      </c>
      <c r="X14" s="243"/>
      <c r="Y14" s="243"/>
      <c r="Z14" s="239">
        <f>W14*('Unitary agency cost'!P13-'Unitary agency cost'!P12)</f>
        <v>91.02030441400305</v>
      </c>
      <c r="AA14" s="232">
        <f>W14*('Unitary agency cost'!V13-'Unitary agency cost'!V12)</f>
        <v>98.78230441400305</v>
      </c>
      <c r="AB14" s="232">
        <f>W14*('Unitary agency cost'!AB13-'Unitary agency cost'!AB12)</f>
        <v>106.54430441400305</v>
      </c>
    </row>
    <row r="15" spans="1:28" x14ac:dyDescent="0.25">
      <c r="B15" s="706"/>
      <c r="C15" s="226" t="s">
        <v>202</v>
      </c>
      <c r="D15" s="238" t="s">
        <v>46</v>
      </c>
      <c r="E15" s="222">
        <f t="shared" ref="E15:T15" si="7">E7*E12</f>
        <v>36.479999999999997</v>
      </c>
      <c r="F15" s="223">
        <f t="shared" si="7"/>
        <v>36.479999999999997</v>
      </c>
      <c r="G15" s="223">
        <f t="shared" si="7"/>
        <v>36.479999999999997</v>
      </c>
      <c r="H15" s="223">
        <f t="shared" si="7"/>
        <v>18.239999999999998</v>
      </c>
      <c r="I15" s="223">
        <f t="shared" si="7"/>
        <v>18.239999999999998</v>
      </c>
      <c r="J15" s="223">
        <f t="shared" si="7"/>
        <v>18.239999999999998</v>
      </c>
      <c r="K15" s="223">
        <f t="shared" si="7"/>
        <v>18.239999999999998</v>
      </c>
      <c r="L15" s="223">
        <f t="shared" si="7"/>
        <v>18.239999999999998</v>
      </c>
      <c r="M15" s="223">
        <f t="shared" si="7"/>
        <v>18.239999999999998</v>
      </c>
      <c r="N15" s="234">
        <f t="shared" si="7"/>
        <v>18.239999999999998</v>
      </c>
      <c r="O15" s="222">
        <f t="shared" si="7"/>
        <v>36.479999999999997</v>
      </c>
      <c r="P15" s="223">
        <f t="shared" si="7"/>
        <v>36.479999999999997</v>
      </c>
      <c r="Q15" s="223">
        <f t="shared" si="7"/>
        <v>36.479999999999997</v>
      </c>
      <c r="R15" s="223">
        <f t="shared" si="7"/>
        <v>18.239999999999998</v>
      </c>
      <c r="S15" s="223">
        <f t="shared" si="7"/>
        <v>18.239999999999998</v>
      </c>
      <c r="T15" s="234">
        <f t="shared" si="7"/>
        <v>9.1199999999999992</v>
      </c>
      <c r="U15" s="223"/>
      <c r="V15" s="234"/>
      <c r="W15" s="243">
        <f>SUM(E15:V15)</f>
        <v>392.16000000000008</v>
      </c>
      <c r="X15" s="243"/>
      <c r="Y15" s="243"/>
      <c r="Z15" s="239">
        <f>W15*'Unitary agency cost'!P18</f>
        <v>131.95833857142861</v>
      </c>
      <c r="AA15" s="232">
        <f>W15*'Unitary agency cost'!V18</f>
        <v>131.95833857142861</v>
      </c>
      <c r="AB15" s="232">
        <f>W15*'Unitary agency cost'!AB18</f>
        <v>131.95833857142861</v>
      </c>
    </row>
    <row r="16" spans="1:28" x14ac:dyDescent="0.25">
      <c r="B16" s="706"/>
      <c r="C16" s="226" t="s">
        <v>203</v>
      </c>
      <c r="D16" s="238" t="s">
        <v>47</v>
      </c>
      <c r="E16" s="222">
        <f t="shared" ref="E16:T16" si="8">E8/2*E12/60</f>
        <v>1.1399999999999999</v>
      </c>
      <c r="F16" s="223">
        <f t="shared" si="8"/>
        <v>1.1399999999999999</v>
      </c>
      <c r="G16" s="223">
        <f t="shared" si="8"/>
        <v>1.1399999999999999</v>
      </c>
      <c r="H16" s="223">
        <f t="shared" si="8"/>
        <v>0.56999999999999995</v>
      </c>
      <c r="I16" s="223">
        <f t="shared" si="8"/>
        <v>0.56999999999999995</v>
      </c>
      <c r="J16" s="223">
        <f t="shared" si="8"/>
        <v>0.56999999999999995</v>
      </c>
      <c r="K16" s="223">
        <f t="shared" si="8"/>
        <v>0.56999999999999995</v>
      </c>
      <c r="L16" s="223">
        <f t="shared" si="8"/>
        <v>0.56999999999999995</v>
      </c>
      <c r="M16" s="223">
        <f t="shared" si="8"/>
        <v>0.56999999999999995</v>
      </c>
      <c r="N16" s="234">
        <f t="shared" si="8"/>
        <v>0.56999999999999995</v>
      </c>
      <c r="O16" s="222">
        <f t="shared" si="8"/>
        <v>1.1399999999999999</v>
      </c>
      <c r="P16" s="223">
        <f t="shared" si="8"/>
        <v>1.1399999999999999</v>
      </c>
      <c r="Q16" s="223">
        <f t="shared" si="8"/>
        <v>1.1399999999999999</v>
      </c>
      <c r="R16" s="223">
        <f t="shared" si="8"/>
        <v>0.56999999999999995</v>
      </c>
      <c r="S16" s="223">
        <f t="shared" si="8"/>
        <v>0.56999999999999995</v>
      </c>
      <c r="T16" s="234">
        <f t="shared" si="8"/>
        <v>0.28499999999999998</v>
      </c>
      <c r="U16" s="223"/>
      <c r="V16" s="234"/>
      <c r="W16" s="243">
        <f>SUM(E16:V16)</f>
        <v>12.255000000000003</v>
      </c>
      <c r="X16" s="243"/>
      <c r="Y16" s="243"/>
      <c r="Z16" s="239">
        <f>W16*'Unitary agency cost'!P20</f>
        <v>0</v>
      </c>
      <c r="AA16" s="232">
        <f>W16*'Unitary agency cost'!V20</f>
        <v>0</v>
      </c>
      <c r="AB16" s="232">
        <f>W16*'Unitary agency cost'!AB20</f>
        <v>0</v>
      </c>
    </row>
    <row r="17" spans="2:28" x14ac:dyDescent="0.25">
      <c r="B17" s="707"/>
      <c r="C17" s="226" t="s">
        <v>204</v>
      </c>
      <c r="D17" s="238" t="s">
        <v>54</v>
      </c>
      <c r="E17" s="262">
        <f t="shared" ref="E17:T17" si="9">E12*E9</f>
        <v>64</v>
      </c>
      <c r="F17" s="263">
        <f t="shared" si="9"/>
        <v>64</v>
      </c>
      <c r="G17" s="263">
        <f t="shared" si="9"/>
        <v>64</v>
      </c>
      <c r="H17" s="263">
        <f t="shared" si="9"/>
        <v>32</v>
      </c>
      <c r="I17" s="263">
        <f t="shared" si="9"/>
        <v>32</v>
      </c>
      <c r="J17" s="263">
        <f t="shared" si="9"/>
        <v>32</v>
      </c>
      <c r="K17" s="263">
        <f t="shared" si="9"/>
        <v>32</v>
      </c>
      <c r="L17" s="263">
        <f t="shared" si="9"/>
        <v>32</v>
      </c>
      <c r="M17" s="263">
        <f t="shared" si="9"/>
        <v>32</v>
      </c>
      <c r="N17" s="264">
        <f t="shared" si="9"/>
        <v>32</v>
      </c>
      <c r="O17" s="262">
        <f t="shared" si="9"/>
        <v>64</v>
      </c>
      <c r="P17" s="263">
        <f t="shared" si="9"/>
        <v>64</v>
      </c>
      <c r="Q17" s="263">
        <f t="shared" si="9"/>
        <v>64</v>
      </c>
      <c r="R17" s="263">
        <f t="shared" si="9"/>
        <v>32</v>
      </c>
      <c r="S17" s="263">
        <f t="shared" si="9"/>
        <v>32</v>
      </c>
      <c r="T17" s="264">
        <f t="shared" si="9"/>
        <v>16</v>
      </c>
      <c r="U17" s="263"/>
      <c r="V17" s="264"/>
      <c r="W17" s="246">
        <f>AVERAGE(E17:G17,O17:Q17)</f>
        <v>64</v>
      </c>
      <c r="X17" s="246"/>
      <c r="Y17" s="246"/>
      <c r="Z17" s="240" t="s">
        <v>123</v>
      </c>
      <c r="AA17" s="233" t="s">
        <v>123</v>
      </c>
      <c r="AB17" s="233" t="s">
        <v>123</v>
      </c>
    </row>
    <row r="18" spans="2:28" x14ac:dyDescent="0.25">
      <c r="B18" s="269" t="s">
        <v>213</v>
      </c>
      <c r="C18" s="236" t="s">
        <v>214</v>
      </c>
      <c r="D18" s="237" t="s">
        <v>191</v>
      </c>
      <c r="E18" s="248">
        <f t="shared" ref="E18:T18" si="10">E6/E11</f>
        <v>6.1000000000000005</v>
      </c>
      <c r="F18" s="249">
        <f t="shared" si="10"/>
        <v>6.1000000000000005</v>
      </c>
      <c r="G18" s="249">
        <f t="shared" si="10"/>
        <v>6.1000000000000005</v>
      </c>
      <c r="H18" s="249">
        <f t="shared" si="10"/>
        <v>1.0602900000000002</v>
      </c>
      <c r="I18" s="249">
        <f t="shared" si="10"/>
        <v>1.0602900000000002</v>
      </c>
      <c r="J18" s="249">
        <f t="shared" si="10"/>
        <v>1.0602900000000002</v>
      </c>
      <c r="K18" s="249">
        <f t="shared" si="10"/>
        <v>1.0602900000000002</v>
      </c>
      <c r="L18" s="249">
        <f t="shared" si="10"/>
        <v>1.0602900000000002</v>
      </c>
      <c r="M18" s="249">
        <f t="shared" si="10"/>
        <v>1.0602900000000002</v>
      </c>
      <c r="N18" s="250">
        <f t="shared" si="10"/>
        <v>1.0602900000000002</v>
      </c>
      <c r="O18" s="248">
        <f t="shared" si="10"/>
        <v>6.1000000000000005</v>
      </c>
      <c r="P18" s="249">
        <f t="shared" si="10"/>
        <v>6.1000000000000005</v>
      </c>
      <c r="Q18" s="249">
        <f t="shared" si="10"/>
        <v>6.1000000000000005</v>
      </c>
      <c r="R18" s="249">
        <f t="shared" si="10"/>
        <v>0.82467000000000013</v>
      </c>
      <c r="S18" s="249">
        <f t="shared" si="10"/>
        <v>0.82467000000000013</v>
      </c>
      <c r="T18" s="250">
        <f t="shared" si="10"/>
        <v>1.6493400000000003</v>
      </c>
      <c r="U18" s="249"/>
      <c r="V18" s="250"/>
      <c r="W18" s="247">
        <f>AVERAGE(E18:V18)</f>
        <v>2.9575443750000008</v>
      </c>
      <c r="X18" s="298"/>
      <c r="Y18" s="298"/>
      <c r="Z18" s="239" t="s">
        <v>123</v>
      </c>
      <c r="AA18" s="232" t="s">
        <v>123</v>
      </c>
      <c r="AB18" s="232" t="s">
        <v>123</v>
      </c>
    </row>
    <row r="19" spans="2:28" x14ac:dyDescent="0.25">
      <c r="Z19" s="254">
        <f>SUM(Z12:Z17)</f>
        <v>303.60364298543163</v>
      </c>
      <c r="AA19" s="254">
        <f>SUM(AA12:AA17)</f>
        <v>324.80314298543169</v>
      </c>
      <c r="AB19" s="253">
        <f>SUM(AB12:AB17)</f>
        <v>346.00264298543163</v>
      </c>
    </row>
    <row r="20" spans="2:28" x14ac:dyDescent="0.25">
      <c r="B20" s="708" t="s">
        <v>340</v>
      </c>
      <c r="C20" s="709"/>
      <c r="D20" s="710"/>
      <c r="E20" s="697" t="s">
        <v>157</v>
      </c>
      <c r="F20" s="699"/>
      <c r="G20" s="699"/>
      <c r="H20" s="699"/>
      <c r="I20" s="699"/>
      <c r="J20" s="699"/>
      <c r="K20" s="699"/>
      <c r="L20" s="699"/>
      <c r="M20" s="699"/>
      <c r="N20" s="698"/>
      <c r="O20" s="697" t="s">
        <v>158</v>
      </c>
      <c r="P20" s="699"/>
      <c r="Q20" s="699"/>
      <c r="R20" s="699"/>
      <c r="S20" s="699"/>
      <c r="T20" s="698"/>
      <c r="U20" s="697" t="s">
        <v>159</v>
      </c>
      <c r="V20" s="698"/>
      <c r="W20" s="702" t="s">
        <v>205</v>
      </c>
      <c r="X20" s="702" t="s">
        <v>160</v>
      </c>
      <c r="Y20" s="702" t="s">
        <v>206</v>
      </c>
      <c r="Z20" s="717" t="s">
        <v>207</v>
      </c>
      <c r="AA20" s="718"/>
      <c r="AB20" s="719"/>
    </row>
    <row r="21" spans="2:28" x14ac:dyDescent="0.25">
      <c r="B21" s="711"/>
      <c r="C21" s="712"/>
      <c r="D21" s="713"/>
      <c r="E21" s="255">
        <v>1</v>
      </c>
      <c r="F21" s="255">
        <v>2</v>
      </c>
      <c r="G21" s="255">
        <v>3</v>
      </c>
      <c r="H21" s="257">
        <v>4</v>
      </c>
      <c r="I21" s="257">
        <v>5</v>
      </c>
      <c r="J21" s="257">
        <v>6</v>
      </c>
      <c r="K21" s="257">
        <v>7</v>
      </c>
      <c r="L21" s="257">
        <v>8</v>
      </c>
      <c r="M21" s="257">
        <v>9</v>
      </c>
      <c r="N21" s="257">
        <v>10</v>
      </c>
      <c r="O21" s="255">
        <v>11</v>
      </c>
      <c r="P21" s="255">
        <v>12</v>
      </c>
      <c r="Q21" s="255">
        <v>13</v>
      </c>
      <c r="R21" s="257">
        <v>14</v>
      </c>
      <c r="S21" s="257">
        <v>15</v>
      </c>
      <c r="T21" s="259">
        <v>16</v>
      </c>
      <c r="U21" s="301">
        <v>17</v>
      </c>
      <c r="V21" s="301">
        <v>18</v>
      </c>
      <c r="W21" s="703"/>
      <c r="X21" s="703"/>
      <c r="Y21" s="703"/>
      <c r="Z21" s="720"/>
      <c r="AA21" s="721"/>
      <c r="AB21" s="722"/>
    </row>
    <row r="22" spans="2:28" x14ac:dyDescent="0.25">
      <c r="B22" s="714"/>
      <c r="C22" s="715"/>
      <c r="D22" s="716"/>
      <c r="E22" s="256" t="s">
        <v>163</v>
      </c>
      <c r="F22" s="256" t="s">
        <v>164</v>
      </c>
      <c r="G22" s="256" t="s">
        <v>165</v>
      </c>
      <c r="H22" s="258" t="s">
        <v>166</v>
      </c>
      <c r="I22" s="258" t="s">
        <v>167</v>
      </c>
      <c r="J22" s="258" t="s">
        <v>168</v>
      </c>
      <c r="K22" s="258" t="s">
        <v>169</v>
      </c>
      <c r="L22" s="258" t="s">
        <v>170</v>
      </c>
      <c r="M22" s="258" t="s">
        <v>171</v>
      </c>
      <c r="N22" s="258" t="s">
        <v>172</v>
      </c>
      <c r="O22" s="256" t="s">
        <v>173</v>
      </c>
      <c r="P22" s="256" t="s">
        <v>174</v>
      </c>
      <c r="Q22" s="256" t="s">
        <v>175</v>
      </c>
      <c r="R22" s="258" t="s">
        <v>176</v>
      </c>
      <c r="S22" s="258" t="s">
        <v>177</v>
      </c>
      <c r="T22" s="260" t="s">
        <v>178</v>
      </c>
      <c r="U22" s="302" t="s">
        <v>179</v>
      </c>
      <c r="V22" s="302" t="s">
        <v>180</v>
      </c>
      <c r="W22" s="704"/>
      <c r="X22" s="704"/>
      <c r="Y22" s="704"/>
      <c r="Z22" s="229" t="s">
        <v>81</v>
      </c>
      <c r="AA22" s="229" t="s">
        <v>217</v>
      </c>
      <c r="AB22" s="229" t="s">
        <v>83</v>
      </c>
    </row>
    <row r="23" spans="2:28" x14ac:dyDescent="0.25">
      <c r="B23" s="705" t="s">
        <v>181</v>
      </c>
      <c r="C23" s="225" t="s">
        <v>182</v>
      </c>
      <c r="D23" s="241" t="s">
        <v>183</v>
      </c>
      <c r="E23" s="288" t="s">
        <v>123</v>
      </c>
      <c r="F23" s="289" t="s">
        <v>123</v>
      </c>
      <c r="G23" s="289" t="s">
        <v>123</v>
      </c>
      <c r="H23" s="289" t="s">
        <v>123</v>
      </c>
      <c r="I23" s="289" t="s">
        <v>123</v>
      </c>
      <c r="J23" s="289" t="s">
        <v>123</v>
      </c>
      <c r="K23" s="289" t="s">
        <v>123</v>
      </c>
      <c r="L23" s="289" t="s">
        <v>123</v>
      </c>
      <c r="M23" s="289" t="s">
        <v>123</v>
      </c>
      <c r="N23" s="290" t="s">
        <v>123</v>
      </c>
      <c r="O23" s="288" t="s">
        <v>123</v>
      </c>
      <c r="P23" s="289" t="s">
        <v>123</v>
      </c>
      <c r="Q23" s="289" t="s">
        <v>123</v>
      </c>
      <c r="R23" s="289" t="s">
        <v>123</v>
      </c>
      <c r="S23" s="289" t="s">
        <v>123</v>
      </c>
      <c r="T23" s="290" t="s">
        <v>123</v>
      </c>
      <c r="U23" s="289"/>
      <c r="V23" s="290"/>
      <c r="W23" s="291" t="s">
        <v>123</v>
      </c>
      <c r="X23" s="296" t="s">
        <v>123</v>
      </c>
      <c r="Y23" s="296" t="s">
        <v>123</v>
      </c>
      <c r="Z23" s="244" t="s">
        <v>123</v>
      </c>
      <c r="AA23" s="231" t="s">
        <v>123</v>
      </c>
      <c r="AB23" s="231" t="s">
        <v>123</v>
      </c>
    </row>
    <row r="24" spans="2:28" x14ac:dyDescent="0.25">
      <c r="B24" s="706"/>
      <c r="C24" s="225" t="s">
        <v>184</v>
      </c>
      <c r="D24" s="242" t="s">
        <v>185</v>
      </c>
      <c r="E24" s="224" t="s">
        <v>123</v>
      </c>
      <c r="F24" s="186" t="s">
        <v>123</v>
      </c>
      <c r="G24" s="186" t="s">
        <v>123</v>
      </c>
      <c r="H24" s="186" t="s">
        <v>123</v>
      </c>
      <c r="I24" s="186" t="s">
        <v>123</v>
      </c>
      <c r="J24" s="186" t="s">
        <v>123</v>
      </c>
      <c r="K24" s="186" t="s">
        <v>123</v>
      </c>
      <c r="L24" s="186" t="s">
        <v>123</v>
      </c>
      <c r="M24" s="186" t="s">
        <v>123</v>
      </c>
      <c r="N24" s="235" t="s">
        <v>123</v>
      </c>
      <c r="O24" s="224" t="s">
        <v>123</v>
      </c>
      <c r="P24" s="186" t="s">
        <v>123</v>
      </c>
      <c r="Q24" s="186" t="s">
        <v>123</v>
      </c>
      <c r="R24" s="186" t="s">
        <v>123</v>
      </c>
      <c r="S24" s="186" t="s">
        <v>123</v>
      </c>
      <c r="T24" s="235" t="s">
        <v>123</v>
      </c>
      <c r="U24" s="186"/>
      <c r="V24" s="235"/>
      <c r="W24" s="292" t="s">
        <v>123</v>
      </c>
      <c r="X24" s="245" t="s">
        <v>123</v>
      </c>
      <c r="Y24" s="245" t="s">
        <v>123</v>
      </c>
      <c r="Z24" s="239" t="s">
        <v>123</v>
      </c>
      <c r="AA24" s="232" t="s">
        <v>123</v>
      </c>
      <c r="AB24" s="232" t="s">
        <v>123</v>
      </c>
    </row>
    <row r="25" spans="2:28" x14ac:dyDescent="0.25">
      <c r="B25" s="706"/>
      <c r="C25" s="225" t="s">
        <v>186</v>
      </c>
      <c r="D25" s="241" t="s">
        <v>187</v>
      </c>
      <c r="E25" s="222">
        <v>7.5</v>
      </c>
      <c r="F25" s="223">
        <v>7.5</v>
      </c>
      <c r="G25" s="223">
        <v>7.5</v>
      </c>
      <c r="H25" s="223">
        <v>7.5</v>
      </c>
      <c r="I25" s="223">
        <v>7.5</v>
      </c>
      <c r="J25" s="223">
        <v>7.5</v>
      </c>
      <c r="K25" s="223">
        <v>7.5</v>
      </c>
      <c r="L25" s="223">
        <v>7.5</v>
      </c>
      <c r="M25" s="223">
        <v>7.5</v>
      </c>
      <c r="N25" s="223">
        <v>7.5</v>
      </c>
      <c r="O25" s="222">
        <v>7.5</v>
      </c>
      <c r="P25" s="223">
        <v>7.5</v>
      </c>
      <c r="Q25" s="223">
        <v>7.5</v>
      </c>
      <c r="R25" s="223">
        <v>7.5</v>
      </c>
      <c r="S25" s="223">
        <v>7.5</v>
      </c>
      <c r="T25" s="234">
        <v>7.5</v>
      </c>
      <c r="U25" s="186"/>
      <c r="V25" s="186"/>
      <c r="W25" s="292">
        <f>AVERAGE(E25:V25)</f>
        <v>7.5</v>
      </c>
      <c r="X25" s="245">
        <f>W25</f>
        <v>7.5</v>
      </c>
      <c r="Y25" s="245">
        <f>W25</f>
        <v>7.5</v>
      </c>
      <c r="Z25" s="239" t="s">
        <v>123</v>
      </c>
      <c r="AA25" s="232" t="s">
        <v>123</v>
      </c>
      <c r="AB25" s="232" t="s">
        <v>123</v>
      </c>
    </row>
    <row r="26" spans="2:28" x14ac:dyDescent="0.25">
      <c r="B26" s="706"/>
      <c r="C26" s="225" t="s">
        <v>188</v>
      </c>
      <c r="D26" s="238" t="s">
        <v>189</v>
      </c>
      <c r="E26" s="222">
        <v>21</v>
      </c>
      <c r="F26" s="223">
        <v>21</v>
      </c>
      <c r="G26" s="223">
        <v>21</v>
      </c>
      <c r="H26" s="223">
        <v>21</v>
      </c>
      <c r="I26" s="223">
        <v>21</v>
      </c>
      <c r="J26" s="223">
        <v>21</v>
      </c>
      <c r="K26" s="223">
        <v>21</v>
      </c>
      <c r="L26" s="223">
        <v>21</v>
      </c>
      <c r="M26" s="223">
        <v>21</v>
      </c>
      <c r="N26" s="223">
        <v>21</v>
      </c>
      <c r="O26" s="222">
        <v>21</v>
      </c>
      <c r="P26" s="223">
        <v>21</v>
      </c>
      <c r="Q26" s="223">
        <v>21</v>
      </c>
      <c r="R26" s="223">
        <v>21</v>
      </c>
      <c r="S26" s="223">
        <v>21</v>
      </c>
      <c r="T26" s="234">
        <v>21</v>
      </c>
      <c r="U26" s="186"/>
      <c r="V26" s="186"/>
      <c r="W26" s="292">
        <f>AVERAGE(E26:V26)</f>
        <v>21</v>
      </c>
      <c r="X26" s="245">
        <f>W26</f>
        <v>21</v>
      </c>
      <c r="Y26" s="245">
        <f>W26</f>
        <v>21</v>
      </c>
      <c r="Z26" s="239" t="s">
        <v>123</v>
      </c>
      <c r="AA26" s="232" t="s">
        <v>123</v>
      </c>
      <c r="AB26" s="232" t="s">
        <v>123</v>
      </c>
    </row>
    <row r="27" spans="2:28" x14ac:dyDescent="0.25">
      <c r="B27" s="707"/>
      <c r="C27" s="226" t="s">
        <v>190</v>
      </c>
      <c r="D27" s="238" t="s">
        <v>191</v>
      </c>
      <c r="E27" s="224">
        <v>50</v>
      </c>
      <c r="F27" s="186">
        <v>50</v>
      </c>
      <c r="G27" s="186">
        <v>50</v>
      </c>
      <c r="H27" s="186">
        <v>50</v>
      </c>
      <c r="I27" s="186">
        <v>50</v>
      </c>
      <c r="J27" s="186">
        <v>50</v>
      </c>
      <c r="K27" s="186">
        <v>50</v>
      </c>
      <c r="L27" s="186">
        <v>50</v>
      </c>
      <c r="M27" s="186">
        <v>50</v>
      </c>
      <c r="N27" s="235">
        <v>50</v>
      </c>
      <c r="O27" s="224">
        <v>50</v>
      </c>
      <c r="P27" s="186">
        <v>50</v>
      </c>
      <c r="Q27" s="186">
        <v>50</v>
      </c>
      <c r="R27" s="186">
        <v>50</v>
      </c>
      <c r="S27" s="186">
        <v>50</v>
      </c>
      <c r="T27" s="235">
        <v>50</v>
      </c>
      <c r="U27" s="186"/>
      <c r="V27" s="235"/>
      <c r="W27" s="292">
        <f>AVERAGE(E27:V27)</f>
        <v>50</v>
      </c>
      <c r="X27" s="245">
        <v>50</v>
      </c>
      <c r="Y27" s="245">
        <v>20</v>
      </c>
      <c r="Z27" s="239" t="s">
        <v>123</v>
      </c>
      <c r="AA27" s="232" t="s">
        <v>123</v>
      </c>
      <c r="AB27" s="232" t="s">
        <v>123</v>
      </c>
    </row>
    <row r="28" spans="2:28" x14ac:dyDescent="0.25">
      <c r="B28" s="705" t="s">
        <v>192</v>
      </c>
      <c r="C28" s="251" t="s">
        <v>1</v>
      </c>
      <c r="D28" s="252" t="s">
        <v>193</v>
      </c>
      <c r="E28" s="266">
        <v>1</v>
      </c>
      <c r="F28" s="267">
        <v>1</v>
      </c>
      <c r="G28" s="267">
        <v>1</v>
      </c>
      <c r="H28" s="267">
        <v>1</v>
      </c>
      <c r="I28" s="267">
        <v>1</v>
      </c>
      <c r="J28" s="267">
        <v>1</v>
      </c>
      <c r="K28" s="267">
        <v>1</v>
      </c>
      <c r="L28" s="267">
        <v>1</v>
      </c>
      <c r="M28" s="267">
        <v>1</v>
      </c>
      <c r="N28" s="268">
        <v>1</v>
      </c>
      <c r="O28" s="266">
        <v>1</v>
      </c>
      <c r="P28" s="267">
        <v>1</v>
      </c>
      <c r="Q28" s="267">
        <v>1</v>
      </c>
      <c r="R28" s="267">
        <v>1</v>
      </c>
      <c r="S28" s="267">
        <v>1</v>
      </c>
      <c r="T28" s="268">
        <v>1</v>
      </c>
      <c r="U28" s="267"/>
      <c r="V28" s="268"/>
      <c r="W28" s="292">
        <f>SUM(E28:V28)</f>
        <v>16</v>
      </c>
      <c r="X28" s="245">
        <f>W28</f>
        <v>16</v>
      </c>
      <c r="Y28" s="245">
        <f>W28</f>
        <v>16</v>
      </c>
      <c r="Z28" s="239" t="s">
        <v>123</v>
      </c>
      <c r="AA28" s="232" t="s">
        <v>123</v>
      </c>
      <c r="AB28" s="232" t="s">
        <v>123</v>
      </c>
    </row>
    <row r="29" spans="2:28" x14ac:dyDescent="0.25">
      <c r="B29" s="706"/>
      <c r="C29" s="270" t="s">
        <v>194</v>
      </c>
      <c r="D29" s="271" t="s">
        <v>195</v>
      </c>
      <c r="E29" s="272">
        <v>2</v>
      </c>
      <c r="F29" s="273">
        <v>2</v>
      </c>
      <c r="G29" s="273">
        <v>2</v>
      </c>
      <c r="H29" s="273">
        <v>1</v>
      </c>
      <c r="I29" s="273">
        <v>1</v>
      </c>
      <c r="J29" s="273">
        <v>1</v>
      </c>
      <c r="K29" s="273">
        <v>1</v>
      </c>
      <c r="L29" s="273">
        <v>2</v>
      </c>
      <c r="M29" s="273">
        <v>2</v>
      </c>
      <c r="N29" s="274">
        <v>2</v>
      </c>
      <c r="O29" s="272">
        <v>2</v>
      </c>
      <c r="P29" s="273">
        <v>2</v>
      </c>
      <c r="Q29" s="273">
        <v>2</v>
      </c>
      <c r="R29" s="273">
        <v>2</v>
      </c>
      <c r="S29" s="273">
        <v>1</v>
      </c>
      <c r="T29" s="274">
        <v>1</v>
      </c>
      <c r="U29" s="273"/>
      <c r="V29" s="274"/>
      <c r="W29" s="308">
        <f>AVERAGE(E29:V29)</f>
        <v>1.625</v>
      </c>
      <c r="X29" s="297">
        <f>W29</f>
        <v>1.625</v>
      </c>
      <c r="Y29" s="297">
        <v>0</v>
      </c>
      <c r="Z29" s="239" t="s">
        <v>123</v>
      </c>
      <c r="AA29" s="232" t="s">
        <v>123</v>
      </c>
      <c r="AB29" s="232" t="s">
        <v>123</v>
      </c>
    </row>
    <row r="30" spans="2:28" x14ac:dyDescent="0.25">
      <c r="B30" s="707"/>
      <c r="C30" s="251" t="s">
        <v>196</v>
      </c>
      <c r="D30" s="252" t="s">
        <v>197</v>
      </c>
      <c r="E30" s="266">
        <f t="shared" ref="E30:T30" si="11">E29*2</f>
        <v>4</v>
      </c>
      <c r="F30" s="267">
        <f t="shared" si="11"/>
        <v>4</v>
      </c>
      <c r="G30" s="267">
        <f t="shared" si="11"/>
        <v>4</v>
      </c>
      <c r="H30" s="267">
        <f t="shared" si="11"/>
        <v>2</v>
      </c>
      <c r="I30" s="267">
        <f t="shared" si="11"/>
        <v>2</v>
      </c>
      <c r="J30" s="267">
        <f t="shared" si="11"/>
        <v>2</v>
      </c>
      <c r="K30" s="267">
        <f t="shared" si="11"/>
        <v>2</v>
      </c>
      <c r="L30" s="267">
        <f t="shared" si="11"/>
        <v>4</v>
      </c>
      <c r="M30" s="267">
        <f t="shared" si="11"/>
        <v>4</v>
      </c>
      <c r="N30" s="268">
        <f t="shared" si="11"/>
        <v>4</v>
      </c>
      <c r="O30" s="266">
        <f t="shared" si="11"/>
        <v>4</v>
      </c>
      <c r="P30" s="267">
        <f t="shared" si="11"/>
        <v>4</v>
      </c>
      <c r="Q30" s="267">
        <f t="shared" si="11"/>
        <v>4</v>
      </c>
      <c r="R30" s="267">
        <f t="shared" si="11"/>
        <v>4</v>
      </c>
      <c r="S30" s="267">
        <f t="shared" si="11"/>
        <v>2</v>
      </c>
      <c r="T30" s="268">
        <f t="shared" si="11"/>
        <v>2</v>
      </c>
      <c r="U30" s="267"/>
      <c r="V30" s="267"/>
      <c r="W30" s="292">
        <f>SUM(E30:V30)</f>
        <v>52</v>
      </c>
      <c r="X30" s="245">
        <f>W30-Y30</f>
        <v>26</v>
      </c>
      <c r="Y30" s="245">
        <v>26</v>
      </c>
      <c r="Z30" s="239" t="s">
        <v>123</v>
      </c>
      <c r="AA30" s="232" t="s">
        <v>123</v>
      </c>
      <c r="AB30" s="232" t="s">
        <v>123</v>
      </c>
    </row>
    <row r="31" spans="2:28" x14ac:dyDescent="0.25">
      <c r="B31" s="705" t="s">
        <v>198</v>
      </c>
      <c r="C31" s="226" t="s">
        <v>199</v>
      </c>
      <c r="D31" s="238" t="s">
        <v>189</v>
      </c>
      <c r="E31" s="222">
        <f t="shared" ref="E31:T31" si="12">60/E29</f>
        <v>30</v>
      </c>
      <c r="F31" s="223">
        <f t="shared" si="12"/>
        <v>30</v>
      </c>
      <c r="G31" s="223">
        <f t="shared" si="12"/>
        <v>30</v>
      </c>
      <c r="H31" s="223">
        <f t="shared" si="12"/>
        <v>60</v>
      </c>
      <c r="I31" s="223">
        <f t="shared" si="12"/>
        <v>60</v>
      </c>
      <c r="J31" s="223">
        <f t="shared" si="12"/>
        <v>60</v>
      </c>
      <c r="K31" s="223">
        <f t="shared" si="12"/>
        <v>60</v>
      </c>
      <c r="L31" s="223">
        <f t="shared" si="12"/>
        <v>30</v>
      </c>
      <c r="M31" s="223">
        <f t="shared" si="12"/>
        <v>30</v>
      </c>
      <c r="N31" s="234">
        <f t="shared" si="12"/>
        <v>30</v>
      </c>
      <c r="O31" s="222">
        <f t="shared" si="12"/>
        <v>30</v>
      </c>
      <c r="P31" s="223">
        <f t="shared" si="12"/>
        <v>30</v>
      </c>
      <c r="Q31" s="223">
        <f t="shared" si="12"/>
        <v>30</v>
      </c>
      <c r="R31" s="223">
        <f t="shared" si="12"/>
        <v>30</v>
      </c>
      <c r="S31" s="223">
        <f t="shared" si="12"/>
        <v>60</v>
      </c>
      <c r="T31" s="234">
        <f t="shared" si="12"/>
        <v>60</v>
      </c>
      <c r="U31" s="223"/>
      <c r="V31" s="223"/>
      <c r="W31" s="227">
        <f>AVERAGE(E31:V31)</f>
        <v>41.25</v>
      </c>
      <c r="X31" s="227">
        <f t="shared" ref="X31:Y31" si="13">60/X29</f>
        <v>36.92307692307692</v>
      </c>
      <c r="Y31" s="227" t="e">
        <f t="shared" si="13"/>
        <v>#DIV/0!</v>
      </c>
      <c r="Z31" s="239" t="s">
        <v>123</v>
      </c>
      <c r="AA31" s="232" t="s">
        <v>123</v>
      </c>
      <c r="AB31" s="232" t="s">
        <v>123</v>
      </c>
    </row>
    <row r="32" spans="2:28" x14ac:dyDescent="0.25">
      <c r="B32" s="706"/>
      <c r="C32" s="226" t="s">
        <v>200</v>
      </c>
      <c r="D32" s="238" t="s">
        <v>201</v>
      </c>
      <c r="E32" s="222">
        <f t="shared" ref="E32:T32" si="14">ROUNDUP(E26*E29/60,0)</f>
        <v>1</v>
      </c>
      <c r="F32" s="223">
        <f t="shared" si="14"/>
        <v>1</v>
      </c>
      <c r="G32" s="223">
        <f t="shared" si="14"/>
        <v>1</v>
      </c>
      <c r="H32" s="223">
        <f t="shared" si="14"/>
        <v>1</v>
      </c>
      <c r="I32" s="223">
        <f t="shared" si="14"/>
        <v>1</v>
      </c>
      <c r="J32" s="223">
        <f t="shared" si="14"/>
        <v>1</v>
      </c>
      <c r="K32" s="223">
        <f t="shared" si="14"/>
        <v>1</v>
      </c>
      <c r="L32" s="223">
        <f t="shared" si="14"/>
        <v>1</v>
      </c>
      <c r="M32" s="223">
        <f t="shared" si="14"/>
        <v>1</v>
      </c>
      <c r="N32" s="234">
        <f t="shared" si="14"/>
        <v>1</v>
      </c>
      <c r="O32" s="222">
        <f t="shared" si="14"/>
        <v>1</v>
      </c>
      <c r="P32" s="223">
        <f t="shared" si="14"/>
        <v>1</v>
      </c>
      <c r="Q32" s="223">
        <f t="shared" si="14"/>
        <v>1</v>
      </c>
      <c r="R32" s="223">
        <f t="shared" si="14"/>
        <v>1</v>
      </c>
      <c r="S32" s="223">
        <f t="shared" si="14"/>
        <v>1</v>
      </c>
      <c r="T32" s="234">
        <f t="shared" si="14"/>
        <v>1</v>
      </c>
      <c r="U32" s="223"/>
      <c r="V32" s="223"/>
      <c r="W32" s="227">
        <f>MAX(E32:V32)</f>
        <v>1</v>
      </c>
      <c r="X32" s="227">
        <v>1</v>
      </c>
      <c r="Y32" s="227">
        <v>0</v>
      </c>
      <c r="Z32" s="239">
        <f>(X32*'Unitary agency cost'!L13)+(Y32*'Unitary agency cost'!N13)</f>
        <v>110.255</v>
      </c>
      <c r="AA32" s="239">
        <f>(X32*'Unitary agency cost'!R13)+(Y32*'Unitary agency cost'!T13)</f>
        <v>120.13300000000001</v>
      </c>
      <c r="AB32" s="239">
        <f>(X32*'Unitary agency cost'!X13)+(Y32*'Unitary agency cost'!Z13)</f>
        <v>130.011</v>
      </c>
    </row>
    <row r="33" spans="2:28" x14ac:dyDescent="0.25">
      <c r="B33" s="706"/>
      <c r="C33" s="226" t="s">
        <v>202</v>
      </c>
      <c r="D33" s="238" t="s">
        <v>46</v>
      </c>
      <c r="E33" s="222">
        <f t="shared" ref="E33:T33" si="15">E25*E30</f>
        <v>30</v>
      </c>
      <c r="F33" s="223">
        <f t="shared" si="15"/>
        <v>30</v>
      </c>
      <c r="G33" s="223">
        <f t="shared" si="15"/>
        <v>30</v>
      </c>
      <c r="H33" s="223">
        <f t="shared" si="15"/>
        <v>15</v>
      </c>
      <c r="I33" s="223">
        <f t="shared" si="15"/>
        <v>15</v>
      </c>
      <c r="J33" s="223">
        <f t="shared" si="15"/>
        <v>15</v>
      </c>
      <c r="K33" s="223">
        <f t="shared" si="15"/>
        <v>15</v>
      </c>
      <c r="L33" s="223">
        <f t="shared" si="15"/>
        <v>30</v>
      </c>
      <c r="M33" s="223">
        <f t="shared" si="15"/>
        <v>30</v>
      </c>
      <c r="N33" s="234">
        <f t="shared" si="15"/>
        <v>30</v>
      </c>
      <c r="O33" s="222">
        <f t="shared" si="15"/>
        <v>30</v>
      </c>
      <c r="P33" s="223">
        <f t="shared" si="15"/>
        <v>30</v>
      </c>
      <c r="Q33" s="223">
        <f t="shared" si="15"/>
        <v>30</v>
      </c>
      <c r="R33" s="223">
        <f t="shared" si="15"/>
        <v>30</v>
      </c>
      <c r="S33" s="223">
        <f t="shared" si="15"/>
        <v>15</v>
      </c>
      <c r="T33" s="234">
        <f t="shared" si="15"/>
        <v>15</v>
      </c>
      <c r="U33" s="223"/>
      <c r="V33" s="223"/>
      <c r="W33" s="292">
        <f>SUM(E33:V33)</f>
        <v>390</v>
      </c>
      <c r="X33" s="292">
        <f>W33*X30/W30</f>
        <v>195</v>
      </c>
      <c r="Y33" s="292">
        <f>W33*Y30/W30</f>
        <v>195</v>
      </c>
      <c r="Z33" s="239">
        <f>(X33*'Unitary agency cost'!L18)+(Y33*'Unitary agency cost'!N18)</f>
        <v>264.61500000000001</v>
      </c>
      <c r="AA33" s="232">
        <f>(X33*'Unitary agency cost'!R18)+(Y33*'Unitary agency cost'!T18)</f>
        <v>270.46499999999997</v>
      </c>
      <c r="AB33" s="232">
        <f>(X33*'Unitary agency cost'!X18)+(Y33*'Unitary agency cost'!Z18)</f>
        <v>276.315</v>
      </c>
    </row>
    <row r="34" spans="2:28" x14ac:dyDescent="0.25">
      <c r="B34" s="706"/>
      <c r="C34" s="226" t="s">
        <v>203</v>
      </c>
      <c r="D34" s="238" t="s">
        <v>47</v>
      </c>
      <c r="E34" s="222">
        <f t="shared" ref="E34:T34" si="16">E26/2*E30/60</f>
        <v>0.7</v>
      </c>
      <c r="F34" s="223">
        <f t="shared" si="16"/>
        <v>0.7</v>
      </c>
      <c r="G34" s="223">
        <f t="shared" si="16"/>
        <v>0.7</v>
      </c>
      <c r="H34" s="223">
        <f t="shared" si="16"/>
        <v>0.35</v>
      </c>
      <c r="I34" s="223">
        <f t="shared" si="16"/>
        <v>0.35</v>
      </c>
      <c r="J34" s="223">
        <f t="shared" si="16"/>
        <v>0.35</v>
      </c>
      <c r="K34" s="223">
        <f t="shared" si="16"/>
        <v>0.35</v>
      </c>
      <c r="L34" s="223">
        <f t="shared" si="16"/>
        <v>0.7</v>
      </c>
      <c r="M34" s="223">
        <f t="shared" si="16"/>
        <v>0.7</v>
      </c>
      <c r="N34" s="234">
        <f t="shared" si="16"/>
        <v>0.7</v>
      </c>
      <c r="O34" s="222">
        <f t="shared" si="16"/>
        <v>0.7</v>
      </c>
      <c r="P34" s="223">
        <f t="shared" si="16"/>
        <v>0.7</v>
      </c>
      <c r="Q34" s="223">
        <f t="shared" si="16"/>
        <v>0.7</v>
      </c>
      <c r="R34" s="223">
        <f t="shared" si="16"/>
        <v>0.7</v>
      </c>
      <c r="S34" s="223">
        <f t="shared" si="16"/>
        <v>0.35</v>
      </c>
      <c r="T34" s="234">
        <f t="shared" si="16"/>
        <v>0.35</v>
      </c>
      <c r="U34" s="223"/>
      <c r="V34" s="223"/>
      <c r="W34" s="227">
        <f>SUM(E34:V34)</f>
        <v>9.1</v>
      </c>
      <c r="X34" s="227">
        <f>W34*X30/W30</f>
        <v>4.55</v>
      </c>
      <c r="Y34" s="243">
        <f>W34*Y30/W30</f>
        <v>4.55</v>
      </c>
      <c r="Z34" s="239"/>
      <c r="AA34" s="232"/>
      <c r="AB34" s="232"/>
    </row>
    <row r="35" spans="2:28" x14ac:dyDescent="0.25">
      <c r="B35" s="707"/>
      <c r="C35" s="226" t="s">
        <v>204</v>
      </c>
      <c r="D35" s="238" t="s">
        <v>54</v>
      </c>
      <c r="E35" s="262">
        <f t="shared" ref="E35:T35" si="17">E30*E27</f>
        <v>200</v>
      </c>
      <c r="F35" s="263">
        <f t="shared" si="17"/>
        <v>200</v>
      </c>
      <c r="G35" s="263">
        <f t="shared" si="17"/>
        <v>200</v>
      </c>
      <c r="H35" s="263">
        <f t="shared" si="17"/>
        <v>100</v>
      </c>
      <c r="I35" s="263">
        <f t="shared" si="17"/>
        <v>100</v>
      </c>
      <c r="J35" s="263">
        <f t="shared" si="17"/>
        <v>100</v>
      </c>
      <c r="K35" s="263">
        <f t="shared" si="17"/>
        <v>100</v>
      </c>
      <c r="L35" s="263">
        <f t="shared" si="17"/>
        <v>200</v>
      </c>
      <c r="M35" s="263">
        <f t="shared" si="17"/>
        <v>200</v>
      </c>
      <c r="N35" s="264">
        <f t="shared" si="17"/>
        <v>200</v>
      </c>
      <c r="O35" s="262">
        <f t="shared" si="17"/>
        <v>200</v>
      </c>
      <c r="P35" s="263">
        <f t="shared" si="17"/>
        <v>200</v>
      </c>
      <c r="Q35" s="263">
        <f t="shared" si="17"/>
        <v>200</v>
      </c>
      <c r="R35" s="263">
        <f t="shared" si="17"/>
        <v>200</v>
      </c>
      <c r="S35" s="263">
        <f t="shared" si="17"/>
        <v>100</v>
      </c>
      <c r="T35" s="264">
        <f t="shared" si="17"/>
        <v>100</v>
      </c>
      <c r="U35" s="263"/>
      <c r="V35" s="263"/>
      <c r="W35" s="307">
        <f>AVERAGE(E35:G35,O35:Q35)</f>
        <v>200</v>
      </c>
      <c r="X35" s="293">
        <v>100</v>
      </c>
      <c r="Y35" s="293">
        <v>40</v>
      </c>
      <c r="Z35" s="240" t="s">
        <v>123</v>
      </c>
      <c r="AA35" s="233" t="s">
        <v>123</v>
      </c>
      <c r="AB35" s="233" t="s">
        <v>123</v>
      </c>
    </row>
    <row r="36" spans="2:28" x14ac:dyDescent="0.25">
      <c r="Z36" s="254">
        <f>SUM(Z30:Z35)</f>
        <v>374.87</v>
      </c>
      <c r="AA36" s="254">
        <f>SUM(AA30:AA35)</f>
        <v>390.59799999999996</v>
      </c>
      <c r="AB36" s="253">
        <f>SUM(AB30:AB35)</f>
        <v>406.32600000000002</v>
      </c>
    </row>
    <row r="37" spans="2:28" ht="25.15" customHeight="1" x14ac:dyDescent="0.25">
      <c r="E37" s="184"/>
      <c r="F37" s="184"/>
      <c r="G37" s="184"/>
      <c r="J37" s="3"/>
      <c r="K37" s="3"/>
      <c r="L37" s="184"/>
      <c r="M37" s="184"/>
      <c r="N37" s="184"/>
      <c r="O37" s="184"/>
      <c r="P37" s="184"/>
      <c r="Q37" s="184"/>
      <c r="R37" s="184"/>
      <c r="Z37" s="717" t="s">
        <v>216</v>
      </c>
      <c r="AA37" s="718"/>
      <c r="AB37" s="719"/>
    </row>
    <row r="38" spans="2:28" x14ac:dyDescent="0.25">
      <c r="E38" s="423"/>
      <c r="Z38" s="254">
        <f>Z36+Z19</f>
        <v>678.47364298543164</v>
      </c>
      <c r="AA38" s="254">
        <f>AA36+AA19</f>
        <v>715.40114298543165</v>
      </c>
      <c r="AB38" s="253">
        <f>AB36+AB19</f>
        <v>752.32864298543166</v>
      </c>
    </row>
    <row r="39" spans="2:28" x14ac:dyDescent="0.25">
      <c r="E39" s="423"/>
    </row>
  </sheetData>
  <mergeCells count="25">
    <mergeCell ref="W2:W4"/>
    <mergeCell ref="Z2:AB3"/>
    <mergeCell ref="B10:B12"/>
    <mergeCell ref="B2:D4"/>
    <mergeCell ref="E2:N2"/>
    <mergeCell ref="O2:T2"/>
    <mergeCell ref="U2:V2"/>
    <mergeCell ref="B5:B9"/>
    <mergeCell ref="R5:T5"/>
    <mergeCell ref="E5:G5"/>
    <mergeCell ref="H5:N5"/>
    <mergeCell ref="O5:Q5"/>
    <mergeCell ref="B13:B17"/>
    <mergeCell ref="B20:D22"/>
    <mergeCell ref="E20:N20"/>
    <mergeCell ref="O20:T20"/>
    <mergeCell ref="U20:V20"/>
    <mergeCell ref="Z37:AB37"/>
    <mergeCell ref="X20:X22"/>
    <mergeCell ref="Y20:Y22"/>
    <mergeCell ref="Z20:AB21"/>
    <mergeCell ref="B23:B27"/>
    <mergeCell ref="B28:B30"/>
    <mergeCell ref="B31:B35"/>
    <mergeCell ref="W20:W22"/>
  </mergeCells>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80E4DF"/>
  </sheetPr>
  <dimension ref="A2:AB57"/>
  <sheetViews>
    <sheetView zoomScale="90" zoomScaleNormal="90" workbookViewId="0">
      <selection activeCell="B20" sqref="B20:D22"/>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9" customWidth="1"/>
    <col min="26" max="28" width="9.28515625" customWidth="1"/>
  </cols>
  <sheetData>
    <row r="2" spans="1:28" ht="14.45" customHeight="1" x14ac:dyDescent="0.25">
      <c r="B2" s="708" t="s">
        <v>256</v>
      </c>
      <c r="C2" s="709"/>
      <c r="D2" s="710"/>
      <c r="E2" s="697" t="s">
        <v>157</v>
      </c>
      <c r="F2" s="699"/>
      <c r="G2" s="699"/>
      <c r="H2" s="699"/>
      <c r="I2" s="699"/>
      <c r="J2" s="699"/>
      <c r="K2" s="699"/>
      <c r="L2" s="699"/>
      <c r="M2" s="699"/>
      <c r="N2" s="698"/>
      <c r="O2" s="697" t="s">
        <v>158</v>
      </c>
      <c r="P2" s="699"/>
      <c r="Q2" s="699"/>
      <c r="R2" s="699"/>
      <c r="S2" s="699"/>
      <c r="T2" s="698"/>
      <c r="U2" s="697" t="s">
        <v>159</v>
      </c>
      <c r="V2" s="698"/>
      <c r="W2" s="725" t="s">
        <v>210</v>
      </c>
      <c r="X2" s="230"/>
      <c r="Y2" s="230"/>
      <c r="Z2" s="717" t="s">
        <v>207</v>
      </c>
      <c r="AA2" s="718"/>
      <c r="AB2" s="719"/>
    </row>
    <row r="3" spans="1:28" ht="14.45" customHeight="1" x14ac:dyDescent="0.25">
      <c r="B3" s="711"/>
      <c r="C3" s="712"/>
      <c r="D3" s="713"/>
      <c r="E3" s="255">
        <v>1</v>
      </c>
      <c r="F3" s="255">
        <v>2</v>
      </c>
      <c r="G3" s="255">
        <v>3</v>
      </c>
      <c r="H3" s="257">
        <v>4</v>
      </c>
      <c r="I3" s="257">
        <v>5</v>
      </c>
      <c r="J3" s="257">
        <v>6</v>
      </c>
      <c r="K3" s="257">
        <v>7</v>
      </c>
      <c r="L3" s="257">
        <v>8</v>
      </c>
      <c r="M3" s="257">
        <v>9</v>
      </c>
      <c r="N3" s="257">
        <v>10</v>
      </c>
      <c r="O3" s="255">
        <v>11</v>
      </c>
      <c r="P3" s="255">
        <v>12</v>
      </c>
      <c r="Q3" s="255">
        <v>13</v>
      </c>
      <c r="R3" s="257">
        <v>14</v>
      </c>
      <c r="S3" s="257">
        <v>15</v>
      </c>
      <c r="T3" s="259">
        <v>16</v>
      </c>
      <c r="U3" s="301">
        <v>17</v>
      </c>
      <c r="V3" s="301">
        <v>18</v>
      </c>
      <c r="W3" s="726"/>
      <c r="X3" s="187"/>
      <c r="Y3" s="187"/>
      <c r="Z3" s="720"/>
      <c r="AA3" s="721"/>
      <c r="AB3" s="722"/>
    </row>
    <row r="4" spans="1:28" s="215" customFormat="1" ht="13.9" customHeight="1" x14ac:dyDescent="0.25">
      <c r="B4" s="714"/>
      <c r="C4" s="715"/>
      <c r="D4" s="716"/>
      <c r="E4" s="256" t="s">
        <v>163</v>
      </c>
      <c r="F4" s="256" t="s">
        <v>164</v>
      </c>
      <c r="G4" s="256" t="s">
        <v>165</v>
      </c>
      <c r="H4" s="258" t="s">
        <v>166</v>
      </c>
      <c r="I4" s="258" t="s">
        <v>167</v>
      </c>
      <c r="J4" s="258" t="s">
        <v>168</v>
      </c>
      <c r="K4" s="258" t="s">
        <v>169</v>
      </c>
      <c r="L4" s="258" t="s">
        <v>170</v>
      </c>
      <c r="M4" s="258" t="s">
        <v>171</v>
      </c>
      <c r="N4" s="258" t="s">
        <v>172</v>
      </c>
      <c r="O4" s="256" t="s">
        <v>173</v>
      </c>
      <c r="P4" s="256" t="s">
        <v>174</v>
      </c>
      <c r="Q4" s="256" t="s">
        <v>175</v>
      </c>
      <c r="R4" s="258" t="s">
        <v>176</v>
      </c>
      <c r="S4" s="258" t="s">
        <v>177</v>
      </c>
      <c r="T4" s="260" t="s">
        <v>178</v>
      </c>
      <c r="U4" s="302" t="s">
        <v>179</v>
      </c>
      <c r="V4" s="302" t="s">
        <v>180</v>
      </c>
      <c r="W4" s="727"/>
      <c r="X4" s="228"/>
      <c r="Y4" s="228"/>
      <c r="Z4" s="229" t="s">
        <v>85</v>
      </c>
      <c r="AA4" s="229" t="s">
        <v>218</v>
      </c>
      <c r="AB4" s="229" t="s">
        <v>87</v>
      </c>
    </row>
    <row r="5" spans="1:28" s="217" customFormat="1" x14ac:dyDescent="0.25">
      <c r="A5" s="220"/>
      <c r="B5" s="705" t="s">
        <v>181</v>
      </c>
      <c r="C5" s="225" t="s">
        <v>182</v>
      </c>
      <c r="D5" s="241" t="s">
        <v>183</v>
      </c>
      <c r="E5" s="728">
        <f>ROUNDDOWN(Demand!R9/2,0)*0.4</f>
        <v>73.2</v>
      </c>
      <c r="F5" s="723"/>
      <c r="G5" s="723"/>
      <c r="H5" s="221"/>
      <c r="I5" s="723"/>
      <c r="J5" s="723"/>
      <c r="K5" s="723"/>
      <c r="L5" s="723"/>
      <c r="M5" s="723"/>
      <c r="N5" s="723"/>
      <c r="O5" s="728">
        <f>ROUNDDOWN(Demand!R9/2,0)*0.4</f>
        <v>73.2</v>
      </c>
      <c r="P5" s="723"/>
      <c r="Q5" s="723"/>
      <c r="R5" s="723"/>
      <c r="S5" s="723"/>
      <c r="T5" s="724"/>
      <c r="U5" s="221"/>
      <c r="V5" s="261"/>
      <c r="W5" s="265">
        <f>SUM(E5:G5,O5:Q5)</f>
        <v>146.4</v>
      </c>
      <c r="X5" s="265"/>
      <c r="Y5" s="265"/>
      <c r="Z5" s="244" t="s">
        <v>123</v>
      </c>
      <c r="AA5" s="231" t="s">
        <v>123</v>
      </c>
      <c r="AB5" s="231" t="s">
        <v>123</v>
      </c>
    </row>
    <row r="6" spans="1:28" s="218" customFormat="1" x14ac:dyDescent="0.25">
      <c r="A6" s="219"/>
      <c r="B6" s="706"/>
      <c r="C6" s="225" t="s">
        <v>184</v>
      </c>
      <c r="D6" s="242" t="s">
        <v>185</v>
      </c>
      <c r="E6" s="222">
        <f>SUM(E5:G5)/3</f>
        <v>24.400000000000002</v>
      </c>
      <c r="F6" s="223">
        <f>SUM(E5:G5)/3</f>
        <v>24.400000000000002</v>
      </c>
      <c r="G6" s="223">
        <f>SUM(E5:G5)/3</f>
        <v>24.400000000000002</v>
      </c>
      <c r="H6" s="223"/>
      <c r="I6" s="223"/>
      <c r="J6" s="223"/>
      <c r="K6" s="223"/>
      <c r="L6" s="223"/>
      <c r="M6" s="223"/>
      <c r="N6" s="223"/>
      <c r="O6" s="222">
        <f>SUM($O$5:$Q$5)/3</f>
        <v>24.400000000000002</v>
      </c>
      <c r="P6" s="223">
        <f>SUM($O$5:$Q$5)/3</f>
        <v>24.400000000000002</v>
      </c>
      <c r="Q6" s="223">
        <f>SUM($O$5:$Q$5)/3</f>
        <v>24.400000000000002</v>
      </c>
      <c r="R6" s="223"/>
      <c r="S6" s="223"/>
      <c r="T6" s="234"/>
      <c r="U6" s="223"/>
      <c r="V6" s="234"/>
      <c r="W6" s="243">
        <f>AVERAGE(E6:G6,O6:Q6)</f>
        <v>24.400000000000002</v>
      </c>
      <c r="X6" s="243"/>
      <c r="Y6" s="243"/>
      <c r="Z6" s="239" t="s">
        <v>123</v>
      </c>
      <c r="AA6" s="232" t="s">
        <v>123</v>
      </c>
      <c r="AB6" s="232" t="s">
        <v>123</v>
      </c>
    </row>
    <row r="7" spans="1:28" s="217" customFormat="1" x14ac:dyDescent="0.25">
      <c r="A7" s="216"/>
      <c r="B7" s="706"/>
      <c r="C7" s="225" t="s">
        <v>212</v>
      </c>
      <c r="D7" s="241" t="s">
        <v>187</v>
      </c>
      <c r="E7" s="222">
        <f>3.8*1.2</f>
        <v>4.5599999999999996</v>
      </c>
      <c r="F7" s="223">
        <f t="shared" ref="F7:G7" si="0">3.8*1.2</f>
        <v>4.5599999999999996</v>
      </c>
      <c r="G7" s="223">
        <f t="shared" si="0"/>
        <v>4.5599999999999996</v>
      </c>
      <c r="H7" s="223"/>
      <c r="I7" s="223"/>
      <c r="J7" s="223"/>
      <c r="K7" s="223"/>
      <c r="L7" s="223"/>
      <c r="M7" s="223"/>
      <c r="N7" s="223"/>
      <c r="O7" s="222">
        <f t="shared" ref="O7:Q7" si="1">3.8*1.2</f>
        <v>4.5599999999999996</v>
      </c>
      <c r="P7" s="223">
        <f t="shared" si="1"/>
        <v>4.5599999999999996</v>
      </c>
      <c r="Q7" s="223">
        <f t="shared" si="1"/>
        <v>4.5599999999999996</v>
      </c>
      <c r="R7" s="223"/>
      <c r="S7" s="223"/>
      <c r="T7" s="234"/>
      <c r="U7" s="223"/>
      <c r="V7" s="234"/>
      <c r="W7" s="243">
        <f>AVERAGE(E7:G7,O7:Q7)</f>
        <v>4.5599999999999996</v>
      </c>
      <c r="X7" s="243"/>
      <c r="Y7" s="243"/>
      <c r="Z7" s="239" t="s">
        <v>123</v>
      </c>
      <c r="AA7" s="232" t="s">
        <v>123</v>
      </c>
      <c r="AB7" s="232" t="s">
        <v>123</v>
      </c>
    </row>
    <row r="8" spans="1:28" x14ac:dyDescent="0.25">
      <c r="B8" s="706"/>
      <c r="C8" s="225" t="s">
        <v>188</v>
      </c>
      <c r="D8" s="238" t="s">
        <v>189</v>
      </c>
      <c r="E8" s="222">
        <f t="shared" ref="E8:G8" si="2">(E7*2)/32*60</f>
        <v>17.099999999999998</v>
      </c>
      <c r="F8" s="223">
        <f t="shared" si="2"/>
        <v>17.099999999999998</v>
      </c>
      <c r="G8" s="223">
        <f t="shared" si="2"/>
        <v>17.099999999999998</v>
      </c>
      <c r="H8" s="223"/>
      <c r="I8" s="223"/>
      <c r="J8" s="223"/>
      <c r="K8" s="223"/>
      <c r="L8" s="223"/>
      <c r="M8" s="223"/>
      <c r="N8" s="223"/>
      <c r="O8" s="222">
        <f t="shared" ref="O8:Q8" si="3">(O7*2)/32*60</f>
        <v>17.099999999999998</v>
      </c>
      <c r="P8" s="223">
        <f t="shared" si="3"/>
        <v>17.099999999999998</v>
      </c>
      <c r="Q8" s="223">
        <f t="shared" si="3"/>
        <v>17.099999999999998</v>
      </c>
      <c r="R8" s="223"/>
      <c r="S8" s="223"/>
      <c r="T8" s="234"/>
      <c r="U8" s="223"/>
      <c r="V8" s="234"/>
      <c r="W8" s="243">
        <f>AVERAGE(E8:G8,O8:Q8)</f>
        <v>17.099999999999998</v>
      </c>
      <c r="X8" s="243"/>
      <c r="Y8" s="243"/>
      <c r="Z8" s="239" t="s">
        <v>123</v>
      </c>
      <c r="AA8" s="232" t="s">
        <v>123</v>
      </c>
      <c r="AB8" s="232" t="s">
        <v>123</v>
      </c>
    </row>
    <row r="9" spans="1:28" x14ac:dyDescent="0.25">
      <c r="B9" s="707"/>
      <c r="C9" s="226" t="s">
        <v>190</v>
      </c>
      <c r="D9" s="238" t="s">
        <v>191</v>
      </c>
      <c r="E9" s="224">
        <v>8</v>
      </c>
      <c r="F9" s="186">
        <v>8</v>
      </c>
      <c r="G9" s="186">
        <v>8</v>
      </c>
      <c r="H9" s="186"/>
      <c r="I9" s="186"/>
      <c r="J9" s="186"/>
      <c r="K9" s="186"/>
      <c r="L9" s="186"/>
      <c r="M9" s="186"/>
      <c r="N9" s="186"/>
      <c r="O9" s="224">
        <v>8</v>
      </c>
      <c r="P9" s="186">
        <v>8</v>
      </c>
      <c r="Q9" s="186">
        <v>8</v>
      </c>
      <c r="R9" s="186"/>
      <c r="S9" s="186"/>
      <c r="T9" s="235"/>
      <c r="U9" s="186"/>
      <c r="V9" s="235"/>
      <c r="W9" s="243">
        <f>AVERAGE(E9:G9,O9:Q9)</f>
        <v>8</v>
      </c>
      <c r="X9" s="243"/>
      <c r="Y9" s="243"/>
      <c r="Z9" s="239" t="s">
        <v>123</v>
      </c>
      <c r="AA9" s="232" t="s">
        <v>123</v>
      </c>
      <c r="AB9" s="232" t="s">
        <v>123</v>
      </c>
    </row>
    <row r="10" spans="1:28" x14ac:dyDescent="0.25">
      <c r="B10" s="705" t="s">
        <v>192</v>
      </c>
      <c r="C10" s="251" t="s">
        <v>1</v>
      </c>
      <c r="D10" s="251" t="s">
        <v>193</v>
      </c>
      <c r="E10" s="267">
        <v>1</v>
      </c>
      <c r="F10" s="267">
        <v>1</v>
      </c>
      <c r="G10" s="267">
        <v>1</v>
      </c>
      <c r="H10" s="267"/>
      <c r="I10" s="267"/>
      <c r="J10" s="267"/>
      <c r="K10" s="267"/>
      <c r="L10" s="267"/>
      <c r="M10" s="267"/>
      <c r="N10" s="267"/>
      <c r="O10" s="266">
        <v>1</v>
      </c>
      <c r="P10" s="267">
        <v>1</v>
      </c>
      <c r="Q10" s="267">
        <v>1</v>
      </c>
      <c r="R10" s="267"/>
      <c r="S10" s="267"/>
      <c r="T10" s="268"/>
      <c r="U10" s="267"/>
      <c r="V10" s="268"/>
      <c r="W10" s="245">
        <f>SUM(E10:G10,O10:Q10)</f>
        <v>6</v>
      </c>
      <c r="X10" s="245"/>
      <c r="Y10" s="245"/>
      <c r="Z10" s="239" t="s">
        <v>123</v>
      </c>
      <c r="AA10" s="232" t="s">
        <v>123</v>
      </c>
      <c r="AB10" s="232" t="s">
        <v>123</v>
      </c>
    </row>
    <row r="11" spans="1:28" x14ac:dyDescent="0.25">
      <c r="B11" s="706"/>
      <c r="C11" s="270" t="s">
        <v>194</v>
      </c>
      <c r="D11" s="270" t="s">
        <v>195</v>
      </c>
      <c r="E11" s="272">
        <f>ROUNDUP(E6/E9,0)+2</f>
        <v>6</v>
      </c>
      <c r="F11" s="273">
        <f t="shared" ref="F11:G11" si="4">ROUNDUP(F6/F9,0)+2</f>
        <v>6</v>
      </c>
      <c r="G11" s="273">
        <f t="shared" si="4"/>
        <v>6</v>
      </c>
      <c r="H11" s="273"/>
      <c r="I11" s="273"/>
      <c r="J11" s="273"/>
      <c r="K11" s="273"/>
      <c r="L11" s="273"/>
      <c r="M11" s="273"/>
      <c r="N11" s="273"/>
      <c r="O11" s="272">
        <f>ROUNDUP(O6/O9,0)+2</f>
        <v>6</v>
      </c>
      <c r="P11" s="273">
        <f t="shared" ref="P11:Q11" si="5">ROUNDUP(P6/P9,0)+2</f>
        <v>6</v>
      </c>
      <c r="Q11" s="273">
        <f t="shared" si="5"/>
        <v>6</v>
      </c>
      <c r="R11" s="273"/>
      <c r="S11" s="273"/>
      <c r="T11" s="274"/>
      <c r="U11" s="273"/>
      <c r="V11" s="274"/>
      <c r="W11" s="243">
        <f>AVERAGE(E11:G11,O11:Q11)</f>
        <v>6</v>
      </c>
      <c r="X11" s="243"/>
      <c r="Y11" s="243"/>
      <c r="Z11" s="239" t="s">
        <v>123</v>
      </c>
      <c r="AA11" s="232" t="s">
        <v>123</v>
      </c>
      <c r="AB11" s="232" t="s">
        <v>123</v>
      </c>
    </row>
    <row r="12" spans="1:28" x14ac:dyDescent="0.25">
      <c r="B12" s="707"/>
      <c r="C12" s="251" t="s">
        <v>196</v>
      </c>
      <c r="D12" s="251" t="s">
        <v>197</v>
      </c>
      <c r="E12" s="267">
        <f t="shared" ref="E12:G12" si="6">E11*2</f>
        <v>12</v>
      </c>
      <c r="F12" s="267">
        <f t="shared" si="6"/>
        <v>12</v>
      </c>
      <c r="G12" s="267">
        <f t="shared" si="6"/>
        <v>12</v>
      </c>
      <c r="H12" s="267"/>
      <c r="I12" s="267"/>
      <c r="J12" s="267"/>
      <c r="K12" s="267"/>
      <c r="L12" s="267"/>
      <c r="M12" s="267"/>
      <c r="N12" s="267"/>
      <c r="O12" s="266">
        <f t="shared" ref="O12:Q12" si="7">O11*2</f>
        <v>12</v>
      </c>
      <c r="P12" s="267">
        <f t="shared" si="7"/>
        <v>12</v>
      </c>
      <c r="Q12" s="267">
        <f t="shared" si="7"/>
        <v>12</v>
      </c>
      <c r="R12" s="267"/>
      <c r="S12" s="267"/>
      <c r="T12" s="268"/>
      <c r="U12" s="267"/>
      <c r="V12" s="268"/>
      <c r="W12" s="245">
        <f>SUM(E12:G12,O12:Q12)</f>
        <v>72</v>
      </c>
      <c r="X12" s="245"/>
      <c r="Y12" s="245"/>
      <c r="Z12" s="239">
        <f>W12*'Unitary agency cost'!P22</f>
        <v>67.5</v>
      </c>
      <c r="AA12" s="232">
        <f>W12*'Unitary agency cost'!V22</f>
        <v>78.75</v>
      </c>
      <c r="AB12" s="232">
        <f>W12*'Unitary agency cost'!AB22</f>
        <v>90</v>
      </c>
    </row>
    <row r="13" spans="1:28" x14ac:dyDescent="0.25">
      <c r="B13" s="705" t="s">
        <v>198</v>
      </c>
      <c r="C13" s="226" t="s">
        <v>199</v>
      </c>
      <c r="D13" s="226" t="s">
        <v>189</v>
      </c>
      <c r="E13" s="223">
        <f t="shared" ref="E13:G13" si="8">60/E11</f>
        <v>10</v>
      </c>
      <c r="F13" s="223">
        <f t="shared" si="8"/>
        <v>10</v>
      </c>
      <c r="G13" s="223">
        <f t="shared" si="8"/>
        <v>10</v>
      </c>
      <c r="H13" s="223"/>
      <c r="I13" s="223"/>
      <c r="J13" s="223"/>
      <c r="K13" s="223"/>
      <c r="L13" s="223"/>
      <c r="M13" s="223"/>
      <c r="N13" s="223"/>
      <c r="O13" s="222">
        <f t="shared" ref="O13:Q13" si="9">60/O11</f>
        <v>10</v>
      </c>
      <c r="P13" s="223">
        <f t="shared" si="9"/>
        <v>10</v>
      </c>
      <c r="Q13" s="223">
        <f t="shared" si="9"/>
        <v>10</v>
      </c>
      <c r="R13" s="223"/>
      <c r="S13" s="223"/>
      <c r="T13" s="234"/>
      <c r="U13" s="223"/>
      <c r="V13" s="234"/>
      <c r="W13" s="243">
        <f>AVERAGE(E13:G13,O13:Q13)</f>
        <v>10</v>
      </c>
      <c r="X13" s="243"/>
      <c r="Y13" s="243"/>
      <c r="Z13" s="239" t="s">
        <v>123</v>
      </c>
      <c r="AA13" s="232" t="s">
        <v>123</v>
      </c>
      <c r="AB13" s="232" t="s">
        <v>123</v>
      </c>
    </row>
    <row r="14" spans="1:28" x14ac:dyDescent="0.25">
      <c r="B14" s="706"/>
      <c r="C14" s="226" t="s">
        <v>200</v>
      </c>
      <c r="D14" s="226" t="s">
        <v>201</v>
      </c>
      <c r="E14" s="223">
        <f t="shared" ref="E14:G14" si="10">ROUNDUP(E8*E11/60,0)</f>
        <v>2</v>
      </c>
      <c r="F14" s="223">
        <f t="shared" si="10"/>
        <v>2</v>
      </c>
      <c r="G14" s="223">
        <f t="shared" si="10"/>
        <v>2</v>
      </c>
      <c r="H14" s="223"/>
      <c r="I14" s="223"/>
      <c r="J14" s="223"/>
      <c r="K14" s="223"/>
      <c r="L14" s="223"/>
      <c r="M14" s="223"/>
      <c r="N14" s="223"/>
      <c r="O14" s="222">
        <f t="shared" ref="O14:Q14" si="11">ROUNDUP(O8*O11/60,0)</f>
        <v>2</v>
      </c>
      <c r="P14" s="223">
        <f t="shared" si="11"/>
        <v>2</v>
      </c>
      <c r="Q14" s="223">
        <f t="shared" si="11"/>
        <v>2</v>
      </c>
      <c r="R14" s="223"/>
      <c r="S14" s="223"/>
      <c r="T14" s="234"/>
      <c r="U14" s="223"/>
      <c r="V14" s="234"/>
      <c r="W14" s="315">
        <f>MAX(E14:G14,O14:Q14)</f>
        <v>2</v>
      </c>
      <c r="X14" s="243"/>
      <c r="Y14" s="243"/>
      <c r="Z14" s="313"/>
      <c r="AA14" s="314"/>
      <c r="AB14" s="314"/>
    </row>
    <row r="15" spans="1:28" x14ac:dyDescent="0.25">
      <c r="B15" s="706"/>
      <c r="C15" s="226" t="s">
        <v>202</v>
      </c>
      <c r="D15" s="226" t="s">
        <v>46</v>
      </c>
      <c r="E15" s="223">
        <f t="shared" ref="E15:G15" si="12">E7*E12</f>
        <v>54.72</v>
      </c>
      <c r="F15" s="223">
        <f t="shared" si="12"/>
        <v>54.72</v>
      </c>
      <c r="G15" s="223">
        <f t="shared" si="12"/>
        <v>54.72</v>
      </c>
      <c r="H15" s="223"/>
      <c r="I15" s="223"/>
      <c r="J15" s="223"/>
      <c r="K15" s="223"/>
      <c r="L15" s="223"/>
      <c r="M15" s="223"/>
      <c r="N15" s="223"/>
      <c r="O15" s="222">
        <f t="shared" ref="O15:Q15" si="13">O7*O12</f>
        <v>54.72</v>
      </c>
      <c r="P15" s="223">
        <f t="shared" si="13"/>
        <v>54.72</v>
      </c>
      <c r="Q15" s="223">
        <f t="shared" si="13"/>
        <v>54.72</v>
      </c>
      <c r="R15" s="223"/>
      <c r="S15" s="223"/>
      <c r="T15" s="234"/>
      <c r="U15" s="223"/>
      <c r="V15" s="234"/>
      <c r="W15" s="243">
        <f>SUM(E15:G15,O15:Q15)</f>
        <v>328.32000000000005</v>
      </c>
      <c r="X15" s="243"/>
      <c r="Y15" s="243"/>
      <c r="Z15" s="239">
        <f>W15*'Unitary agency cost'!P18</f>
        <v>110.47674857142859</v>
      </c>
      <c r="AA15" s="232">
        <f>W15*'Unitary agency cost'!V18</f>
        <v>110.47674857142859</v>
      </c>
      <c r="AB15" s="232">
        <f>W15*'Unitary agency cost'!AB18</f>
        <v>110.47674857142859</v>
      </c>
    </row>
    <row r="16" spans="1:28" x14ac:dyDescent="0.25">
      <c r="B16" s="706"/>
      <c r="C16" s="226" t="s">
        <v>203</v>
      </c>
      <c r="D16" s="226" t="s">
        <v>47</v>
      </c>
      <c r="E16" s="223">
        <f t="shared" ref="E16:G16" si="14">E8/2*E12/60</f>
        <v>1.71</v>
      </c>
      <c r="F16" s="223">
        <f t="shared" si="14"/>
        <v>1.71</v>
      </c>
      <c r="G16" s="223">
        <f t="shared" si="14"/>
        <v>1.71</v>
      </c>
      <c r="H16" s="223"/>
      <c r="I16" s="223"/>
      <c r="J16" s="223"/>
      <c r="K16" s="223"/>
      <c r="L16" s="223"/>
      <c r="M16" s="223"/>
      <c r="N16" s="223"/>
      <c r="O16" s="222">
        <f t="shared" ref="O16:Q16" si="15">O8/2*O12/60</f>
        <v>1.71</v>
      </c>
      <c r="P16" s="223">
        <f t="shared" si="15"/>
        <v>1.71</v>
      </c>
      <c r="Q16" s="223">
        <f t="shared" si="15"/>
        <v>1.71</v>
      </c>
      <c r="R16" s="223"/>
      <c r="S16" s="223"/>
      <c r="T16" s="234"/>
      <c r="U16" s="223"/>
      <c r="V16" s="234"/>
      <c r="W16" s="243">
        <f>SUM(E16:G16,O16:Q16)</f>
        <v>10.260000000000002</v>
      </c>
      <c r="X16" s="243"/>
      <c r="Y16" s="243"/>
      <c r="Z16" s="239"/>
      <c r="AA16" s="232"/>
      <c r="AB16" s="232"/>
    </row>
    <row r="17" spans="2:28" x14ac:dyDescent="0.25">
      <c r="B17" s="707"/>
      <c r="C17" s="226" t="s">
        <v>204</v>
      </c>
      <c r="D17" s="226" t="s">
        <v>54</v>
      </c>
      <c r="E17" s="263">
        <f t="shared" ref="E17:G17" si="16">E12*E9</f>
        <v>96</v>
      </c>
      <c r="F17" s="263">
        <f t="shared" si="16"/>
        <v>96</v>
      </c>
      <c r="G17" s="263">
        <f t="shared" si="16"/>
        <v>96</v>
      </c>
      <c r="H17" s="263"/>
      <c r="I17" s="263"/>
      <c r="J17" s="263"/>
      <c r="K17" s="263"/>
      <c r="L17" s="263"/>
      <c r="M17" s="263"/>
      <c r="N17" s="263"/>
      <c r="O17" s="262">
        <f t="shared" ref="O17:Q17" si="17">O12*O9</f>
        <v>96</v>
      </c>
      <c r="P17" s="263">
        <f t="shared" si="17"/>
        <v>96</v>
      </c>
      <c r="Q17" s="263">
        <f t="shared" si="17"/>
        <v>96</v>
      </c>
      <c r="R17" s="263"/>
      <c r="S17" s="263"/>
      <c r="T17" s="264"/>
      <c r="U17" s="263"/>
      <c r="V17" s="264"/>
      <c r="W17" s="293">
        <f>AVERAGE(E17:G17,O17:Q17)</f>
        <v>96</v>
      </c>
      <c r="X17" s="246"/>
      <c r="Y17" s="246"/>
      <c r="Z17" s="240" t="s">
        <v>123</v>
      </c>
      <c r="AA17" s="233" t="s">
        <v>123</v>
      </c>
      <c r="AB17" s="233" t="s">
        <v>123</v>
      </c>
    </row>
    <row r="18" spans="2:28" x14ac:dyDescent="0.25">
      <c r="B18" s="269" t="s">
        <v>213</v>
      </c>
      <c r="C18" s="236" t="s">
        <v>214</v>
      </c>
      <c r="D18" s="309" t="s">
        <v>191</v>
      </c>
      <c r="E18" s="249">
        <f t="shared" ref="E18:G18" si="18">E6/E11</f>
        <v>4.0666666666666673</v>
      </c>
      <c r="F18" s="249">
        <f t="shared" si="18"/>
        <v>4.0666666666666673</v>
      </c>
      <c r="G18" s="249">
        <f t="shared" si="18"/>
        <v>4.0666666666666673</v>
      </c>
      <c r="H18" s="249"/>
      <c r="I18" s="249"/>
      <c r="J18" s="249"/>
      <c r="K18" s="249"/>
      <c r="L18" s="249"/>
      <c r="M18" s="249"/>
      <c r="N18" s="249"/>
      <c r="O18" s="248">
        <f t="shared" ref="O18:Q18" si="19">O6/O11</f>
        <v>4.0666666666666673</v>
      </c>
      <c r="P18" s="249">
        <f t="shared" si="19"/>
        <v>4.0666666666666673</v>
      </c>
      <c r="Q18" s="249">
        <f t="shared" si="19"/>
        <v>4.0666666666666673</v>
      </c>
      <c r="R18" s="249"/>
      <c r="S18" s="249"/>
      <c r="T18" s="250"/>
      <c r="U18" s="249"/>
      <c r="V18" s="250"/>
      <c r="W18" s="310">
        <f>AVERAGE(E18:G18,O18:Q18)</f>
        <v>4.0666666666666673</v>
      </c>
      <c r="X18" s="298"/>
      <c r="Y18" s="247"/>
      <c r="Z18" s="239" t="s">
        <v>123</v>
      </c>
      <c r="AA18" s="232" t="s">
        <v>123</v>
      </c>
      <c r="AB18" s="232" t="s">
        <v>123</v>
      </c>
    </row>
    <row r="19" spans="2:28" x14ac:dyDescent="0.25">
      <c r="Z19" s="253">
        <f>SUM(Z12:Z17)</f>
        <v>177.97674857142857</v>
      </c>
      <c r="AA19" s="254">
        <f>SUM(AA12:AA17)</f>
        <v>189.22674857142857</v>
      </c>
      <c r="AB19" s="254">
        <f>SUM(AB12:AB17)</f>
        <v>200.47674857142857</v>
      </c>
    </row>
    <row r="20" spans="2:28" ht="14.45" customHeight="1" x14ac:dyDescent="0.25">
      <c r="B20" s="708" t="s">
        <v>341</v>
      </c>
      <c r="C20" s="709"/>
      <c r="D20" s="710"/>
      <c r="E20" s="697" t="s">
        <v>157</v>
      </c>
      <c r="F20" s="699"/>
      <c r="G20" s="699"/>
      <c r="H20" s="699"/>
      <c r="I20" s="699"/>
      <c r="J20" s="699"/>
      <c r="K20" s="699"/>
      <c r="L20" s="699"/>
      <c r="M20" s="699"/>
      <c r="N20" s="698"/>
      <c r="O20" s="697" t="s">
        <v>158</v>
      </c>
      <c r="P20" s="699"/>
      <c r="Q20" s="699"/>
      <c r="R20" s="699"/>
      <c r="S20" s="699"/>
      <c r="T20" s="698"/>
      <c r="U20" s="697" t="s">
        <v>159</v>
      </c>
      <c r="V20" s="698"/>
      <c r="W20" s="702" t="s">
        <v>205</v>
      </c>
      <c r="X20" s="702" t="s">
        <v>160</v>
      </c>
      <c r="Y20" s="702" t="s">
        <v>206</v>
      </c>
      <c r="Z20" s="717" t="s">
        <v>207</v>
      </c>
      <c r="AA20" s="718"/>
      <c r="AB20" s="719"/>
    </row>
    <row r="21" spans="2:28" ht="14.45" customHeight="1" x14ac:dyDescent="0.25">
      <c r="B21" s="711"/>
      <c r="C21" s="712"/>
      <c r="D21" s="713"/>
      <c r="E21" s="255">
        <v>1</v>
      </c>
      <c r="F21" s="255">
        <v>2</v>
      </c>
      <c r="G21" s="255">
        <v>3</v>
      </c>
      <c r="H21" s="257">
        <v>4</v>
      </c>
      <c r="I21" s="257">
        <v>5</v>
      </c>
      <c r="J21" s="257">
        <v>6</v>
      </c>
      <c r="K21" s="257">
        <v>7</v>
      </c>
      <c r="L21" s="257">
        <v>8</v>
      </c>
      <c r="M21" s="257">
        <v>9</v>
      </c>
      <c r="N21" s="257">
        <v>10</v>
      </c>
      <c r="O21" s="255">
        <v>11</v>
      </c>
      <c r="P21" s="255">
        <v>12</v>
      </c>
      <c r="Q21" s="255">
        <v>13</v>
      </c>
      <c r="R21" s="257">
        <v>14</v>
      </c>
      <c r="S21" s="257">
        <v>15</v>
      </c>
      <c r="T21" s="259">
        <v>16</v>
      </c>
      <c r="U21" s="301">
        <v>17</v>
      </c>
      <c r="V21" s="301">
        <v>18</v>
      </c>
      <c r="W21" s="703"/>
      <c r="X21" s="703"/>
      <c r="Y21" s="703"/>
      <c r="Z21" s="720"/>
      <c r="AA21" s="721"/>
      <c r="AB21" s="722"/>
    </row>
    <row r="22" spans="2:28" ht="14.45" customHeight="1" x14ac:dyDescent="0.25">
      <c r="B22" s="714"/>
      <c r="C22" s="715"/>
      <c r="D22" s="716"/>
      <c r="E22" s="256" t="s">
        <v>163</v>
      </c>
      <c r="F22" s="256" t="s">
        <v>164</v>
      </c>
      <c r="G22" s="256" t="s">
        <v>165</v>
      </c>
      <c r="H22" s="258" t="s">
        <v>166</v>
      </c>
      <c r="I22" s="258" t="s">
        <v>167</v>
      </c>
      <c r="J22" s="258" t="s">
        <v>168</v>
      </c>
      <c r="K22" s="258" t="s">
        <v>169</v>
      </c>
      <c r="L22" s="258" t="s">
        <v>170</v>
      </c>
      <c r="M22" s="258" t="s">
        <v>171</v>
      </c>
      <c r="N22" s="258" t="s">
        <v>172</v>
      </c>
      <c r="O22" s="256" t="s">
        <v>173</v>
      </c>
      <c r="P22" s="256" t="s">
        <v>174</v>
      </c>
      <c r="Q22" s="256" t="s">
        <v>175</v>
      </c>
      <c r="R22" s="258" t="s">
        <v>176</v>
      </c>
      <c r="S22" s="258" t="s">
        <v>177</v>
      </c>
      <c r="T22" s="260" t="s">
        <v>178</v>
      </c>
      <c r="U22" s="302" t="s">
        <v>179</v>
      </c>
      <c r="V22" s="302" t="s">
        <v>180</v>
      </c>
      <c r="W22" s="704"/>
      <c r="X22" s="704"/>
      <c r="Y22" s="704"/>
      <c r="Z22" s="229" t="s">
        <v>85</v>
      </c>
      <c r="AA22" s="229" t="s">
        <v>218</v>
      </c>
      <c r="AB22" s="229" t="s">
        <v>87</v>
      </c>
    </row>
    <row r="23" spans="2:28" x14ac:dyDescent="0.25">
      <c r="B23" s="705" t="s">
        <v>181</v>
      </c>
      <c r="C23" s="225" t="s">
        <v>182</v>
      </c>
      <c r="D23" s="287" t="s">
        <v>183</v>
      </c>
      <c r="E23" s="288" t="s">
        <v>123</v>
      </c>
      <c r="F23" s="289" t="s">
        <v>123</v>
      </c>
      <c r="G23" s="289" t="s">
        <v>123</v>
      </c>
      <c r="H23" s="289"/>
      <c r="I23" s="289"/>
      <c r="J23" s="289"/>
      <c r="K23" s="289"/>
      <c r="L23" s="289"/>
      <c r="M23" s="289"/>
      <c r="N23" s="290"/>
      <c r="O23" s="288" t="s">
        <v>123</v>
      </c>
      <c r="P23" s="289" t="s">
        <v>123</v>
      </c>
      <c r="Q23" s="289" t="s">
        <v>123</v>
      </c>
      <c r="R23" s="289"/>
      <c r="S23" s="289"/>
      <c r="T23" s="290"/>
      <c r="U23" s="289"/>
      <c r="V23" s="290"/>
      <c r="W23" s="291" t="s">
        <v>123</v>
      </c>
      <c r="X23" s="296" t="str">
        <f>W23</f>
        <v>NA</v>
      </c>
      <c r="Y23" s="296" t="str">
        <f>W23</f>
        <v>NA</v>
      </c>
      <c r="Z23" s="244" t="s">
        <v>123</v>
      </c>
      <c r="AA23" s="231" t="s">
        <v>123</v>
      </c>
      <c r="AB23" s="231" t="s">
        <v>123</v>
      </c>
    </row>
    <row r="24" spans="2:28" x14ac:dyDescent="0.25">
      <c r="B24" s="706"/>
      <c r="C24" s="225" t="s">
        <v>184</v>
      </c>
      <c r="D24" s="225" t="s">
        <v>185</v>
      </c>
      <c r="E24" s="224" t="s">
        <v>123</v>
      </c>
      <c r="F24" s="186" t="s">
        <v>123</v>
      </c>
      <c r="G24" s="186" t="s">
        <v>123</v>
      </c>
      <c r="H24" s="186"/>
      <c r="I24" s="186"/>
      <c r="J24" s="186"/>
      <c r="K24" s="186"/>
      <c r="L24" s="186"/>
      <c r="M24" s="186"/>
      <c r="N24" s="235"/>
      <c r="O24" s="224" t="s">
        <v>123</v>
      </c>
      <c r="P24" s="186" t="s">
        <v>123</v>
      </c>
      <c r="Q24" s="186" t="s">
        <v>123</v>
      </c>
      <c r="R24" s="186"/>
      <c r="S24" s="186"/>
      <c r="T24" s="235"/>
      <c r="U24" s="186"/>
      <c r="V24" s="235"/>
      <c r="W24" s="292" t="s">
        <v>123</v>
      </c>
      <c r="X24" s="245" t="str">
        <f>W24</f>
        <v>NA</v>
      </c>
      <c r="Y24" s="245" t="str">
        <f>W24</f>
        <v>NA</v>
      </c>
      <c r="Z24" s="239" t="s">
        <v>123</v>
      </c>
      <c r="AA24" s="232" t="s">
        <v>123</v>
      </c>
      <c r="AB24" s="232" t="s">
        <v>123</v>
      </c>
    </row>
    <row r="25" spans="2:28" x14ac:dyDescent="0.25">
      <c r="B25" s="706"/>
      <c r="C25" s="225" t="s">
        <v>186</v>
      </c>
      <c r="D25" s="287" t="s">
        <v>187</v>
      </c>
      <c r="E25" s="222">
        <v>7.5</v>
      </c>
      <c r="F25" s="223">
        <v>7.5</v>
      </c>
      <c r="G25" s="223">
        <v>7.5</v>
      </c>
      <c r="H25" s="186"/>
      <c r="I25" s="186"/>
      <c r="J25" s="186"/>
      <c r="K25" s="186"/>
      <c r="L25" s="186"/>
      <c r="M25" s="186"/>
      <c r="N25" s="235"/>
      <c r="O25" s="222">
        <v>7.5</v>
      </c>
      <c r="P25" s="223">
        <v>7.5</v>
      </c>
      <c r="Q25" s="223">
        <v>7.5</v>
      </c>
      <c r="R25" s="186"/>
      <c r="S25" s="186"/>
      <c r="T25" s="235"/>
      <c r="U25" s="186"/>
      <c r="V25" s="235"/>
      <c r="W25" s="292">
        <f>AVERAGE(E25:G25,O25:Q25)</f>
        <v>7.5</v>
      </c>
      <c r="X25" s="245">
        <f>W25</f>
        <v>7.5</v>
      </c>
      <c r="Y25" s="245">
        <f>X25</f>
        <v>7.5</v>
      </c>
      <c r="Z25" s="239" t="s">
        <v>123</v>
      </c>
      <c r="AA25" s="232" t="s">
        <v>123</v>
      </c>
      <c r="AB25" s="232" t="s">
        <v>123</v>
      </c>
    </row>
    <row r="26" spans="2:28" x14ac:dyDescent="0.25">
      <c r="B26" s="706"/>
      <c r="C26" s="225" t="s">
        <v>188</v>
      </c>
      <c r="D26" s="226" t="s">
        <v>189</v>
      </c>
      <c r="E26" s="222">
        <v>21</v>
      </c>
      <c r="F26" s="223">
        <v>21</v>
      </c>
      <c r="G26" s="223">
        <v>21</v>
      </c>
      <c r="H26" s="186"/>
      <c r="I26" s="186"/>
      <c r="J26" s="186"/>
      <c r="K26" s="186"/>
      <c r="L26" s="186"/>
      <c r="M26" s="186"/>
      <c r="N26" s="235"/>
      <c r="O26" s="222">
        <v>21</v>
      </c>
      <c r="P26" s="223">
        <v>21</v>
      </c>
      <c r="Q26" s="223">
        <v>21</v>
      </c>
      <c r="R26" s="186"/>
      <c r="S26" s="186"/>
      <c r="T26" s="235"/>
      <c r="U26" s="186"/>
      <c r="V26" s="235"/>
      <c r="W26" s="292">
        <f>AVERAGE(E26:G26,O26:Q26)</f>
        <v>21</v>
      </c>
      <c r="X26" s="245">
        <f>W26</f>
        <v>21</v>
      </c>
      <c r="Y26" s="245">
        <f>W26:W27</f>
        <v>21</v>
      </c>
      <c r="Z26" s="239" t="s">
        <v>123</v>
      </c>
      <c r="AA26" s="232" t="s">
        <v>123</v>
      </c>
      <c r="AB26" s="232" t="s">
        <v>123</v>
      </c>
    </row>
    <row r="27" spans="2:28" x14ac:dyDescent="0.25">
      <c r="B27" s="707"/>
      <c r="C27" s="226" t="s">
        <v>190</v>
      </c>
      <c r="D27" s="226" t="s">
        <v>191</v>
      </c>
      <c r="E27" s="224">
        <f>AVERAGE(50,20)</f>
        <v>35</v>
      </c>
      <c r="F27" s="186">
        <f t="shared" ref="F27:G27" si="20">AVERAGE(50,20)</f>
        <v>35</v>
      </c>
      <c r="G27" s="186">
        <f t="shared" si="20"/>
        <v>35</v>
      </c>
      <c r="H27" s="186"/>
      <c r="I27" s="186"/>
      <c r="J27" s="186"/>
      <c r="K27" s="186"/>
      <c r="L27" s="186"/>
      <c r="M27" s="186"/>
      <c r="N27" s="235"/>
      <c r="O27" s="224">
        <f>AVERAGE(50,20)</f>
        <v>35</v>
      </c>
      <c r="P27" s="186">
        <f t="shared" ref="P27:Q27" si="21">AVERAGE(50,20)</f>
        <v>35</v>
      </c>
      <c r="Q27" s="186">
        <f t="shared" si="21"/>
        <v>35</v>
      </c>
      <c r="R27" s="186"/>
      <c r="S27" s="186"/>
      <c r="T27" s="235"/>
      <c r="U27" s="186"/>
      <c r="V27" s="235"/>
      <c r="W27" s="292">
        <f>AVERAGE(E27:G27,O27:Q27)</f>
        <v>35</v>
      </c>
      <c r="X27" s="245">
        <v>50</v>
      </c>
      <c r="Y27" s="245">
        <v>20</v>
      </c>
      <c r="Z27" s="239" t="s">
        <v>123</v>
      </c>
      <c r="AA27" s="232" t="s">
        <v>123</v>
      </c>
      <c r="AB27" s="232" t="s">
        <v>123</v>
      </c>
    </row>
    <row r="28" spans="2:28" x14ac:dyDescent="0.25">
      <c r="B28" s="705" t="s">
        <v>192</v>
      </c>
      <c r="C28" s="251" t="s">
        <v>1</v>
      </c>
      <c r="D28" s="251" t="s">
        <v>193</v>
      </c>
      <c r="E28" s="266">
        <v>1</v>
      </c>
      <c r="F28" s="267">
        <v>1</v>
      </c>
      <c r="G28" s="267">
        <v>1</v>
      </c>
      <c r="H28" s="267"/>
      <c r="I28" s="267"/>
      <c r="J28" s="267"/>
      <c r="K28" s="267"/>
      <c r="L28" s="267"/>
      <c r="M28" s="267"/>
      <c r="N28" s="268"/>
      <c r="O28" s="266">
        <v>1</v>
      </c>
      <c r="P28" s="267">
        <v>1</v>
      </c>
      <c r="Q28" s="267">
        <v>1</v>
      </c>
      <c r="R28" s="267"/>
      <c r="S28" s="267"/>
      <c r="T28" s="268"/>
      <c r="U28" s="267"/>
      <c r="V28" s="268"/>
      <c r="W28" s="292">
        <f>SUM(E28:G28,O28:Q28)</f>
        <v>6</v>
      </c>
      <c r="X28" s="245">
        <f>W28</f>
        <v>6</v>
      </c>
      <c r="Y28" s="245">
        <f>W28</f>
        <v>6</v>
      </c>
      <c r="Z28" s="239" t="s">
        <v>123</v>
      </c>
      <c r="AA28" s="232" t="s">
        <v>123</v>
      </c>
      <c r="AB28" s="232" t="s">
        <v>123</v>
      </c>
    </row>
    <row r="29" spans="2:28" x14ac:dyDescent="0.25">
      <c r="B29" s="706"/>
      <c r="C29" s="270" t="s">
        <v>194</v>
      </c>
      <c r="D29" s="270" t="s">
        <v>195</v>
      </c>
      <c r="E29" s="272">
        <v>3</v>
      </c>
      <c r="F29" s="273">
        <v>4</v>
      </c>
      <c r="G29" s="273">
        <v>4</v>
      </c>
      <c r="H29" s="273"/>
      <c r="I29" s="273"/>
      <c r="J29" s="273"/>
      <c r="K29" s="273"/>
      <c r="L29" s="273"/>
      <c r="M29" s="273"/>
      <c r="N29" s="274"/>
      <c r="O29" s="272">
        <v>4</v>
      </c>
      <c r="P29" s="273">
        <v>4</v>
      </c>
      <c r="Q29" s="273">
        <v>4</v>
      </c>
      <c r="R29" s="273"/>
      <c r="S29" s="273"/>
      <c r="T29" s="274"/>
      <c r="U29" s="273"/>
      <c r="V29" s="274"/>
      <c r="W29" s="292">
        <f>AVERAGE(E29:G29,O29:Q29)</f>
        <v>3.8333333333333335</v>
      </c>
      <c r="X29" s="245">
        <v>1</v>
      </c>
      <c r="Y29" s="245">
        <f>W29-X29</f>
        <v>2.8333333333333335</v>
      </c>
      <c r="Z29" s="239" t="s">
        <v>123</v>
      </c>
      <c r="AA29" s="232" t="s">
        <v>123</v>
      </c>
      <c r="AB29" s="232" t="s">
        <v>123</v>
      </c>
    </row>
    <row r="30" spans="2:28" x14ac:dyDescent="0.25">
      <c r="B30" s="707"/>
      <c r="C30" s="251" t="s">
        <v>196</v>
      </c>
      <c r="D30" s="251" t="s">
        <v>197</v>
      </c>
      <c r="E30" s="266">
        <f t="shared" ref="E30:G30" si="22">E29*2</f>
        <v>6</v>
      </c>
      <c r="F30" s="267">
        <f t="shared" si="22"/>
        <v>8</v>
      </c>
      <c r="G30" s="267">
        <f t="shared" si="22"/>
        <v>8</v>
      </c>
      <c r="H30" s="267"/>
      <c r="I30" s="267"/>
      <c r="J30" s="267"/>
      <c r="K30" s="267"/>
      <c r="L30" s="267"/>
      <c r="M30" s="267"/>
      <c r="N30" s="268"/>
      <c r="O30" s="266">
        <f t="shared" ref="O30:Q30" si="23">O29*2</f>
        <v>8</v>
      </c>
      <c r="P30" s="267">
        <f t="shared" si="23"/>
        <v>8</v>
      </c>
      <c r="Q30" s="267">
        <f t="shared" si="23"/>
        <v>8</v>
      </c>
      <c r="R30" s="267"/>
      <c r="S30" s="267"/>
      <c r="T30" s="268"/>
      <c r="U30" s="267"/>
      <c r="V30" s="268"/>
      <c r="W30" s="292">
        <f>SUM(E30:G30,O30:Q30)</f>
        <v>46</v>
      </c>
      <c r="X30" s="245">
        <f>W30*1/3</f>
        <v>15.333333333333334</v>
      </c>
      <c r="Y30" s="245">
        <f>W30-X30</f>
        <v>30.666666666666664</v>
      </c>
      <c r="Z30" s="239" t="s">
        <v>123</v>
      </c>
      <c r="AA30" s="232" t="s">
        <v>123</v>
      </c>
      <c r="AB30" s="232" t="s">
        <v>123</v>
      </c>
    </row>
    <row r="31" spans="2:28" x14ac:dyDescent="0.25">
      <c r="B31" s="705" t="s">
        <v>198</v>
      </c>
      <c r="C31" s="226" t="s">
        <v>199</v>
      </c>
      <c r="D31" s="226" t="s">
        <v>189</v>
      </c>
      <c r="E31" s="222">
        <f t="shared" ref="E31:G31" si="24">60/E29</f>
        <v>20</v>
      </c>
      <c r="F31" s="223">
        <f t="shared" si="24"/>
        <v>15</v>
      </c>
      <c r="G31" s="223">
        <f t="shared" si="24"/>
        <v>15</v>
      </c>
      <c r="H31" s="186"/>
      <c r="I31" s="186"/>
      <c r="J31" s="186"/>
      <c r="K31" s="186"/>
      <c r="L31" s="186"/>
      <c r="M31" s="186"/>
      <c r="N31" s="235"/>
      <c r="O31" s="222">
        <f t="shared" ref="O31:Q31" si="25">60/O29</f>
        <v>15</v>
      </c>
      <c r="P31" s="223">
        <f t="shared" si="25"/>
        <v>15</v>
      </c>
      <c r="Q31" s="223">
        <f t="shared" si="25"/>
        <v>15</v>
      </c>
      <c r="R31" s="186"/>
      <c r="S31" s="186"/>
      <c r="T31" s="235"/>
      <c r="U31" s="186"/>
      <c r="V31" s="235"/>
      <c r="W31" s="227">
        <f>AVERAGE(E31:G31,O31:Q31)</f>
        <v>15.833333333333334</v>
      </c>
      <c r="X31" s="227">
        <f t="shared" ref="X31:Y31" si="26">60/X29</f>
        <v>60</v>
      </c>
      <c r="Y31" s="227">
        <f t="shared" si="26"/>
        <v>21.176470588235293</v>
      </c>
      <c r="Z31" s="239" t="s">
        <v>123</v>
      </c>
      <c r="AA31" s="232" t="s">
        <v>123</v>
      </c>
      <c r="AB31" s="232" t="s">
        <v>123</v>
      </c>
    </row>
    <row r="32" spans="2:28" x14ac:dyDescent="0.25">
      <c r="B32" s="706"/>
      <c r="C32" s="226" t="s">
        <v>200</v>
      </c>
      <c r="D32" s="226" t="s">
        <v>201</v>
      </c>
      <c r="E32" s="222">
        <f t="shared" ref="E32:G32" si="27">ROUNDUP(E26*E29/60,0)</f>
        <v>2</v>
      </c>
      <c r="F32" s="223">
        <f t="shared" si="27"/>
        <v>2</v>
      </c>
      <c r="G32" s="223">
        <f t="shared" si="27"/>
        <v>2</v>
      </c>
      <c r="H32" s="186"/>
      <c r="I32" s="186"/>
      <c r="J32" s="186"/>
      <c r="K32" s="186"/>
      <c r="L32" s="186"/>
      <c r="M32" s="186"/>
      <c r="N32" s="235"/>
      <c r="O32" s="222">
        <f t="shared" ref="O32:Q32" si="28">ROUNDUP(O26*O29/60,0)</f>
        <v>2</v>
      </c>
      <c r="P32" s="223">
        <f t="shared" si="28"/>
        <v>2</v>
      </c>
      <c r="Q32" s="223">
        <f t="shared" si="28"/>
        <v>2</v>
      </c>
      <c r="R32" s="186"/>
      <c r="S32" s="186"/>
      <c r="T32" s="235"/>
      <c r="U32" s="186"/>
      <c r="V32" s="235"/>
      <c r="W32" s="227">
        <f>MAX(E32:G32,O32:Q32)</f>
        <v>2</v>
      </c>
      <c r="X32" s="245">
        <v>1</v>
      </c>
      <c r="Y32" s="245">
        <v>1</v>
      </c>
      <c r="Z32" s="239">
        <f>(X32*'Unitary agency cost'!L13)+(Y32*'Unitary agency cost'!N13)</f>
        <v>194.947</v>
      </c>
      <c r="AA32" s="239">
        <f>(X32*'Unitary agency cost'!R13)+(Y32*'Unitary agency cost'!T13)</f>
        <v>211.33100000000002</v>
      </c>
      <c r="AB32" s="239">
        <f>(X32*'Unitary agency cost'!X13)+(Y32*'Unitary agency cost'!Z13)</f>
        <v>227.715</v>
      </c>
    </row>
    <row r="33" spans="2:28" x14ac:dyDescent="0.25">
      <c r="B33" s="706"/>
      <c r="C33" s="226" t="s">
        <v>202</v>
      </c>
      <c r="D33" s="226" t="s">
        <v>46</v>
      </c>
      <c r="E33" s="222">
        <f t="shared" ref="E33:G33" si="29">E25*E30</f>
        <v>45</v>
      </c>
      <c r="F33" s="223">
        <f t="shared" si="29"/>
        <v>60</v>
      </c>
      <c r="G33" s="223">
        <f t="shared" si="29"/>
        <v>60</v>
      </c>
      <c r="H33" s="186"/>
      <c r="I33" s="186"/>
      <c r="J33" s="186"/>
      <c r="K33" s="186"/>
      <c r="L33" s="186"/>
      <c r="M33" s="186"/>
      <c r="N33" s="235"/>
      <c r="O33" s="222">
        <f t="shared" ref="O33:Q33" si="30">O25*O30</f>
        <v>60</v>
      </c>
      <c r="P33" s="223">
        <f t="shared" si="30"/>
        <v>60</v>
      </c>
      <c r="Q33" s="223">
        <f t="shared" si="30"/>
        <v>60</v>
      </c>
      <c r="R33" s="186"/>
      <c r="S33" s="186"/>
      <c r="T33" s="235"/>
      <c r="U33" s="186"/>
      <c r="V33" s="235"/>
      <c r="W33" s="292">
        <f>SUM(E33:G33,O33:Q33)</f>
        <v>345</v>
      </c>
      <c r="X33" s="245">
        <f>W33/3</f>
        <v>115</v>
      </c>
      <c r="Y33" s="245">
        <f>W33-X33</f>
        <v>230</v>
      </c>
      <c r="Z33" s="239">
        <f>(X33*'Unitary agency cost'!L18)+(Y33*'Unitary agency cost'!N18)</f>
        <v>227.24</v>
      </c>
      <c r="AA33" s="232">
        <f>(X33*'Unitary agency cost'!R18)+(Y33*'Unitary agency cost'!T18)</f>
        <v>230.69</v>
      </c>
      <c r="AB33" s="232">
        <f>(X33*'Unitary agency cost'!X18)+(Y33*'Unitary agency cost'!Z18)</f>
        <v>234.14000000000001</v>
      </c>
    </row>
    <row r="34" spans="2:28" x14ac:dyDescent="0.25">
      <c r="B34" s="706"/>
      <c r="C34" s="226" t="s">
        <v>203</v>
      </c>
      <c r="D34" s="226" t="s">
        <v>47</v>
      </c>
      <c r="E34" s="222">
        <f t="shared" ref="E34:G34" si="31">E26/2*E30/60</f>
        <v>1.05</v>
      </c>
      <c r="F34" s="223">
        <f t="shared" si="31"/>
        <v>1.4</v>
      </c>
      <c r="G34" s="223">
        <f t="shared" si="31"/>
        <v>1.4</v>
      </c>
      <c r="H34" s="186"/>
      <c r="I34" s="186"/>
      <c r="J34" s="186"/>
      <c r="K34" s="186"/>
      <c r="L34" s="186"/>
      <c r="M34" s="186"/>
      <c r="N34" s="235"/>
      <c r="O34" s="222">
        <f t="shared" ref="O34:Q34" si="32">O26/2*O30/60</f>
        <v>1.4</v>
      </c>
      <c r="P34" s="223">
        <f t="shared" si="32"/>
        <v>1.4</v>
      </c>
      <c r="Q34" s="223">
        <f t="shared" si="32"/>
        <v>1.4</v>
      </c>
      <c r="R34" s="186"/>
      <c r="S34" s="186"/>
      <c r="T34" s="235"/>
      <c r="U34" s="186"/>
      <c r="V34" s="235"/>
      <c r="W34" s="227">
        <f>SUM(E34:G34,O34:Q34)</f>
        <v>8.0500000000000007</v>
      </c>
      <c r="X34" s="245">
        <f>W34/3</f>
        <v>2.6833333333333336</v>
      </c>
      <c r="Y34" s="243">
        <f>W34-X34</f>
        <v>5.3666666666666671</v>
      </c>
      <c r="Z34" s="239"/>
      <c r="AA34" s="232"/>
      <c r="AB34" s="232"/>
    </row>
    <row r="35" spans="2:28" x14ac:dyDescent="0.25">
      <c r="B35" s="707"/>
      <c r="C35" s="226" t="s">
        <v>204</v>
      </c>
      <c r="D35" s="226" t="s">
        <v>54</v>
      </c>
      <c r="E35" s="262">
        <f t="shared" ref="E35:G35" si="33">E30*E27</f>
        <v>210</v>
      </c>
      <c r="F35" s="263">
        <f t="shared" si="33"/>
        <v>280</v>
      </c>
      <c r="G35" s="263">
        <f t="shared" si="33"/>
        <v>280</v>
      </c>
      <c r="H35" s="263"/>
      <c r="I35" s="263"/>
      <c r="J35" s="263"/>
      <c r="K35" s="263"/>
      <c r="L35" s="263"/>
      <c r="M35" s="263"/>
      <c r="N35" s="264"/>
      <c r="O35" s="262">
        <f t="shared" ref="O35:Q35" si="34">O30*O27</f>
        <v>280</v>
      </c>
      <c r="P35" s="263">
        <f t="shared" si="34"/>
        <v>280</v>
      </c>
      <c r="Q35" s="263">
        <f t="shared" si="34"/>
        <v>280</v>
      </c>
      <c r="R35" s="263"/>
      <c r="S35" s="263"/>
      <c r="T35" s="264"/>
      <c r="U35" s="263"/>
      <c r="V35" s="264"/>
      <c r="W35" s="293">
        <f>AVERAGE(E35:G35,O35:Q35)</f>
        <v>268.33333333333331</v>
      </c>
      <c r="X35" s="293">
        <f>X30/X28*X27</f>
        <v>127.77777777777779</v>
      </c>
      <c r="Y35" s="293">
        <f>Y30/Y28*Y27</f>
        <v>102.22222222222221</v>
      </c>
      <c r="Z35" s="240" t="s">
        <v>123</v>
      </c>
      <c r="AA35" s="233" t="s">
        <v>123</v>
      </c>
      <c r="AB35" s="233" t="s">
        <v>123</v>
      </c>
    </row>
    <row r="36" spans="2:28" x14ac:dyDescent="0.25">
      <c r="Z36" s="253">
        <f>SUM(Z30:Z35)</f>
        <v>422.18700000000001</v>
      </c>
      <c r="AA36" s="254">
        <f>SUM(AA30:AA35)</f>
        <v>442.02100000000002</v>
      </c>
      <c r="AB36" s="254">
        <f>SUM(AB30:AB35)</f>
        <v>461.85500000000002</v>
      </c>
    </row>
    <row r="37" spans="2:28" x14ac:dyDescent="0.25">
      <c r="B37" s="708" t="s">
        <v>257</v>
      </c>
      <c r="C37" s="709"/>
      <c r="D37" s="710"/>
      <c r="E37" s="697" t="s">
        <v>157</v>
      </c>
      <c r="F37" s="699"/>
      <c r="G37" s="699"/>
      <c r="H37" s="699"/>
      <c r="I37" s="699"/>
      <c r="J37" s="699"/>
      <c r="K37" s="699"/>
      <c r="L37" s="699"/>
      <c r="M37" s="699"/>
      <c r="N37" s="698"/>
      <c r="O37" s="697" t="s">
        <v>158</v>
      </c>
      <c r="P37" s="699"/>
      <c r="Q37" s="699"/>
      <c r="R37" s="699"/>
      <c r="S37" s="699"/>
      <c r="T37" s="698"/>
      <c r="U37" s="697" t="s">
        <v>159</v>
      </c>
      <c r="V37" s="698"/>
      <c r="W37" s="725" t="s">
        <v>210</v>
      </c>
      <c r="X37" s="230"/>
      <c r="Y37" s="230"/>
      <c r="Z37" s="717" t="s">
        <v>207</v>
      </c>
      <c r="AA37" s="718"/>
      <c r="AB37" s="719"/>
    </row>
    <row r="38" spans="2:28" x14ac:dyDescent="0.25">
      <c r="B38" s="711"/>
      <c r="C38" s="712"/>
      <c r="D38" s="713"/>
      <c r="E38" s="255">
        <v>1</v>
      </c>
      <c r="F38" s="255">
        <v>2</v>
      </c>
      <c r="G38" s="255">
        <v>3</v>
      </c>
      <c r="H38" s="257">
        <v>4</v>
      </c>
      <c r="I38" s="257">
        <v>5</v>
      </c>
      <c r="J38" s="257">
        <v>6</v>
      </c>
      <c r="K38" s="257">
        <v>7</v>
      </c>
      <c r="L38" s="257">
        <v>8</v>
      </c>
      <c r="M38" s="257">
        <v>9</v>
      </c>
      <c r="N38" s="257">
        <v>10</v>
      </c>
      <c r="O38" s="255">
        <v>11</v>
      </c>
      <c r="P38" s="255">
        <v>12</v>
      </c>
      <c r="Q38" s="255">
        <v>13</v>
      </c>
      <c r="R38" s="257">
        <v>14</v>
      </c>
      <c r="S38" s="257">
        <v>15</v>
      </c>
      <c r="T38" s="259">
        <v>16</v>
      </c>
      <c r="U38" s="301">
        <v>17</v>
      </c>
      <c r="V38" s="301">
        <v>18</v>
      </c>
      <c r="W38" s="726"/>
      <c r="X38" s="187"/>
      <c r="Y38" s="187"/>
      <c r="Z38" s="720"/>
      <c r="AA38" s="721"/>
      <c r="AB38" s="722"/>
    </row>
    <row r="39" spans="2:28" x14ac:dyDescent="0.25">
      <c r="B39" s="714"/>
      <c r="C39" s="715"/>
      <c r="D39" s="716"/>
      <c r="E39" s="256" t="s">
        <v>163</v>
      </c>
      <c r="F39" s="256" t="s">
        <v>164</v>
      </c>
      <c r="G39" s="256" t="s">
        <v>165</v>
      </c>
      <c r="H39" s="258" t="s">
        <v>166</v>
      </c>
      <c r="I39" s="258" t="s">
        <v>167</v>
      </c>
      <c r="J39" s="258" t="s">
        <v>168</v>
      </c>
      <c r="K39" s="258" t="s">
        <v>169</v>
      </c>
      <c r="L39" s="258" t="s">
        <v>170</v>
      </c>
      <c r="M39" s="258" t="s">
        <v>171</v>
      </c>
      <c r="N39" s="258" t="s">
        <v>172</v>
      </c>
      <c r="O39" s="256" t="s">
        <v>173</v>
      </c>
      <c r="P39" s="256" t="s">
        <v>174</v>
      </c>
      <c r="Q39" s="256" t="s">
        <v>175</v>
      </c>
      <c r="R39" s="258" t="s">
        <v>176</v>
      </c>
      <c r="S39" s="258" t="s">
        <v>177</v>
      </c>
      <c r="T39" s="260" t="s">
        <v>178</v>
      </c>
      <c r="U39" s="302" t="s">
        <v>179</v>
      </c>
      <c r="V39" s="302" t="s">
        <v>180</v>
      </c>
      <c r="W39" s="727"/>
      <c r="X39" s="228"/>
      <c r="Y39" s="228"/>
      <c r="Z39" s="229" t="s">
        <v>85</v>
      </c>
      <c r="AA39" s="229" t="s">
        <v>218</v>
      </c>
      <c r="AB39" s="229" t="s">
        <v>87</v>
      </c>
    </row>
    <row r="40" spans="2:28" x14ac:dyDescent="0.25">
      <c r="B40" s="705" t="s">
        <v>181</v>
      </c>
      <c r="C40" s="225" t="s">
        <v>182</v>
      </c>
      <c r="D40" s="241" t="s">
        <v>183</v>
      </c>
      <c r="E40" s="728"/>
      <c r="F40" s="723"/>
      <c r="G40" s="221"/>
      <c r="H40" s="723">
        <f>Demand!R14*0.75*0.4</f>
        <v>14.844060000000002</v>
      </c>
      <c r="I40" s="723"/>
      <c r="J40" s="723"/>
      <c r="K40" s="723"/>
      <c r="L40" s="723"/>
      <c r="M40" s="723"/>
      <c r="N40" s="724"/>
      <c r="O40" s="728"/>
      <c r="P40" s="723"/>
      <c r="Q40" s="221"/>
      <c r="R40" s="723">
        <f>Demand!R14*0.25*0.4</f>
        <v>4.9480200000000005</v>
      </c>
      <c r="S40" s="723"/>
      <c r="T40" s="724"/>
      <c r="U40" s="221" t="s">
        <v>123</v>
      </c>
      <c r="V40" s="261" t="s">
        <v>123</v>
      </c>
      <c r="W40" s="265">
        <f>SUM(H40:N40,R40:V40)</f>
        <v>19.792080000000002</v>
      </c>
      <c r="X40" s="265"/>
      <c r="Y40" s="265"/>
      <c r="Z40" s="244" t="s">
        <v>123</v>
      </c>
      <c r="AA40" s="231" t="s">
        <v>123</v>
      </c>
      <c r="AB40" s="231" t="s">
        <v>123</v>
      </c>
    </row>
    <row r="41" spans="2:28" x14ac:dyDescent="0.25">
      <c r="B41" s="706"/>
      <c r="C41" s="225" t="s">
        <v>184</v>
      </c>
      <c r="D41" s="242" t="s">
        <v>185</v>
      </c>
      <c r="E41" s="222"/>
      <c r="F41" s="223"/>
      <c r="G41" s="223"/>
      <c r="H41" s="223">
        <f t="shared" ref="H41:N41" si="35">SUM($H$40:$N$40)/7</f>
        <v>2.1205800000000004</v>
      </c>
      <c r="I41" s="223">
        <f t="shared" si="35"/>
        <v>2.1205800000000004</v>
      </c>
      <c r="J41" s="223">
        <f t="shared" si="35"/>
        <v>2.1205800000000004</v>
      </c>
      <c r="K41" s="223">
        <f t="shared" si="35"/>
        <v>2.1205800000000004</v>
      </c>
      <c r="L41" s="223">
        <f t="shared" si="35"/>
        <v>2.1205800000000004</v>
      </c>
      <c r="M41" s="223">
        <f t="shared" si="35"/>
        <v>2.1205800000000004</v>
      </c>
      <c r="N41" s="223">
        <f t="shared" si="35"/>
        <v>2.1205800000000004</v>
      </c>
      <c r="O41" s="222"/>
      <c r="P41" s="223"/>
      <c r="Q41" s="223"/>
      <c r="R41" s="223">
        <f>$R$40/3</f>
        <v>1.6493400000000003</v>
      </c>
      <c r="S41" s="223">
        <f>$R$40/3</f>
        <v>1.6493400000000003</v>
      </c>
      <c r="T41" s="234">
        <f>$R$40/3</f>
        <v>1.6493400000000003</v>
      </c>
      <c r="U41" s="223" t="s">
        <v>123</v>
      </c>
      <c r="V41" s="234" t="s">
        <v>123</v>
      </c>
      <c r="W41" s="243">
        <f>AVERAGE(H41:N41,R41:V41)</f>
        <v>1.9792079999999999</v>
      </c>
      <c r="X41" s="243"/>
      <c r="Y41" s="243"/>
      <c r="Z41" s="239" t="s">
        <v>123</v>
      </c>
      <c r="AA41" s="232" t="s">
        <v>123</v>
      </c>
      <c r="AB41" s="232" t="s">
        <v>123</v>
      </c>
    </row>
    <row r="42" spans="2:28" x14ac:dyDescent="0.25">
      <c r="B42" s="706"/>
      <c r="C42" s="225" t="s">
        <v>212</v>
      </c>
      <c r="D42" s="241" t="s">
        <v>187</v>
      </c>
      <c r="E42" s="222"/>
      <c r="F42" s="223"/>
      <c r="G42" s="223"/>
      <c r="H42" s="223">
        <f t="shared" ref="H42:V42" si="36">10.5*1.2</f>
        <v>12.6</v>
      </c>
      <c r="I42" s="223">
        <f t="shared" si="36"/>
        <v>12.6</v>
      </c>
      <c r="J42" s="223">
        <f t="shared" si="36"/>
        <v>12.6</v>
      </c>
      <c r="K42" s="223">
        <f t="shared" si="36"/>
        <v>12.6</v>
      </c>
      <c r="L42" s="223">
        <f t="shared" si="36"/>
        <v>12.6</v>
      </c>
      <c r="M42" s="223">
        <f t="shared" si="36"/>
        <v>12.6</v>
      </c>
      <c r="N42" s="234">
        <f t="shared" si="36"/>
        <v>12.6</v>
      </c>
      <c r="O42" s="222"/>
      <c r="P42" s="223"/>
      <c r="Q42" s="223"/>
      <c r="R42" s="223">
        <f t="shared" si="36"/>
        <v>12.6</v>
      </c>
      <c r="S42" s="223">
        <f t="shared" si="36"/>
        <v>12.6</v>
      </c>
      <c r="T42" s="234">
        <f t="shared" si="36"/>
        <v>12.6</v>
      </c>
      <c r="U42" s="223">
        <f t="shared" si="36"/>
        <v>12.6</v>
      </c>
      <c r="V42" s="234">
        <f t="shared" si="36"/>
        <v>12.6</v>
      </c>
      <c r="W42" s="243">
        <f>AVERAGE(H42:N42,R42:V42)</f>
        <v>12.599999999999996</v>
      </c>
      <c r="X42" s="243"/>
      <c r="Y42" s="243"/>
      <c r="Z42" s="239" t="s">
        <v>123</v>
      </c>
      <c r="AA42" s="232" t="s">
        <v>123</v>
      </c>
      <c r="AB42" s="232" t="s">
        <v>123</v>
      </c>
    </row>
    <row r="43" spans="2:28" x14ac:dyDescent="0.25">
      <c r="B43" s="706"/>
      <c r="C43" s="225" t="s">
        <v>188</v>
      </c>
      <c r="D43" s="238" t="s">
        <v>189</v>
      </c>
      <c r="E43" s="222"/>
      <c r="F43" s="223"/>
      <c r="G43" s="223"/>
      <c r="H43" s="223">
        <f t="shared" ref="H43:V43" si="37">(H42*2)/32*60</f>
        <v>47.25</v>
      </c>
      <c r="I43" s="223">
        <f t="shared" si="37"/>
        <v>47.25</v>
      </c>
      <c r="J43" s="223">
        <f t="shared" si="37"/>
        <v>47.25</v>
      </c>
      <c r="K43" s="223">
        <f t="shared" si="37"/>
        <v>47.25</v>
      </c>
      <c r="L43" s="223">
        <f t="shared" si="37"/>
        <v>47.25</v>
      </c>
      <c r="M43" s="223">
        <f t="shared" si="37"/>
        <v>47.25</v>
      </c>
      <c r="N43" s="234">
        <f t="shared" si="37"/>
        <v>47.25</v>
      </c>
      <c r="O43" s="222"/>
      <c r="P43" s="223"/>
      <c r="Q43" s="223"/>
      <c r="R43" s="223">
        <f t="shared" si="37"/>
        <v>47.25</v>
      </c>
      <c r="S43" s="223">
        <f t="shared" si="37"/>
        <v>47.25</v>
      </c>
      <c r="T43" s="234">
        <f t="shared" si="37"/>
        <v>47.25</v>
      </c>
      <c r="U43" s="223">
        <f t="shared" si="37"/>
        <v>47.25</v>
      </c>
      <c r="V43" s="234">
        <f t="shared" si="37"/>
        <v>47.25</v>
      </c>
      <c r="W43" s="243">
        <f>AVERAGE(H43:N43,R43:V43)</f>
        <v>47.25</v>
      </c>
      <c r="X43" s="243"/>
      <c r="Y43" s="243"/>
      <c r="Z43" s="239" t="s">
        <v>123</v>
      </c>
      <c r="AA43" s="232" t="s">
        <v>123</v>
      </c>
      <c r="AB43" s="232" t="s">
        <v>123</v>
      </c>
    </row>
    <row r="44" spans="2:28" x14ac:dyDescent="0.25">
      <c r="B44" s="707"/>
      <c r="C44" s="226" t="s">
        <v>190</v>
      </c>
      <c r="D44" s="238" t="s">
        <v>191</v>
      </c>
      <c r="E44" s="224"/>
      <c r="F44" s="186"/>
      <c r="G44" s="186"/>
      <c r="H44" s="186">
        <v>8</v>
      </c>
      <c r="I44" s="186">
        <v>8</v>
      </c>
      <c r="J44" s="186">
        <v>8</v>
      </c>
      <c r="K44" s="186">
        <v>8</v>
      </c>
      <c r="L44" s="186">
        <v>8</v>
      </c>
      <c r="M44" s="186">
        <v>8</v>
      </c>
      <c r="N44" s="235">
        <v>8</v>
      </c>
      <c r="O44" s="224"/>
      <c r="P44" s="186"/>
      <c r="Q44" s="186"/>
      <c r="R44" s="186">
        <v>8</v>
      </c>
      <c r="S44" s="186">
        <v>8</v>
      </c>
      <c r="T44" s="235">
        <v>8</v>
      </c>
      <c r="U44" s="186">
        <v>8</v>
      </c>
      <c r="V44" s="235">
        <v>8</v>
      </c>
      <c r="W44" s="243">
        <f>AVERAGE(H44:N44,R44:V44)</f>
        <v>8</v>
      </c>
      <c r="X44" s="243"/>
      <c r="Y44" s="243"/>
      <c r="Z44" s="239" t="s">
        <v>123</v>
      </c>
      <c r="AA44" s="232" t="s">
        <v>123</v>
      </c>
      <c r="AB44" s="232" t="s">
        <v>123</v>
      </c>
    </row>
    <row r="45" spans="2:28" x14ac:dyDescent="0.25">
      <c r="B45" s="705" t="s">
        <v>192</v>
      </c>
      <c r="C45" s="251" t="s">
        <v>1</v>
      </c>
      <c r="D45" s="251" t="s">
        <v>193</v>
      </c>
      <c r="E45" s="267"/>
      <c r="F45" s="267"/>
      <c r="G45" s="267"/>
      <c r="H45" s="267">
        <v>1</v>
      </c>
      <c r="I45" s="267">
        <v>1</v>
      </c>
      <c r="J45" s="267">
        <v>1</v>
      </c>
      <c r="K45" s="267">
        <v>1</v>
      </c>
      <c r="L45" s="267">
        <v>1</v>
      </c>
      <c r="M45" s="267">
        <v>1</v>
      </c>
      <c r="N45" s="267">
        <v>1</v>
      </c>
      <c r="O45" s="266"/>
      <c r="P45" s="267"/>
      <c r="Q45" s="267"/>
      <c r="R45" s="267">
        <v>1</v>
      </c>
      <c r="S45" s="267">
        <v>1</v>
      </c>
      <c r="T45" s="268">
        <v>1</v>
      </c>
      <c r="U45" s="266">
        <v>1</v>
      </c>
      <c r="V45" s="268">
        <v>1</v>
      </c>
      <c r="W45" s="245">
        <f>SUM(H45:N45,R45:V45)</f>
        <v>12</v>
      </c>
      <c r="X45" s="245"/>
      <c r="Y45" s="245"/>
      <c r="Z45" s="239" t="s">
        <v>123</v>
      </c>
      <c r="AA45" s="232" t="s">
        <v>123</v>
      </c>
      <c r="AB45" s="232" t="s">
        <v>123</v>
      </c>
    </row>
    <row r="46" spans="2:28" x14ac:dyDescent="0.25">
      <c r="B46" s="706"/>
      <c r="C46" s="270" t="s">
        <v>194</v>
      </c>
      <c r="D46" s="270" t="s">
        <v>195</v>
      </c>
      <c r="E46" s="273"/>
      <c r="F46" s="273"/>
      <c r="G46" s="273"/>
      <c r="H46" s="272">
        <f>ROUNDUP(H41/H44,0)</f>
        <v>1</v>
      </c>
      <c r="I46" s="273">
        <f t="shared" ref="I46:N46" si="38">ROUNDUP(I41/I44,0)</f>
        <v>1</v>
      </c>
      <c r="J46" s="273">
        <f t="shared" si="38"/>
        <v>1</v>
      </c>
      <c r="K46" s="273">
        <f t="shared" si="38"/>
        <v>1</v>
      </c>
      <c r="L46" s="273">
        <f t="shared" si="38"/>
        <v>1</v>
      </c>
      <c r="M46" s="273">
        <f t="shared" si="38"/>
        <v>1</v>
      </c>
      <c r="N46" s="273">
        <f t="shared" si="38"/>
        <v>1</v>
      </c>
      <c r="O46" s="272"/>
      <c r="P46" s="273"/>
      <c r="Q46" s="273"/>
      <c r="R46" s="273">
        <f t="shared" ref="R46:T46" si="39">ROUNDUP(R41/R44,0)</f>
        <v>1</v>
      </c>
      <c r="S46" s="273">
        <f t="shared" si="39"/>
        <v>1</v>
      </c>
      <c r="T46" s="274">
        <f t="shared" si="39"/>
        <v>1</v>
      </c>
      <c r="U46" s="272">
        <v>1</v>
      </c>
      <c r="V46" s="274">
        <v>1</v>
      </c>
      <c r="W46" s="243">
        <f>AVERAGE(H46:N46,R46:V46)</f>
        <v>1</v>
      </c>
      <c r="X46" s="243"/>
      <c r="Y46" s="243"/>
      <c r="Z46" s="239" t="s">
        <v>123</v>
      </c>
      <c r="AA46" s="232" t="s">
        <v>123</v>
      </c>
      <c r="AB46" s="232" t="s">
        <v>123</v>
      </c>
    </row>
    <row r="47" spans="2:28" x14ac:dyDescent="0.25">
      <c r="B47" s="707"/>
      <c r="C47" s="251" t="s">
        <v>196</v>
      </c>
      <c r="D47" s="251" t="s">
        <v>197</v>
      </c>
      <c r="E47" s="267"/>
      <c r="F47" s="267"/>
      <c r="G47" s="267"/>
      <c r="H47" s="267">
        <f t="shared" ref="H47:N47" si="40">H46*2</f>
        <v>2</v>
      </c>
      <c r="I47" s="267">
        <f t="shared" si="40"/>
        <v>2</v>
      </c>
      <c r="J47" s="267">
        <f t="shared" si="40"/>
        <v>2</v>
      </c>
      <c r="K47" s="267">
        <f t="shared" si="40"/>
        <v>2</v>
      </c>
      <c r="L47" s="267">
        <f t="shared" si="40"/>
        <v>2</v>
      </c>
      <c r="M47" s="267">
        <f t="shared" si="40"/>
        <v>2</v>
      </c>
      <c r="N47" s="267">
        <f t="shared" si="40"/>
        <v>2</v>
      </c>
      <c r="O47" s="266"/>
      <c r="P47" s="267"/>
      <c r="Q47" s="267"/>
      <c r="R47" s="267">
        <f t="shared" ref="R47:V47" si="41">R46*2</f>
        <v>2</v>
      </c>
      <c r="S47" s="267">
        <f t="shared" si="41"/>
        <v>2</v>
      </c>
      <c r="T47" s="268">
        <f t="shared" si="41"/>
        <v>2</v>
      </c>
      <c r="U47" s="266">
        <f t="shared" si="41"/>
        <v>2</v>
      </c>
      <c r="V47" s="268">
        <f t="shared" si="41"/>
        <v>2</v>
      </c>
      <c r="W47" s="245">
        <f>SUM(H47:N47,R47:V47)</f>
        <v>24</v>
      </c>
      <c r="X47" s="245"/>
      <c r="Y47" s="245"/>
      <c r="Z47" s="239">
        <f>W47*'Unitary agency cost'!P22</f>
        <v>22.5</v>
      </c>
      <c r="AA47" s="232">
        <f>W47*'Unitary agency cost'!V22</f>
        <v>26.25</v>
      </c>
      <c r="AB47" s="232">
        <f>W47*'Unitary agency cost'!AB22</f>
        <v>30</v>
      </c>
    </row>
    <row r="48" spans="2:28" x14ac:dyDescent="0.25">
      <c r="B48" s="705" t="s">
        <v>198</v>
      </c>
      <c r="C48" s="226" t="s">
        <v>199</v>
      </c>
      <c r="D48" s="226" t="s">
        <v>189</v>
      </c>
      <c r="E48" s="223"/>
      <c r="F48" s="223"/>
      <c r="G48" s="223"/>
      <c r="H48" s="223">
        <f t="shared" ref="H48:N48" si="42">60/H46</f>
        <v>60</v>
      </c>
      <c r="I48" s="223">
        <f t="shared" si="42"/>
        <v>60</v>
      </c>
      <c r="J48" s="223">
        <f t="shared" si="42"/>
        <v>60</v>
      </c>
      <c r="K48" s="223">
        <f t="shared" si="42"/>
        <v>60</v>
      </c>
      <c r="L48" s="223">
        <f t="shared" si="42"/>
        <v>60</v>
      </c>
      <c r="M48" s="223">
        <f t="shared" si="42"/>
        <v>60</v>
      </c>
      <c r="N48" s="223">
        <f t="shared" si="42"/>
        <v>60</v>
      </c>
      <c r="O48" s="222"/>
      <c r="P48" s="223"/>
      <c r="Q48" s="223"/>
      <c r="R48" s="223">
        <f t="shared" ref="R48:V48" si="43">60/R46</f>
        <v>60</v>
      </c>
      <c r="S48" s="223">
        <f t="shared" si="43"/>
        <v>60</v>
      </c>
      <c r="T48" s="234">
        <f t="shared" si="43"/>
        <v>60</v>
      </c>
      <c r="U48" s="222">
        <f t="shared" si="43"/>
        <v>60</v>
      </c>
      <c r="V48" s="234">
        <f t="shared" si="43"/>
        <v>60</v>
      </c>
      <c r="W48" s="243">
        <f>AVERAGE(H48:N48,R48:V48)</f>
        <v>60</v>
      </c>
      <c r="X48" s="243"/>
      <c r="Y48" s="243"/>
      <c r="Z48" s="239" t="s">
        <v>123</v>
      </c>
      <c r="AA48" s="232" t="s">
        <v>123</v>
      </c>
      <c r="AB48" s="232" t="s">
        <v>123</v>
      </c>
    </row>
    <row r="49" spans="2:28" x14ac:dyDescent="0.25">
      <c r="B49" s="706"/>
      <c r="C49" s="226" t="s">
        <v>200</v>
      </c>
      <c r="D49" s="226" t="s">
        <v>201</v>
      </c>
      <c r="E49" s="223"/>
      <c r="F49" s="223"/>
      <c r="G49" s="223"/>
      <c r="H49" s="223">
        <f t="shared" ref="H49:N49" si="44">ROUNDUP(H43*H46/60,0)</f>
        <v>1</v>
      </c>
      <c r="I49" s="223">
        <f t="shared" si="44"/>
        <v>1</v>
      </c>
      <c r="J49" s="223">
        <f t="shared" si="44"/>
        <v>1</v>
      </c>
      <c r="K49" s="223">
        <f t="shared" si="44"/>
        <v>1</v>
      </c>
      <c r="L49" s="223">
        <f t="shared" si="44"/>
        <v>1</v>
      </c>
      <c r="M49" s="223">
        <f t="shared" si="44"/>
        <v>1</v>
      </c>
      <c r="N49" s="223">
        <f t="shared" si="44"/>
        <v>1</v>
      </c>
      <c r="O49" s="222"/>
      <c r="P49" s="223"/>
      <c r="Q49" s="223"/>
      <c r="R49" s="223">
        <f t="shared" ref="R49:V49" si="45">ROUNDUP(R43*R46/60,0)</f>
        <v>1</v>
      </c>
      <c r="S49" s="223">
        <f t="shared" si="45"/>
        <v>1</v>
      </c>
      <c r="T49" s="234">
        <f t="shared" si="45"/>
        <v>1</v>
      </c>
      <c r="U49" s="222">
        <f t="shared" si="45"/>
        <v>1</v>
      </c>
      <c r="V49" s="234">
        <f t="shared" si="45"/>
        <v>1</v>
      </c>
      <c r="W49" s="315">
        <f>MAX(H49:N49,R49:V49)</f>
        <v>1</v>
      </c>
      <c r="X49" s="243"/>
      <c r="Y49" s="243"/>
      <c r="Z49" s="313">
        <f>W49*('Unitary agency cost'!P13-'Unitary agency cost'!P12)</f>
        <v>45.510152207001525</v>
      </c>
      <c r="AA49" s="314">
        <f>W49*('Unitary agency cost'!V13-'Unitary agency cost'!V12)</f>
        <v>49.391152207001525</v>
      </c>
      <c r="AB49" s="314">
        <f>W49*('Unitary agency cost'!AB13-'Unitary agency cost'!AB12)</f>
        <v>53.272152207001525</v>
      </c>
    </row>
    <row r="50" spans="2:28" x14ac:dyDescent="0.25">
      <c r="B50" s="706"/>
      <c r="C50" s="226" t="s">
        <v>202</v>
      </c>
      <c r="D50" s="226" t="s">
        <v>46</v>
      </c>
      <c r="E50" s="223"/>
      <c r="F50" s="223"/>
      <c r="G50" s="223"/>
      <c r="H50" s="223">
        <f t="shared" ref="H50:N50" si="46">H42*H47</f>
        <v>25.2</v>
      </c>
      <c r="I50" s="223">
        <f t="shared" si="46"/>
        <v>25.2</v>
      </c>
      <c r="J50" s="223">
        <f t="shared" si="46"/>
        <v>25.2</v>
      </c>
      <c r="K50" s="223">
        <f t="shared" si="46"/>
        <v>25.2</v>
      </c>
      <c r="L50" s="223">
        <f t="shared" si="46"/>
        <v>25.2</v>
      </c>
      <c r="M50" s="223">
        <f t="shared" si="46"/>
        <v>25.2</v>
      </c>
      <c r="N50" s="223">
        <f t="shared" si="46"/>
        <v>25.2</v>
      </c>
      <c r="O50" s="222"/>
      <c r="P50" s="223"/>
      <c r="Q50" s="223"/>
      <c r="R50" s="223">
        <f t="shared" ref="R50:V50" si="47">R42*R47</f>
        <v>25.2</v>
      </c>
      <c r="S50" s="223">
        <f t="shared" si="47"/>
        <v>25.2</v>
      </c>
      <c r="T50" s="234">
        <f t="shared" si="47"/>
        <v>25.2</v>
      </c>
      <c r="U50" s="222">
        <f t="shared" si="47"/>
        <v>25.2</v>
      </c>
      <c r="V50" s="234">
        <f t="shared" si="47"/>
        <v>25.2</v>
      </c>
      <c r="W50" s="243">
        <f>SUM(H50:N50,R50:V50)</f>
        <v>302.39999999999992</v>
      </c>
      <c r="X50" s="243"/>
      <c r="Y50" s="243"/>
      <c r="Z50" s="239">
        <f>W50*'Unitary agency cost'!P18</f>
        <v>101.75489999999998</v>
      </c>
      <c r="AA50" s="232">
        <f>W50*'Unitary agency cost'!V18</f>
        <v>101.75489999999998</v>
      </c>
      <c r="AB50" s="232">
        <f>W50*'Unitary agency cost'!AB18</f>
        <v>101.75489999999998</v>
      </c>
    </row>
    <row r="51" spans="2:28" x14ac:dyDescent="0.25">
      <c r="B51" s="706"/>
      <c r="C51" s="226" t="s">
        <v>203</v>
      </c>
      <c r="D51" s="226" t="s">
        <v>47</v>
      </c>
      <c r="E51" s="223"/>
      <c r="F51" s="223"/>
      <c r="G51" s="223"/>
      <c r="H51" s="223">
        <f t="shared" ref="H51:N51" si="48">H43/2*H47/60</f>
        <v>0.78749999999999998</v>
      </c>
      <c r="I51" s="223">
        <f t="shared" si="48"/>
        <v>0.78749999999999998</v>
      </c>
      <c r="J51" s="223">
        <f t="shared" si="48"/>
        <v>0.78749999999999998</v>
      </c>
      <c r="K51" s="223">
        <f t="shared" si="48"/>
        <v>0.78749999999999998</v>
      </c>
      <c r="L51" s="223">
        <f t="shared" si="48"/>
        <v>0.78749999999999998</v>
      </c>
      <c r="M51" s="223">
        <f t="shared" si="48"/>
        <v>0.78749999999999998</v>
      </c>
      <c r="N51" s="223">
        <f t="shared" si="48"/>
        <v>0.78749999999999998</v>
      </c>
      <c r="O51" s="222"/>
      <c r="P51" s="223"/>
      <c r="Q51" s="223"/>
      <c r="R51" s="223">
        <f t="shared" ref="R51:V51" si="49">R43/2*R47/60</f>
        <v>0.78749999999999998</v>
      </c>
      <c r="S51" s="223">
        <f t="shared" si="49"/>
        <v>0.78749999999999998</v>
      </c>
      <c r="T51" s="234">
        <f t="shared" si="49"/>
        <v>0.78749999999999998</v>
      </c>
      <c r="U51" s="222">
        <f t="shared" si="49"/>
        <v>0.78749999999999998</v>
      </c>
      <c r="V51" s="234">
        <f t="shared" si="49"/>
        <v>0.78749999999999998</v>
      </c>
      <c r="W51" s="243">
        <f>SUM(H51:N51,R51:V51)</f>
        <v>9.4499999999999975</v>
      </c>
      <c r="X51" s="243"/>
      <c r="Y51" s="243"/>
      <c r="Z51" s="239"/>
      <c r="AA51" s="232"/>
      <c r="AB51" s="232"/>
    </row>
    <row r="52" spans="2:28" x14ac:dyDescent="0.25">
      <c r="B52" s="707"/>
      <c r="C52" s="226" t="s">
        <v>204</v>
      </c>
      <c r="D52" s="226" t="s">
        <v>54</v>
      </c>
      <c r="E52" s="263"/>
      <c r="F52" s="263"/>
      <c r="G52" s="263"/>
      <c r="H52" s="263"/>
      <c r="I52" s="263"/>
      <c r="J52" s="263"/>
      <c r="K52" s="263"/>
      <c r="L52" s="263"/>
      <c r="M52" s="263"/>
      <c r="N52" s="263"/>
      <c r="O52" s="262"/>
      <c r="P52" s="263"/>
      <c r="Q52" s="263"/>
      <c r="R52" s="263"/>
      <c r="S52" s="263"/>
      <c r="T52" s="264"/>
      <c r="U52" s="262"/>
      <c r="V52" s="264"/>
      <c r="W52" s="311" t="s">
        <v>123</v>
      </c>
      <c r="X52" s="246"/>
      <c r="Y52" s="246"/>
      <c r="Z52" s="240" t="s">
        <v>123</v>
      </c>
      <c r="AA52" s="233" t="s">
        <v>123</v>
      </c>
      <c r="AB52" s="233" t="s">
        <v>123</v>
      </c>
    </row>
    <row r="53" spans="2:28" x14ac:dyDescent="0.25">
      <c r="B53" s="269" t="s">
        <v>213</v>
      </c>
      <c r="C53" s="236" t="s">
        <v>214</v>
      </c>
      <c r="D53" s="309" t="s">
        <v>191</v>
      </c>
      <c r="E53" s="249"/>
      <c r="F53" s="249"/>
      <c r="G53" s="249"/>
      <c r="H53" s="249">
        <f t="shared" ref="H53:N53" si="50">H41/H46</f>
        <v>2.1205800000000004</v>
      </c>
      <c r="I53" s="249">
        <f t="shared" si="50"/>
        <v>2.1205800000000004</v>
      </c>
      <c r="J53" s="249">
        <f t="shared" si="50"/>
        <v>2.1205800000000004</v>
      </c>
      <c r="K53" s="249">
        <f t="shared" si="50"/>
        <v>2.1205800000000004</v>
      </c>
      <c r="L53" s="249">
        <f t="shared" si="50"/>
        <v>2.1205800000000004</v>
      </c>
      <c r="M53" s="249">
        <f t="shared" si="50"/>
        <v>2.1205800000000004</v>
      </c>
      <c r="N53" s="249">
        <f t="shared" si="50"/>
        <v>2.1205800000000004</v>
      </c>
      <c r="O53" s="248"/>
      <c r="P53" s="249"/>
      <c r="Q53" s="249"/>
      <c r="R53" s="249">
        <f t="shared" ref="R53:T53" si="51">R41/R46</f>
        <v>1.6493400000000003</v>
      </c>
      <c r="S53" s="249">
        <f t="shared" si="51"/>
        <v>1.6493400000000003</v>
      </c>
      <c r="T53" s="250">
        <f t="shared" si="51"/>
        <v>1.6493400000000003</v>
      </c>
      <c r="U53" s="248"/>
      <c r="V53" s="250"/>
      <c r="W53" s="312">
        <f>AVERAGE(H53:N53,R53:V53)</f>
        <v>1.9792079999999999</v>
      </c>
      <c r="X53" s="298"/>
      <c r="Y53" s="247"/>
      <c r="Z53" s="239" t="s">
        <v>123</v>
      </c>
      <c r="AA53" s="232" t="s">
        <v>123</v>
      </c>
      <c r="AB53" s="232" t="s">
        <v>123</v>
      </c>
    </row>
    <row r="54" spans="2:28" x14ac:dyDescent="0.25">
      <c r="Z54" s="253">
        <f>SUM(Z47:Z52)</f>
        <v>169.7650522070015</v>
      </c>
      <c r="AA54" s="254">
        <f>SUM(AA47:AA52)</f>
        <v>177.3960522070015</v>
      </c>
      <c r="AB54" s="254">
        <f>SUM(AB47:AB52)</f>
        <v>185.0270522070015</v>
      </c>
    </row>
    <row r="55" spans="2:28" ht="15" customHeight="1" x14ac:dyDescent="0.25">
      <c r="Z55" s="717" t="s">
        <v>216</v>
      </c>
      <c r="AA55" s="718"/>
      <c r="AB55" s="719"/>
    </row>
    <row r="56" spans="2:28" ht="15" customHeight="1" x14ac:dyDescent="0.25">
      <c r="E56" s="423"/>
      <c r="Z56" s="720"/>
      <c r="AA56" s="721"/>
      <c r="AB56" s="722"/>
    </row>
    <row r="57" spans="2:28" x14ac:dyDescent="0.25">
      <c r="Z57" s="253">
        <f>SUM(Z19,Z36,Z54)</f>
        <v>769.92880077843017</v>
      </c>
      <c r="AA57" s="254">
        <f>SUM(AA19,AA36,AA54)</f>
        <v>808.64380077843009</v>
      </c>
      <c r="AB57" s="254">
        <f>SUM(AB19,AB36,AB54)</f>
        <v>847.35880077843001</v>
      </c>
    </row>
  </sheetData>
  <mergeCells count="38">
    <mergeCell ref="W2:W4"/>
    <mergeCell ref="Z2:AB3"/>
    <mergeCell ref="B10:B12"/>
    <mergeCell ref="B2:D4"/>
    <mergeCell ref="E2:N2"/>
    <mergeCell ref="O2:T2"/>
    <mergeCell ref="U2:V2"/>
    <mergeCell ref="B5:B9"/>
    <mergeCell ref="I5:N5"/>
    <mergeCell ref="R5:T5"/>
    <mergeCell ref="E5:G5"/>
    <mergeCell ref="O5:Q5"/>
    <mergeCell ref="B13:B17"/>
    <mergeCell ref="B20:D22"/>
    <mergeCell ref="E20:N20"/>
    <mergeCell ref="O20:T20"/>
    <mergeCell ref="U20:V20"/>
    <mergeCell ref="Z37:AB38"/>
    <mergeCell ref="X20:X22"/>
    <mergeCell ref="Y20:Y22"/>
    <mergeCell ref="Z20:AB21"/>
    <mergeCell ref="B23:B27"/>
    <mergeCell ref="B28:B30"/>
    <mergeCell ref="B31:B35"/>
    <mergeCell ref="W20:W22"/>
    <mergeCell ref="B37:D39"/>
    <mergeCell ref="E37:N37"/>
    <mergeCell ref="O37:T37"/>
    <mergeCell ref="U37:V37"/>
    <mergeCell ref="W37:W39"/>
    <mergeCell ref="B48:B52"/>
    <mergeCell ref="Z55:AB56"/>
    <mergeCell ref="B40:B44"/>
    <mergeCell ref="E40:F40"/>
    <mergeCell ref="O40:P40"/>
    <mergeCell ref="R40:T40"/>
    <mergeCell ref="B45:B47"/>
    <mergeCell ref="H40:N40"/>
  </mergeCells>
  <pageMargins left="0.7" right="0.7" top="0.75" bottom="0.75" header="0.3" footer="0.3"/>
  <pageSetup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80E4DF"/>
  </sheetPr>
  <dimension ref="A2:AB57"/>
  <sheetViews>
    <sheetView zoomScale="90" zoomScaleNormal="90" workbookViewId="0">
      <selection activeCell="B20" sqref="B20:D22"/>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9" customWidth="1"/>
    <col min="26" max="28" width="9.28515625" customWidth="1"/>
  </cols>
  <sheetData>
    <row r="2" spans="1:28" ht="14.45" customHeight="1" x14ac:dyDescent="0.25">
      <c r="B2" s="708" t="s">
        <v>256</v>
      </c>
      <c r="C2" s="709"/>
      <c r="D2" s="710"/>
      <c r="E2" s="697" t="s">
        <v>157</v>
      </c>
      <c r="F2" s="699"/>
      <c r="G2" s="699"/>
      <c r="H2" s="699"/>
      <c r="I2" s="699"/>
      <c r="J2" s="699"/>
      <c r="K2" s="699"/>
      <c r="L2" s="699"/>
      <c r="M2" s="699"/>
      <c r="N2" s="698"/>
      <c r="O2" s="697" t="s">
        <v>158</v>
      </c>
      <c r="P2" s="699"/>
      <c r="Q2" s="699"/>
      <c r="R2" s="699"/>
      <c r="S2" s="699"/>
      <c r="T2" s="698"/>
      <c r="U2" s="697" t="s">
        <v>159</v>
      </c>
      <c r="V2" s="698"/>
      <c r="W2" s="725" t="s">
        <v>210</v>
      </c>
      <c r="X2" s="230"/>
      <c r="Y2" s="230"/>
      <c r="Z2" s="717" t="s">
        <v>207</v>
      </c>
      <c r="AA2" s="718"/>
      <c r="AB2" s="719"/>
    </row>
    <row r="3" spans="1:28" ht="14.45" customHeight="1" x14ac:dyDescent="0.25">
      <c r="B3" s="711"/>
      <c r="C3" s="712"/>
      <c r="D3" s="713"/>
      <c r="E3" s="255">
        <v>1</v>
      </c>
      <c r="F3" s="255">
        <v>2</v>
      </c>
      <c r="G3" s="255">
        <v>3</v>
      </c>
      <c r="H3" s="257">
        <v>4</v>
      </c>
      <c r="I3" s="257">
        <v>5</v>
      </c>
      <c r="J3" s="257">
        <v>6</v>
      </c>
      <c r="K3" s="257">
        <v>7</v>
      </c>
      <c r="L3" s="257">
        <v>8</v>
      </c>
      <c r="M3" s="257">
        <v>9</v>
      </c>
      <c r="N3" s="257">
        <v>10</v>
      </c>
      <c r="O3" s="255">
        <v>11</v>
      </c>
      <c r="P3" s="255">
        <v>12</v>
      </c>
      <c r="Q3" s="255">
        <v>13</v>
      </c>
      <c r="R3" s="257">
        <v>14</v>
      </c>
      <c r="S3" s="257">
        <v>15</v>
      </c>
      <c r="T3" s="259">
        <v>16</v>
      </c>
      <c r="U3" s="301">
        <v>17</v>
      </c>
      <c r="V3" s="301">
        <v>18</v>
      </c>
      <c r="W3" s="726"/>
      <c r="X3" s="187"/>
      <c r="Y3" s="187"/>
      <c r="Z3" s="720"/>
      <c r="AA3" s="721"/>
      <c r="AB3" s="722"/>
    </row>
    <row r="4" spans="1:28" s="215" customFormat="1" ht="13.9" customHeight="1" x14ac:dyDescent="0.25">
      <c r="B4" s="714"/>
      <c r="C4" s="715"/>
      <c r="D4" s="716"/>
      <c r="E4" s="256" t="s">
        <v>163</v>
      </c>
      <c r="F4" s="256" t="s">
        <v>164</v>
      </c>
      <c r="G4" s="256" t="s">
        <v>165</v>
      </c>
      <c r="H4" s="258" t="s">
        <v>166</v>
      </c>
      <c r="I4" s="258" t="s">
        <v>167</v>
      </c>
      <c r="J4" s="258" t="s">
        <v>168</v>
      </c>
      <c r="K4" s="258" t="s">
        <v>169</v>
      </c>
      <c r="L4" s="258" t="s">
        <v>170</v>
      </c>
      <c r="M4" s="258" t="s">
        <v>171</v>
      </c>
      <c r="N4" s="258" t="s">
        <v>172</v>
      </c>
      <c r="O4" s="256" t="s">
        <v>173</v>
      </c>
      <c r="P4" s="256" t="s">
        <v>174</v>
      </c>
      <c r="Q4" s="256" t="s">
        <v>175</v>
      </c>
      <c r="R4" s="258" t="s">
        <v>176</v>
      </c>
      <c r="S4" s="258" t="s">
        <v>177</v>
      </c>
      <c r="T4" s="260" t="s">
        <v>178</v>
      </c>
      <c r="U4" s="302" t="s">
        <v>179</v>
      </c>
      <c r="V4" s="302" t="s">
        <v>180</v>
      </c>
      <c r="W4" s="727"/>
      <c r="X4" s="228"/>
      <c r="Y4" s="228"/>
      <c r="Z4" s="229" t="s">
        <v>85</v>
      </c>
      <c r="AA4" s="229" t="s">
        <v>218</v>
      </c>
      <c r="AB4" s="229" t="s">
        <v>87</v>
      </c>
    </row>
    <row r="5" spans="1:28" s="217" customFormat="1" x14ac:dyDescent="0.25">
      <c r="A5" s="220"/>
      <c r="B5" s="705" t="s">
        <v>181</v>
      </c>
      <c r="C5" s="225" t="s">
        <v>182</v>
      </c>
      <c r="D5" s="241" t="s">
        <v>183</v>
      </c>
      <c r="E5" s="728">
        <f>ROUNDDOWN(Demand!R9/2,0)*0.4</f>
        <v>73.2</v>
      </c>
      <c r="F5" s="723"/>
      <c r="G5" s="723"/>
      <c r="H5" s="221"/>
      <c r="I5" s="723"/>
      <c r="J5" s="723"/>
      <c r="K5" s="723"/>
      <c r="L5" s="723"/>
      <c r="M5" s="723"/>
      <c r="N5" s="723"/>
      <c r="O5" s="728">
        <f>ROUNDDOWN(Demand!R9/2,0)*0.4</f>
        <v>73.2</v>
      </c>
      <c r="P5" s="723"/>
      <c r="Q5" s="723"/>
      <c r="R5" s="723"/>
      <c r="S5" s="723"/>
      <c r="T5" s="724"/>
      <c r="U5" s="221"/>
      <c r="V5" s="261"/>
      <c r="W5" s="265">
        <f>SUM(E5:G5,O5:Q5)</f>
        <v>146.4</v>
      </c>
      <c r="X5" s="265"/>
      <c r="Y5" s="265"/>
      <c r="Z5" s="244" t="s">
        <v>123</v>
      </c>
      <c r="AA5" s="231" t="s">
        <v>123</v>
      </c>
      <c r="AB5" s="231" t="s">
        <v>123</v>
      </c>
    </row>
    <row r="6" spans="1:28" s="218" customFormat="1" x14ac:dyDescent="0.25">
      <c r="A6" s="219"/>
      <c r="B6" s="706"/>
      <c r="C6" s="225" t="s">
        <v>184</v>
      </c>
      <c r="D6" s="242" t="s">
        <v>185</v>
      </c>
      <c r="E6" s="222">
        <f>SUM(E5:G5)/3</f>
        <v>24.400000000000002</v>
      </c>
      <c r="F6" s="223">
        <f>SUM(E5:G5)/3</f>
        <v>24.400000000000002</v>
      </c>
      <c r="G6" s="223">
        <f>SUM(E5:G5)/3</f>
        <v>24.400000000000002</v>
      </c>
      <c r="H6" s="223"/>
      <c r="I6" s="223"/>
      <c r="J6" s="223"/>
      <c r="K6" s="223"/>
      <c r="L6" s="223"/>
      <c r="M6" s="223"/>
      <c r="N6" s="223"/>
      <c r="O6" s="222">
        <f>SUM($O$5:$Q$5)/3</f>
        <v>24.400000000000002</v>
      </c>
      <c r="P6" s="223">
        <f>SUM($O$5:$Q$5)/3</f>
        <v>24.400000000000002</v>
      </c>
      <c r="Q6" s="223">
        <f>SUM($O$5:$Q$5)/3</f>
        <v>24.400000000000002</v>
      </c>
      <c r="R6" s="223"/>
      <c r="S6" s="223"/>
      <c r="T6" s="234"/>
      <c r="U6" s="223"/>
      <c r="V6" s="234"/>
      <c r="W6" s="243">
        <f>AVERAGE(E6:G6,O6:Q6)</f>
        <v>24.400000000000002</v>
      </c>
      <c r="X6" s="243"/>
      <c r="Y6" s="243"/>
      <c r="Z6" s="239" t="s">
        <v>123</v>
      </c>
      <c r="AA6" s="232" t="s">
        <v>123</v>
      </c>
      <c r="AB6" s="232" t="s">
        <v>123</v>
      </c>
    </row>
    <row r="7" spans="1:28" s="217" customFormat="1" x14ac:dyDescent="0.25">
      <c r="A7" s="216"/>
      <c r="B7" s="706"/>
      <c r="C7" s="225" t="s">
        <v>212</v>
      </c>
      <c r="D7" s="241" t="s">
        <v>187</v>
      </c>
      <c r="E7" s="222">
        <f>3.8*1.2</f>
        <v>4.5599999999999996</v>
      </c>
      <c r="F7" s="223">
        <f t="shared" ref="F7:G7" si="0">3.8*1.2</f>
        <v>4.5599999999999996</v>
      </c>
      <c r="G7" s="223">
        <f t="shared" si="0"/>
        <v>4.5599999999999996</v>
      </c>
      <c r="H7" s="223"/>
      <c r="I7" s="223"/>
      <c r="J7" s="223"/>
      <c r="K7" s="223"/>
      <c r="L7" s="223"/>
      <c r="M7" s="223"/>
      <c r="N7" s="223"/>
      <c r="O7" s="222">
        <f t="shared" ref="O7:Q7" si="1">3.8*1.2</f>
        <v>4.5599999999999996</v>
      </c>
      <c r="P7" s="223">
        <f t="shared" si="1"/>
        <v>4.5599999999999996</v>
      </c>
      <c r="Q7" s="223">
        <f t="shared" si="1"/>
        <v>4.5599999999999996</v>
      </c>
      <c r="R7" s="223"/>
      <c r="S7" s="223"/>
      <c r="T7" s="234"/>
      <c r="U7" s="223"/>
      <c r="V7" s="234"/>
      <c r="W7" s="243">
        <f>AVERAGE(E7:G7,O7:Q7)</f>
        <v>4.5599999999999996</v>
      </c>
      <c r="X7" s="243"/>
      <c r="Y7" s="243"/>
      <c r="Z7" s="239" t="s">
        <v>123</v>
      </c>
      <c r="AA7" s="232" t="s">
        <v>123</v>
      </c>
      <c r="AB7" s="232" t="s">
        <v>123</v>
      </c>
    </row>
    <row r="8" spans="1:28" x14ac:dyDescent="0.25">
      <c r="B8" s="706"/>
      <c r="C8" s="225" t="s">
        <v>188</v>
      </c>
      <c r="D8" s="238" t="s">
        <v>189</v>
      </c>
      <c r="E8" s="222">
        <f t="shared" ref="E8:G8" si="2">(E7*2)/32*60</f>
        <v>17.099999999999998</v>
      </c>
      <c r="F8" s="223">
        <f t="shared" si="2"/>
        <v>17.099999999999998</v>
      </c>
      <c r="G8" s="223">
        <f t="shared" si="2"/>
        <v>17.099999999999998</v>
      </c>
      <c r="H8" s="223"/>
      <c r="I8" s="223"/>
      <c r="J8" s="223"/>
      <c r="K8" s="223"/>
      <c r="L8" s="223"/>
      <c r="M8" s="223"/>
      <c r="N8" s="223"/>
      <c r="O8" s="222">
        <f t="shared" ref="O8:Q8" si="3">(O7*2)/32*60</f>
        <v>17.099999999999998</v>
      </c>
      <c r="P8" s="223">
        <f t="shared" si="3"/>
        <v>17.099999999999998</v>
      </c>
      <c r="Q8" s="223">
        <f t="shared" si="3"/>
        <v>17.099999999999998</v>
      </c>
      <c r="R8" s="223"/>
      <c r="S8" s="223"/>
      <c r="T8" s="234"/>
      <c r="U8" s="223"/>
      <c r="V8" s="234"/>
      <c r="W8" s="243">
        <f>AVERAGE(E8:G8,O8:Q8)</f>
        <v>17.099999999999998</v>
      </c>
      <c r="X8" s="243"/>
      <c r="Y8" s="243"/>
      <c r="Z8" s="239" t="s">
        <v>123</v>
      </c>
      <c r="AA8" s="232" t="s">
        <v>123</v>
      </c>
      <c r="AB8" s="232" t="s">
        <v>123</v>
      </c>
    </row>
    <row r="9" spans="1:28" x14ac:dyDescent="0.25">
      <c r="B9" s="707"/>
      <c r="C9" s="226" t="s">
        <v>190</v>
      </c>
      <c r="D9" s="238" t="s">
        <v>191</v>
      </c>
      <c r="E9" s="224">
        <v>8</v>
      </c>
      <c r="F9" s="186">
        <v>8</v>
      </c>
      <c r="G9" s="186">
        <v>8</v>
      </c>
      <c r="H9" s="186"/>
      <c r="I9" s="186"/>
      <c r="J9" s="186"/>
      <c r="K9" s="186"/>
      <c r="L9" s="186"/>
      <c r="M9" s="186"/>
      <c r="N9" s="186"/>
      <c r="O9" s="224">
        <v>8</v>
      </c>
      <c r="P9" s="186">
        <v>8</v>
      </c>
      <c r="Q9" s="186">
        <v>8</v>
      </c>
      <c r="R9" s="186"/>
      <c r="S9" s="186"/>
      <c r="T9" s="235"/>
      <c r="U9" s="186"/>
      <c r="V9" s="235"/>
      <c r="W9" s="243">
        <f>AVERAGE(E9:G9,O9:Q9)</f>
        <v>8</v>
      </c>
      <c r="X9" s="243"/>
      <c r="Y9" s="243"/>
      <c r="Z9" s="239" t="s">
        <v>123</v>
      </c>
      <c r="AA9" s="232" t="s">
        <v>123</v>
      </c>
      <c r="AB9" s="232" t="s">
        <v>123</v>
      </c>
    </row>
    <row r="10" spans="1:28" x14ac:dyDescent="0.25">
      <c r="B10" s="705" t="s">
        <v>192</v>
      </c>
      <c r="C10" s="251" t="s">
        <v>1</v>
      </c>
      <c r="D10" s="251" t="s">
        <v>193</v>
      </c>
      <c r="E10" s="267">
        <v>1</v>
      </c>
      <c r="F10" s="267">
        <v>1</v>
      </c>
      <c r="G10" s="267">
        <v>1</v>
      </c>
      <c r="H10" s="267"/>
      <c r="I10" s="267"/>
      <c r="J10" s="267"/>
      <c r="K10" s="267"/>
      <c r="L10" s="267"/>
      <c r="M10" s="267"/>
      <c r="N10" s="267"/>
      <c r="O10" s="266">
        <v>1</v>
      </c>
      <c r="P10" s="267">
        <v>1</v>
      </c>
      <c r="Q10" s="267">
        <v>1</v>
      </c>
      <c r="R10" s="267"/>
      <c r="S10" s="267"/>
      <c r="T10" s="268"/>
      <c r="U10" s="267"/>
      <c r="V10" s="268"/>
      <c r="W10" s="245">
        <f>SUM(E10:G10,O10:Q10)</f>
        <v>6</v>
      </c>
      <c r="X10" s="245"/>
      <c r="Y10" s="245"/>
      <c r="Z10" s="239" t="s">
        <v>123</v>
      </c>
      <c r="AA10" s="232" t="s">
        <v>123</v>
      </c>
      <c r="AB10" s="232" t="s">
        <v>123</v>
      </c>
    </row>
    <row r="11" spans="1:28" x14ac:dyDescent="0.25">
      <c r="B11" s="706"/>
      <c r="C11" s="270" t="s">
        <v>194</v>
      </c>
      <c r="D11" s="270" t="s">
        <v>195</v>
      </c>
      <c r="E11" s="273">
        <f>ROUNDUP(E6/E9,0)</f>
        <v>4</v>
      </c>
      <c r="F11" s="273">
        <f t="shared" ref="F11:G11" si="4">ROUNDUP(F6/F9,0)</f>
        <v>4</v>
      </c>
      <c r="G11" s="273">
        <f t="shared" si="4"/>
        <v>4</v>
      </c>
      <c r="H11" s="273"/>
      <c r="I11" s="273"/>
      <c r="J11" s="273"/>
      <c r="K11" s="273"/>
      <c r="L11" s="273"/>
      <c r="M11" s="273"/>
      <c r="N11" s="273"/>
      <c r="O11" s="273">
        <f>ROUNDUP(O6/O9,0)</f>
        <v>4</v>
      </c>
      <c r="P11" s="273">
        <f t="shared" ref="P11:Q11" si="5">ROUNDUP(P6/P9,0)</f>
        <v>4</v>
      </c>
      <c r="Q11" s="273">
        <f t="shared" si="5"/>
        <v>4</v>
      </c>
      <c r="R11" s="273"/>
      <c r="S11" s="273"/>
      <c r="T11" s="274"/>
      <c r="U11" s="273"/>
      <c r="V11" s="274"/>
      <c r="W11" s="243">
        <f>AVERAGE(E11:G11,O11:Q11)</f>
        <v>4</v>
      </c>
      <c r="X11" s="243"/>
      <c r="Y11" s="243"/>
      <c r="Z11" s="239" t="s">
        <v>123</v>
      </c>
      <c r="AA11" s="232" t="s">
        <v>123</v>
      </c>
      <c r="AB11" s="232" t="s">
        <v>123</v>
      </c>
    </row>
    <row r="12" spans="1:28" x14ac:dyDescent="0.25">
      <c r="B12" s="707"/>
      <c r="C12" s="251" t="s">
        <v>196</v>
      </c>
      <c r="D12" s="251" t="s">
        <v>197</v>
      </c>
      <c r="E12" s="267">
        <f t="shared" ref="E12:F12" si="6">E11*2</f>
        <v>8</v>
      </c>
      <c r="F12" s="267">
        <f t="shared" si="6"/>
        <v>8</v>
      </c>
      <c r="G12" s="267">
        <f t="shared" ref="G12" si="7">G11*2</f>
        <v>8</v>
      </c>
      <c r="H12" s="267"/>
      <c r="I12" s="267"/>
      <c r="J12" s="267"/>
      <c r="K12" s="267"/>
      <c r="L12" s="267"/>
      <c r="M12" s="267"/>
      <c r="N12" s="267"/>
      <c r="O12" s="266">
        <f t="shared" ref="O12:Q12" si="8">O11*2</f>
        <v>8</v>
      </c>
      <c r="P12" s="267">
        <f t="shared" si="8"/>
        <v>8</v>
      </c>
      <c r="Q12" s="267">
        <f t="shared" si="8"/>
        <v>8</v>
      </c>
      <c r="R12" s="267"/>
      <c r="S12" s="267"/>
      <c r="T12" s="268"/>
      <c r="U12" s="267"/>
      <c r="V12" s="268"/>
      <c r="W12" s="245">
        <f>SUM(E12:G12,O12:Q12)</f>
        <v>48</v>
      </c>
      <c r="X12" s="245"/>
      <c r="Y12" s="245"/>
      <c r="Z12" s="239">
        <f>W12*'Unitary agency cost'!P22</f>
        <v>45</v>
      </c>
      <c r="AA12" s="446">
        <f>W12*'Unitary agency cost'!V22</f>
        <v>52.5</v>
      </c>
      <c r="AB12" s="232">
        <f>W12*'Unitary agency cost'!AB22</f>
        <v>60</v>
      </c>
    </row>
    <row r="13" spans="1:28" x14ac:dyDescent="0.25">
      <c r="B13" s="705" t="s">
        <v>198</v>
      </c>
      <c r="C13" s="226" t="s">
        <v>199</v>
      </c>
      <c r="D13" s="226" t="s">
        <v>189</v>
      </c>
      <c r="E13" s="223">
        <f t="shared" ref="E13:F13" si="9">60/E11</f>
        <v>15</v>
      </c>
      <c r="F13" s="223">
        <f t="shared" si="9"/>
        <v>15</v>
      </c>
      <c r="G13" s="223">
        <f t="shared" ref="G13" si="10">60/G11</f>
        <v>15</v>
      </c>
      <c r="H13" s="223"/>
      <c r="I13" s="223"/>
      <c r="J13" s="223"/>
      <c r="K13" s="223"/>
      <c r="L13" s="223"/>
      <c r="M13" s="223"/>
      <c r="N13" s="223"/>
      <c r="O13" s="222">
        <f t="shared" ref="O13:Q13" si="11">60/O11</f>
        <v>15</v>
      </c>
      <c r="P13" s="223">
        <f t="shared" si="11"/>
        <v>15</v>
      </c>
      <c r="Q13" s="223">
        <f t="shared" si="11"/>
        <v>15</v>
      </c>
      <c r="R13" s="223"/>
      <c r="S13" s="223"/>
      <c r="T13" s="234"/>
      <c r="U13" s="223"/>
      <c r="V13" s="234"/>
      <c r="W13" s="243">
        <f>AVERAGE(E13:G13,O13:Q13)</f>
        <v>15</v>
      </c>
      <c r="X13" s="243"/>
      <c r="Y13" s="243"/>
      <c r="Z13" s="239" t="s">
        <v>123</v>
      </c>
      <c r="AA13" s="232" t="s">
        <v>123</v>
      </c>
      <c r="AB13" s="232" t="s">
        <v>123</v>
      </c>
    </row>
    <row r="14" spans="1:28" x14ac:dyDescent="0.25">
      <c r="B14" s="706"/>
      <c r="C14" s="226" t="s">
        <v>200</v>
      </c>
      <c r="D14" s="226" t="s">
        <v>201</v>
      </c>
      <c r="E14" s="223">
        <f t="shared" ref="E14:F14" si="12">ROUNDUP(E8*E11/60,0)</f>
        <v>2</v>
      </c>
      <c r="F14" s="223">
        <f t="shared" si="12"/>
        <v>2</v>
      </c>
      <c r="G14" s="223">
        <f t="shared" ref="G14" si="13">ROUNDUP(G8*G11/60,0)</f>
        <v>2</v>
      </c>
      <c r="H14" s="223"/>
      <c r="I14" s="223"/>
      <c r="J14" s="223"/>
      <c r="K14" s="223"/>
      <c r="L14" s="223"/>
      <c r="M14" s="223"/>
      <c r="N14" s="223"/>
      <c r="O14" s="222">
        <f t="shared" ref="O14:Q14" si="14">ROUNDUP(O8*O11/60,0)</f>
        <v>2</v>
      </c>
      <c r="P14" s="223">
        <f t="shared" si="14"/>
        <v>2</v>
      </c>
      <c r="Q14" s="223">
        <f t="shared" si="14"/>
        <v>2</v>
      </c>
      <c r="R14" s="223"/>
      <c r="S14" s="223"/>
      <c r="T14" s="234"/>
      <c r="U14" s="223"/>
      <c r="V14" s="234"/>
      <c r="W14" s="315">
        <f>MAX(E14:G14,O14:Q14)</f>
        <v>2</v>
      </c>
      <c r="X14" s="243"/>
      <c r="Y14" s="243"/>
      <c r="Z14" s="313"/>
      <c r="AA14" s="314"/>
      <c r="AB14" s="314"/>
    </row>
    <row r="15" spans="1:28" x14ac:dyDescent="0.25">
      <c r="B15" s="706"/>
      <c r="C15" s="226" t="s">
        <v>202</v>
      </c>
      <c r="D15" s="226" t="s">
        <v>46</v>
      </c>
      <c r="E15" s="223">
        <f t="shared" ref="E15:F15" si="15">E7*E12</f>
        <v>36.479999999999997</v>
      </c>
      <c r="F15" s="223">
        <f t="shared" si="15"/>
        <v>36.479999999999997</v>
      </c>
      <c r="G15" s="223">
        <f t="shared" ref="G15" si="16">G7*G12</f>
        <v>36.479999999999997</v>
      </c>
      <c r="H15" s="223"/>
      <c r="I15" s="223"/>
      <c r="J15" s="223"/>
      <c r="K15" s="223"/>
      <c r="L15" s="223"/>
      <c r="M15" s="223"/>
      <c r="N15" s="223"/>
      <c r="O15" s="222">
        <f t="shared" ref="O15:Q15" si="17">O7*O12</f>
        <v>36.479999999999997</v>
      </c>
      <c r="P15" s="223">
        <f t="shared" si="17"/>
        <v>36.479999999999997</v>
      </c>
      <c r="Q15" s="223">
        <f t="shared" si="17"/>
        <v>36.479999999999997</v>
      </c>
      <c r="R15" s="223"/>
      <c r="S15" s="223"/>
      <c r="T15" s="234"/>
      <c r="U15" s="223"/>
      <c r="V15" s="234"/>
      <c r="W15" s="243">
        <f>SUM(E15:G15,O15:Q15)</f>
        <v>218.87999999999997</v>
      </c>
      <c r="X15" s="243"/>
      <c r="Y15" s="243"/>
      <c r="Z15" s="239">
        <f>W15*'Unitary agency cost'!P18</f>
        <v>73.65116571428571</v>
      </c>
      <c r="AA15" s="232">
        <f>W15*'Unitary agency cost'!V18</f>
        <v>73.65116571428571</v>
      </c>
      <c r="AB15" s="232">
        <f>W15*'Unitary agency cost'!AB18</f>
        <v>73.65116571428571</v>
      </c>
    </row>
    <row r="16" spans="1:28" x14ac:dyDescent="0.25">
      <c r="B16" s="706"/>
      <c r="C16" s="226" t="s">
        <v>203</v>
      </c>
      <c r="D16" s="226" t="s">
        <v>47</v>
      </c>
      <c r="E16" s="223">
        <f t="shared" ref="E16:F16" si="18">E8/2*E12/60</f>
        <v>1.1399999999999999</v>
      </c>
      <c r="F16" s="223">
        <f t="shared" si="18"/>
        <v>1.1399999999999999</v>
      </c>
      <c r="G16" s="223">
        <f t="shared" ref="G16" si="19">G8/2*G12/60</f>
        <v>1.1399999999999999</v>
      </c>
      <c r="H16" s="223"/>
      <c r="I16" s="223"/>
      <c r="J16" s="223"/>
      <c r="K16" s="223"/>
      <c r="L16" s="223"/>
      <c r="M16" s="223"/>
      <c r="N16" s="223"/>
      <c r="O16" s="222">
        <f t="shared" ref="O16:Q16" si="20">O8/2*O12/60</f>
        <v>1.1399999999999999</v>
      </c>
      <c r="P16" s="223">
        <f t="shared" si="20"/>
        <v>1.1399999999999999</v>
      </c>
      <c r="Q16" s="223">
        <f t="shared" si="20"/>
        <v>1.1399999999999999</v>
      </c>
      <c r="R16" s="223"/>
      <c r="S16" s="223"/>
      <c r="T16" s="234"/>
      <c r="U16" s="223"/>
      <c r="V16" s="234"/>
      <c r="W16" s="243">
        <f>SUM(E16:G16,O16:Q16)</f>
        <v>6.839999999999999</v>
      </c>
      <c r="X16" s="243"/>
      <c r="Y16" s="243"/>
      <c r="Z16" s="239"/>
      <c r="AA16" s="232"/>
      <c r="AB16" s="232"/>
    </row>
    <row r="17" spans="2:28" x14ac:dyDescent="0.25">
      <c r="B17" s="707"/>
      <c r="C17" s="226" t="s">
        <v>204</v>
      </c>
      <c r="D17" s="226" t="s">
        <v>54</v>
      </c>
      <c r="E17" s="263">
        <f t="shared" ref="E17:F17" si="21">E12*E9</f>
        <v>64</v>
      </c>
      <c r="F17" s="263">
        <f t="shared" si="21"/>
        <v>64</v>
      </c>
      <c r="G17" s="263">
        <f t="shared" ref="G17" si="22">G12*G9</f>
        <v>64</v>
      </c>
      <c r="H17" s="263"/>
      <c r="I17" s="263"/>
      <c r="J17" s="263"/>
      <c r="K17" s="263"/>
      <c r="L17" s="263"/>
      <c r="M17" s="263"/>
      <c r="N17" s="263"/>
      <c r="O17" s="262">
        <f t="shared" ref="O17:Q17" si="23">O12*O9</f>
        <v>64</v>
      </c>
      <c r="P17" s="263">
        <f t="shared" si="23"/>
        <v>64</v>
      </c>
      <c r="Q17" s="263">
        <f t="shared" si="23"/>
        <v>64</v>
      </c>
      <c r="R17" s="263"/>
      <c r="S17" s="263"/>
      <c r="T17" s="264"/>
      <c r="U17" s="263"/>
      <c r="V17" s="264"/>
      <c r="W17" s="293">
        <f>AVERAGE(E17:G17,O17:Q17)</f>
        <v>64</v>
      </c>
      <c r="X17" s="246"/>
      <c r="Y17" s="246"/>
      <c r="Z17" s="240" t="s">
        <v>123</v>
      </c>
      <c r="AA17" s="233" t="s">
        <v>123</v>
      </c>
      <c r="AB17" s="233" t="s">
        <v>123</v>
      </c>
    </row>
    <row r="18" spans="2:28" x14ac:dyDescent="0.25">
      <c r="B18" s="269" t="s">
        <v>213</v>
      </c>
      <c r="C18" s="236" t="s">
        <v>214</v>
      </c>
      <c r="D18" s="309" t="s">
        <v>191</v>
      </c>
      <c r="E18" s="249">
        <f t="shared" ref="E18:F18" si="24">E6/E11</f>
        <v>6.1000000000000005</v>
      </c>
      <c r="F18" s="249">
        <f t="shared" si="24"/>
        <v>6.1000000000000005</v>
      </c>
      <c r="G18" s="249">
        <f t="shared" ref="G18" si="25">G6/G11</f>
        <v>6.1000000000000005</v>
      </c>
      <c r="H18" s="249"/>
      <c r="I18" s="249"/>
      <c r="J18" s="249"/>
      <c r="K18" s="249"/>
      <c r="L18" s="249"/>
      <c r="M18" s="249"/>
      <c r="N18" s="249"/>
      <c r="O18" s="248">
        <f t="shared" ref="O18:Q18" si="26">O6/O11</f>
        <v>6.1000000000000005</v>
      </c>
      <c r="P18" s="249">
        <f t="shared" si="26"/>
        <v>6.1000000000000005</v>
      </c>
      <c r="Q18" s="249">
        <f t="shared" si="26"/>
        <v>6.1000000000000005</v>
      </c>
      <c r="R18" s="249"/>
      <c r="S18" s="249"/>
      <c r="T18" s="250"/>
      <c r="U18" s="249"/>
      <c r="V18" s="250"/>
      <c r="W18" s="310">
        <f>AVERAGE(E18:G18,O18:Q18)</f>
        <v>6.1000000000000005</v>
      </c>
      <c r="X18" s="298"/>
      <c r="Y18" s="247"/>
      <c r="Z18" s="239" t="s">
        <v>123</v>
      </c>
      <c r="AA18" s="232" t="s">
        <v>123</v>
      </c>
      <c r="AB18" s="232" t="s">
        <v>123</v>
      </c>
    </row>
    <row r="19" spans="2:28" x14ac:dyDescent="0.25">
      <c r="Z19" s="254">
        <f>SUM(Z12:Z17)</f>
        <v>118.65116571428571</v>
      </c>
      <c r="AA19" s="253">
        <f>SUM(AA12:AA17)</f>
        <v>126.15116571428571</v>
      </c>
      <c r="AB19" s="254">
        <f>SUM(AB12:AB17)</f>
        <v>133.6511657142857</v>
      </c>
    </row>
    <row r="20" spans="2:28" ht="14.45" customHeight="1" x14ac:dyDescent="0.25">
      <c r="B20" s="708" t="s">
        <v>341</v>
      </c>
      <c r="C20" s="709"/>
      <c r="D20" s="710"/>
      <c r="E20" s="697" t="s">
        <v>157</v>
      </c>
      <c r="F20" s="699"/>
      <c r="G20" s="699"/>
      <c r="H20" s="699"/>
      <c r="I20" s="699"/>
      <c r="J20" s="699"/>
      <c r="K20" s="699"/>
      <c r="L20" s="699"/>
      <c r="M20" s="699"/>
      <c r="N20" s="698"/>
      <c r="O20" s="697" t="s">
        <v>158</v>
      </c>
      <c r="P20" s="699"/>
      <c r="Q20" s="699"/>
      <c r="R20" s="699"/>
      <c r="S20" s="699"/>
      <c r="T20" s="698"/>
      <c r="U20" s="697" t="s">
        <v>159</v>
      </c>
      <c r="V20" s="698"/>
      <c r="W20" s="702" t="s">
        <v>205</v>
      </c>
      <c r="X20" s="702" t="s">
        <v>160</v>
      </c>
      <c r="Y20" s="702" t="s">
        <v>206</v>
      </c>
      <c r="Z20" s="717" t="s">
        <v>207</v>
      </c>
      <c r="AA20" s="718"/>
      <c r="AB20" s="719"/>
    </row>
    <row r="21" spans="2:28" ht="14.45" customHeight="1" x14ac:dyDescent="0.25">
      <c r="B21" s="711"/>
      <c r="C21" s="712"/>
      <c r="D21" s="713"/>
      <c r="E21" s="255">
        <v>1</v>
      </c>
      <c r="F21" s="255">
        <v>2</v>
      </c>
      <c r="G21" s="255">
        <v>3</v>
      </c>
      <c r="H21" s="257">
        <v>4</v>
      </c>
      <c r="I21" s="257">
        <v>5</v>
      </c>
      <c r="J21" s="257">
        <v>6</v>
      </c>
      <c r="K21" s="257">
        <v>7</v>
      </c>
      <c r="L21" s="257">
        <v>8</v>
      </c>
      <c r="M21" s="257">
        <v>9</v>
      </c>
      <c r="N21" s="257">
        <v>10</v>
      </c>
      <c r="O21" s="255">
        <v>11</v>
      </c>
      <c r="P21" s="255">
        <v>12</v>
      </c>
      <c r="Q21" s="255">
        <v>13</v>
      </c>
      <c r="R21" s="257">
        <v>14</v>
      </c>
      <c r="S21" s="257">
        <v>15</v>
      </c>
      <c r="T21" s="259">
        <v>16</v>
      </c>
      <c r="U21" s="301">
        <v>17</v>
      </c>
      <c r="V21" s="301">
        <v>18</v>
      </c>
      <c r="W21" s="703"/>
      <c r="X21" s="703"/>
      <c r="Y21" s="703"/>
      <c r="Z21" s="720"/>
      <c r="AA21" s="721"/>
      <c r="AB21" s="722"/>
    </row>
    <row r="22" spans="2:28" ht="14.45" customHeight="1" x14ac:dyDescent="0.25">
      <c r="B22" s="714"/>
      <c r="C22" s="715"/>
      <c r="D22" s="716"/>
      <c r="E22" s="256" t="s">
        <v>163</v>
      </c>
      <c r="F22" s="256" t="s">
        <v>164</v>
      </c>
      <c r="G22" s="256" t="s">
        <v>165</v>
      </c>
      <c r="H22" s="258" t="s">
        <v>166</v>
      </c>
      <c r="I22" s="258" t="s">
        <v>167</v>
      </c>
      <c r="J22" s="258" t="s">
        <v>168</v>
      </c>
      <c r="K22" s="258" t="s">
        <v>169</v>
      </c>
      <c r="L22" s="258" t="s">
        <v>170</v>
      </c>
      <c r="M22" s="258" t="s">
        <v>171</v>
      </c>
      <c r="N22" s="258" t="s">
        <v>172</v>
      </c>
      <c r="O22" s="256" t="s">
        <v>173</v>
      </c>
      <c r="P22" s="256" t="s">
        <v>174</v>
      </c>
      <c r="Q22" s="256" t="s">
        <v>175</v>
      </c>
      <c r="R22" s="258" t="s">
        <v>176</v>
      </c>
      <c r="S22" s="258" t="s">
        <v>177</v>
      </c>
      <c r="T22" s="260" t="s">
        <v>178</v>
      </c>
      <c r="U22" s="302" t="s">
        <v>179</v>
      </c>
      <c r="V22" s="302" t="s">
        <v>180</v>
      </c>
      <c r="W22" s="704"/>
      <c r="X22" s="704"/>
      <c r="Y22" s="704"/>
      <c r="Z22" s="229" t="s">
        <v>85</v>
      </c>
      <c r="AA22" s="229" t="s">
        <v>218</v>
      </c>
      <c r="AB22" s="229" t="s">
        <v>87</v>
      </c>
    </row>
    <row r="23" spans="2:28" x14ac:dyDescent="0.25">
      <c r="B23" s="705" t="s">
        <v>181</v>
      </c>
      <c r="C23" s="225" t="s">
        <v>182</v>
      </c>
      <c r="D23" s="287" t="s">
        <v>183</v>
      </c>
      <c r="E23" s="288" t="s">
        <v>123</v>
      </c>
      <c r="F23" s="289" t="s">
        <v>123</v>
      </c>
      <c r="G23" s="289" t="s">
        <v>123</v>
      </c>
      <c r="H23" s="289"/>
      <c r="I23" s="289"/>
      <c r="J23" s="289"/>
      <c r="K23" s="289"/>
      <c r="L23" s="289"/>
      <c r="M23" s="289"/>
      <c r="N23" s="290"/>
      <c r="O23" s="288" t="s">
        <v>123</v>
      </c>
      <c r="P23" s="289" t="s">
        <v>123</v>
      </c>
      <c r="Q23" s="289" t="s">
        <v>123</v>
      </c>
      <c r="R23" s="289"/>
      <c r="S23" s="289"/>
      <c r="T23" s="290"/>
      <c r="U23" s="289"/>
      <c r="V23" s="290"/>
      <c r="W23" s="291" t="s">
        <v>123</v>
      </c>
      <c r="X23" s="296" t="str">
        <f>W23</f>
        <v>NA</v>
      </c>
      <c r="Y23" s="296" t="str">
        <f>W23</f>
        <v>NA</v>
      </c>
      <c r="Z23" s="244" t="s">
        <v>123</v>
      </c>
      <c r="AA23" s="231" t="s">
        <v>123</v>
      </c>
      <c r="AB23" s="231" t="s">
        <v>123</v>
      </c>
    </row>
    <row r="24" spans="2:28" x14ac:dyDescent="0.25">
      <c r="B24" s="706"/>
      <c r="C24" s="225" t="s">
        <v>184</v>
      </c>
      <c r="D24" s="225" t="s">
        <v>185</v>
      </c>
      <c r="E24" s="224" t="s">
        <v>123</v>
      </c>
      <c r="F24" s="186" t="s">
        <v>123</v>
      </c>
      <c r="G24" s="186" t="s">
        <v>123</v>
      </c>
      <c r="H24" s="186"/>
      <c r="I24" s="186"/>
      <c r="J24" s="186"/>
      <c r="K24" s="186"/>
      <c r="L24" s="186"/>
      <c r="M24" s="186"/>
      <c r="N24" s="235"/>
      <c r="O24" s="224" t="s">
        <v>123</v>
      </c>
      <c r="P24" s="186" t="s">
        <v>123</v>
      </c>
      <c r="Q24" s="186" t="s">
        <v>123</v>
      </c>
      <c r="R24" s="186"/>
      <c r="S24" s="186"/>
      <c r="T24" s="235"/>
      <c r="U24" s="186"/>
      <c r="V24" s="235"/>
      <c r="W24" s="292" t="s">
        <v>123</v>
      </c>
      <c r="X24" s="245" t="str">
        <f>W24</f>
        <v>NA</v>
      </c>
      <c r="Y24" s="245" t="str">
        <f>W24</f>
        <v>NA</v>
      </c>
      <c r="Z24" s="239" t="s">
        <v>123</v>
      </c>
      <c r="AA24" s="232" t="s">
        <v>123</v>
      </c>
      <c r="AB24" s="232" t="s">
        <v>123</v>
      </c>
    </row>
    <row r="25" spans="2:28" x14ac:dyDescent="0.25">
      <c r="B25" s="706"/>
      <c r="C25" s="225" t="s">
        <v>186</v>
      </c>
      <c r="D25" s="287" t="s">
        <v>187</v>
      </c>
      <c r="E25" s="222">
        <v>7.5</v>
      </c>
      <c r="F25" s="223">
        <v>7.5</v>
      </c>
      <c r="G25" s="223">
        <v>7.5</v>
      </c>
      <c r="H25" s="186"/>
      <c r="I25" s="186"/>
      <c r="J25" s="186"/>
      <c r="K25" s="186"/>
      <c r="L25" s="186"/>
      <c r="M25" s="186"/>
      <c r="N25" s="235"/>
      <c r="O25" s="222">
        <v>7.5</v>
      </c>
      <c r="P25" s="223">
        <v>7.5</v>
      </c>
      <c r="Q25" s="223">
        <v>7.5</v>
      </c>
      <c r="R25" s="186"/>
      <c r="S25" s="186"/>
      <c r="T25" s="235"/>
      <c r="U25" s="186"/>
      <c r="V25" s="235"/>
      <c r="W25" s="292">
        <f>AVERAGE(E25:G25,O25:Q25)</f>
        <v>7.5</v>
      </c>
      <c r="X25" s="245">
        <f>W25</f>
        <v>7.5</v>
      </c>
      <c r="Y25" s="245">
        <f>X25</f>
        <v>7.5</v>
      </c>
      <c r="Z25" s="239" t="s">
        <v>123</v>
      </c>
      <c r="AA25" s="232" t="s">
        <v>123</v>
      </c>
      <c r="AB25" s="232" t="s">
        <v>123</v>
      </c>
    </row>
    <row r="26" spans="2:28" x14ac:dyDescent="0.25">
      <c r="B26" s="706"/>
      <c r="C26" s="225" t="s">
        <v>188</v>
      </c>
      <c r="D26" s="226" t="s">
        <v>189</v>
      </c>
      <c r="E26" s="222">
        <v>21</v>
      </c>
      <c r="F26" s="223">
        <v>21</v>
      </c>
      <c r="G26" s="223">
        <v>21</v>
      </c>
      <c r="H26" s="186"/>
      <c r="I26" s="186"/>
      <c r="J26" s="186"/>
      <c r="K26" s="186"/>
      <c r="L26" s="186"/>
      <c r="M26" s="186"/>
      <c r="N26" s="235"/>
      <c r="O26" s="222">
        <v>21</v>
      </c>
      <c r="P26" s="223">
        <v>21</v>
      </c>
      <c r="Q26" s="223">
        <v>21</v>
      </c>
      <c r="R26" s="186"/>
      <c r="S26" s="186"/>
      <c r="T26" s="235"/>
      <c r="U26" s="186"/>
      <c r="V26" s="235"/>
      <c r="W26" s="292">
        <f>AVERAGE(E26:G26,O26:Q26)</f>
        <v>21</v>
      </c>
      <c r="X26" s="245">
        <f>W26</f>
        <v>21</v>
      </c>
      <c r="Y26" s="245">
        <f>W26:W27</f>
        <v>21</v>
      </c>
      <c r="Z26" s="239" t="s">
        <v>123</v>
      </c>
      <c r="AA26" s="232" t="s">
        <v>123</v>
      </c>
      <c r="AB26" s="232" t="s">
        <v>123</v>
      </c>
    </row>
    <row r="27" spans="2:28" x14ac:dyDescent="0.25">
      <c r="B27" s="707"/>
      <c r="C27" s="226" t="s">
        <v>190</v>
      </c>
      <c r="D27" s="226" t="s">
        <v>191</v>
      </c>
      <c r="E27" s="224">
        <f>AVERAGE(20,20)</f>
        <v>20</v>
      </c>
      <c r="F27" s="186">
        <f t="shared" ref="F27:G27" si="27">AVERAGE(20,20)</f>
        <v>20</v>
      </c>
      <c r="G27" s="186">
        <f t="shared" si="27"/>
        <v>20</v>
      </c>
      <c r="H27" s="186"/>
      <c r="I27" s="186"/>
      <c r="J27" s="186"/>
      <c r="K27" s="186"/>
      <c r="L27" s="186"/>
      <c r="M27" s="186"/>
      <c r="N27" s="235"/>
      <c r="O27" s="224">
        <f>AVERAGE(20,20)</f>
        <v>20</v>
      </c>
      <c r="P27" s="186">
        <f t="shared" ref="P27:Q27" si="28">AVERAGE(20,20)</f>
        <v>20</v>
      </c>
      <c r="Q27" s="186">
        <f t="shared" si="28"/>
        <v>20</v>
      </c>
      <c r="R27" s="186"/>
      <c r="S27" s="186"/>
      <c r="T27" s="235"/>
      <c r="U27" s="186"/>
      <c r="V27" s="235"/>
      <c r="W27" s="292">
        <f>AVERAGE(E27:G27,O27:Q27)</f>
        <v>20</v>
      </c>
      <c r="X27" s="245">
        <v>50</v>
      </c>
      <c r="Y27" s="245">
        <v>20</v>
      </c>
      <c r="Z27" s="239" t="s">
        <v>123</v>
      </c>
      <c r="AA27" s="232" t="s">
        <v>123</v>
      </c>
      <c r="AB27" s="232" t="s">
        <v>123</v>
      </c>
    </row>
    <row r="28" spans="2:28" x14ac:dyDescent="0.25">
      <c r="B28" s="705" t="s">
        <v>192</v>
      </c>
      <c r="C28" s="251" t="s">
        <v>1</v>
      </c>
      <c r="D28" s="251" t="s">
        <v>193</v>
      </c>
      <c r="E28" s="266">
        <v>1</v>
      </c>
      <c r="F28" s="267">
        <v>1</v>
      </c>
      <c r="G28" s="267">
        <v>1</v>
      </c>
      <c r="H28" s="267"/>
      <c r="I28" s="267"/>
      <c r="J28" s="267"/>
      <c r="K28" s="267"/>
      <c r="L28" s="267"/>
      <c r="M28" s="267"/>
      <c r="N28" s="268"/>
      <c r="O28" s="266">
        <v>1</v>
      </c>
      <c r="P28" s="267">
        <v>1</v>
      </c>
      <c r="Q28" s="267">
        <v>1</v>
      </c>
      <c r="R28" s="267"/>
      <c r="S28" s="267"/>
      <c r="T28" s="268"/>
      <c r="U28" s="267"/>
      <c r="V28" s="268"/>
      <c r="W28" s="292">
        <f>SUM(E28:G28,O28:Q28)</f>
        <v>6</v>
      </c>
      <c r="X28" s="245">
        <f>W28</f>
        <v>6</v>
      </c>
      <c r="Y28" s="245">
        <f>W28</f>
        <v>6</v>
      </c>
      <c r="Z28" s="239" t="s">
        <v>123</v>
      </c>
      <c r="AA28" s="232" t="s">
        <v>123</v>
      </c>
      <c r="AB28" s="232" t="s">
        <v>123</v>
      </c>
    </row>
    <row r="29" spans="2:28" x14ac:dyDescent="0.25">
      <c r="B29" s="706"/>
      <c r="C29" s="270" t="s">
        <v>194</v>
      </c>
      <c r="D29" s="270" t="s">
        <v>195</v>
      </c>
      <c r="E29" s="272">
        <v>3</v>
      </c>
      <c r="F29" s="273">
        <v>3</v>
      </c>
      <c r="G29" s="273">
        <v>3</v>
      </c>
      <c r="H29" s="273"/>
      <c r="I29" s="273"/>
      <c r="J29" s="273"/>
      <c r="K29" s="273"/>
      <c r="L29" s="273"/>
      <c r="M29" s="273"/>
      <c r="N29" s="274"/>
      <c r="O29" s="272">
        <v>3</v>
      </c>
      <c r="P29" s="273">
        <v>3</v>
      </c>
      <c r="Q29" s="273">
        <v>3</v>
      </c>
      <c r="R29" s="273"/>
      <c r="S29" s="273"/>
      <c r="T29" s="274"/>
      <c r="U29" s="273"/>
      <c r="V29" s="274"/>
      <c r="W29" s="292">
        <f>AVERAGE(E29:G29,O29:Q29)</f>
        <v>3</v>
      </c>
      <c r="X29" s="245">
        <v>0</v>
      </c>
      <c r="Y29" s="245">
        <v>3</v>
      </c>
      <c r="Z29" s="239" t="s">
        <v>123</v>
      </c>
      <c r="AA29" s="232" t="s">
        <v>123</v>
      </c>
      <c r="AB29" s="232" t="s">
        <v>123</v>
      </c>
    </row>
    <row r="30" spans="2:28" x14ac:dyDescent="0.25">
      <c r="B30" s="707"/>
      <c r="C30" s="251" t="s">
        <v>196</v>
      </c>
      <c r="D30" s="251" t="s">
        <v>197</v>
      </c>
      <c r="E30" s="266">
        <f t="shared" ref="E30:G30" si="29">E29*2</f>
        <v>6</v>
      </c>
      <c r="F30" s="267">
        <f t="shared" si="29"/>
        <v>6</v>
      </c>
      <c r="G30" s="267">
        <f t="shared" si="29"/>
        <v>6</v>
      </c>
      <c r="H30" s="267"/>
      <c r="I30" s="267"/>
      <c r="J30" s="267"/>
      <c r="K30" s="267"/>
      <c r="L30" s="267"/>
      <c r="M30" s="267"/>
      <c r="N30" s="268"/>
      <c r="O30" s="266">
        <f t="shared" ref="O30:Q30" si="30">O29*2</f>
        <v>6</v>
      </c>
      <c r="P30" s="267">
        <f t="shared" si="30"/>
        <v>6</v>
      </c>
      <c r="Q30" s="267">
        <f t="shared" si="30"/>
        <v>6</v>
      </c>
      <c r="R30" s="267"/>
      <c r="S30" s="267"/>
      <c r="T30" s="268"/>
      <c r="U30" s="267"/>
      <c r="V30" s="268"/>
      <c r="W30" s="292">
        <f>SUM(E30:G30,O30:Q30)</f>
        <v>36</v>
      </c>
      <c r="X30" s="245">
        <v>0</v>
      </c>
      <c r="Y30" s="245">
        <f>W30-X30</f>
        <v>36</v>
      </c>
      <c r="Z30" s="239" t="s">
        <v>123</v>
      </c>
      <c r="AA30" s="232" t="s">
        <v>123</v>
      </c>
      <c r="AB30" s="232" t="s">
        <v>123</v>
      </c>
    </row>
    <row r="31" spans="2:28" x14ac:dyDescent="0.25">
      <c r="B31" s="705" t="s">
        <v>198</v>
      </c>
      <c r="C31" s="226" t="s">
        <v>199</v>
      </c>
      <c r="D31" s="226" t="s">
        <v>189</v>
      </c>
      <c r="E31" s="222">
        <f t="shared" ref="E31:G31" si="31">60/E29</f>
        <v>20</v>
      </c>
      <c r="F31" s="223">
        <f t="shared" si="31"/>
        <v>20</v>
      </c>
      <c r="G31" s="223">
        <f t="shared" si="31"/>
        <v>20</v>
      </c>
      <c r="H31" s="186"/>
      <c r="I31" s="186"/>
      <c r="J31" s="186"/>
      <c r="K31" s="186"/>
      <c r="L31" s="186"/>
      <c r="M31" s="186"/>
      <c r="N31" s="235"/>
      <c r="O31" s="222">
        <f t="shared" ref="O31:Q31" si="32">60/O29</f>
        <v>20</v>
      </c>
      <c r="P31" s="223">
        <f t="shared" si="32"/>
        <v>20</v>
      </c>
      <c r="Q31" s="223">
        <f t="shared" si="32"/>
        <v>20</v>
      </c>
      <c r="R31" s="186"/>
      <c r="S31" s="186"/>
      <c r="T31" s="235"/>
      <c r="U31" s="186"/>
      <c r="V31" s="235"/>
      <c r="W31" s="227">
        <f>AVERAGE(E31:G31,O31:Q31)</f>
        <v>20</v>
      </c>
      <c r="X31" s="227" t="e">
        <f t="shared" ref="X31:Y31" si="33">60/X29</f>
        <v>#DIV/0!</v>
      </c>
      <c r="Y31" s="227">
        <f t="shared" si="33"/>
        <v>20</v>
      </c>
      <c r="Z31" s="239" t="s">
        <v>123</v>
      </c>
      <c r="AA31" s="232" t="s">
        <v>123</v>
      </c>
      <c r="AB31" s="232" t="s">
        <v>123</v>
      </c>
    </row>
    <row r="32" spans="2:28" x14ac:dyDescent="0.25">
      <c r="B32" s="706"/>
      <c r="C32" s="226" t="s">
        <v>200</v>
      </c>
      <c r="D32" s="226" t="s">
        <v>201</v>
      </c>
      <c r="E32" s="222">
        <f t="shared" ref="E32:G32" si="34">ROUNDUP(E26*E29/60,0)</f>
        <v>2</v>
      </c>
      <c r="F32" s="223">
        <f t="shared" si="34"/>
        <v>2</v>
      </c>
      <c r="G32" s="223">
        <f t="shared" si="34"/>
        <v>2</v>
      </c>
      <c r="H32" s="186"/>
      <c r="I32" s="186"/>
      <c r="J32" s="186"/>
      <c r="K32" s="186"/>
      <c r="L32" s="186"/>
      <c r="M32" s="186"/>
      <c r="N32" s="235"/>
      <c r="O32" s="222">
        <f t="shared" ref="O32:Q32" si="35">ROUNDUP(O26*O29/60,0)</f>
        <v>2</v>
      </c>
      <c r="P32" s="223">
        <f t="shared" si="35"/>
        <v>2</v>
      </c>
      <c r="Q32" s="223">
        <f t="shared" si="35"/>
        <v>2</v>
      </c>
      <c r="R32" s="186"/>
      <c r="S32" s="186"/>
      <c r="T32" s="235"/>
      <c r="U32" s="186"/>
      <c r="V32" s="235"/>
      <c r="W32" s="227">
        <f>MAX(E32:G32,O32:Q32)</f>
        <v>2</v>
      </c>
      <c r="X32" s="245">
        <v>0</v>
      </c>
      <c r="Y32" s="245">
        <v>2</v>
      </c>
      <c r="Z32" s="239">
        <f>(X32*'Unitary agency cost'!L13)+(Y32*'Unitary agency cost'!N13)</f>
        <v>169.38400000000001</v>
      </c>
      <c r="AA32" s="239">
        <f>(X32*'Unitary agency cost'!R13)+(Y32*'Unitary agency cost'!T13)</f>
        <v>182.39600000000002</v>
      </c>
      <c r="AB32" s="239">
        <f>(X32*'Unitary agency cost'!X13)+(Y32*'Unitary agency cost'!Z13)</f>
        <v>195.40800000000002</v>
      </c>
    </row>
    <row r="33" spans="2:28" x14ac:dyDescent="0.25">
      <c r="B33" s="706"/>
      <c r="C33" s="226" t="s">
        <v>202</v>
      </c>
      <c r="D33" s="226" t="s">
        <v>46</v>
      </c>
      <c r="E33" s="222">
        <f t="shared" ref="E33:G33" si="36">E25*E30</f>
        <v>45</v>
      </c>
      <c r="F33" s="223">
        <f t="shared" si="36"/>
        <v>45</v>
      </c>
      <c r="G33" s="223">
        <f t="shared" si="36"/>
        <v>45</v>
      </c>
      <c r="H33" s="186"/>
      <c r="I33" s="186"/>
      <c r="J33" s="186"/>
      <c r="K33" s="186"/>
      <c r="L33" s="186"/>
      <c r="M33" s="186"/>
      <c r="N33" s="235"/>
      <c r="O33" s="222">
        <f t="shared" ref="O33:Q33" si="37">O25*O30</f>
        <v>45</v>
      </c>
      <c r="P33" s="223">
        <f t="shared" si="37"/>
        <v>45</v>
      </c>
      <c r="Q33" s="223">
        <f t="shared" si="37"/>
        <v>45</v>
      </c>
      <c r="R33" s="186"/>
      <c r="S33" s="186"/>
      <c r="T33" s="235"/>
      <c r="U33" s="186"/>
      <c r="V33" s="235"/>
      <c r="W33" s="292">
        <f>SUM(E33:G33,O33:Q33)</f>
        <v>270</v>
      </c>
      <c r="X33" s="292">
        <f>W33*X30/W30</f>
        <v>0</v>
      </c>
      <c r="Y33" s="292">
        <f>W33*Y30/W30</f>
        <v>270</v>
      </c>
      <c r="Z33" s="239">
        <f>(X33*'Unitary agency cost'!L18)+(Y33*'Unitary agency cost'!N18)</f>
        <v>167.13</v>
      </c>
      <c r="AA33" s="232">
        <f>(X33*'Unitary agency cost'!R18)+(Y33*'Unitary agency cost'!T18)</f>
        <v>167.13</v>
      </c>
      <c r="AB33" s="232">
        <f>(X33*'Unitary agency cost'!X18)+(Y33*'Unitary agency cost'!Z18)</f>
        <v>167.13</v>
      </c>
    </row>
    <row r="34" spans="2:28" x14ac:dyDescent="0.25">
      <c r="B34" s="706"/>
      <c r="C34" s="226" t="s">
        <v>203</v>
      </c>
      <c r="D34" s="226" t="s">
        <v>47</v>
      </c>
      <c r="E34" s="222">
        <f t="shared" ref="E34:G34" si="38">E26/2*E30/60</f>
        <v>1.05</v>
      </c>
      <c r="F34" s="223">
        <f t="shared" si="38"/>
        <v>1.05</v>
      </c>
      <c r="G34" s="223">
        <f t="shared" si="38"/>
        <v>1.05</v>
      </c>
      <c r="H34" s="186"/>
      <c r="I34" s="186"/>
      <c r="J34" s="186"/>
      <c r="K34" s="186"/>
      <c r="L34" s="186"/>
      <c r="M34" s="186"/>
      <c r="N34" s="235"/>
      <c r="O34" s="222">
        <f t="shared" ref="O34:Q34" si="39">O26/2*O30/60</f>
        <v>1.05</v>
      </c>
      <c r="P34" s="223">
        <f t="shared" si="39"/>
        <v>1.05</v>
      </c>
      <c r="Q34" s="223">
        <f t="shared" si="39"/>
        <v>1.05</v>
      </c>
      <c r="R34" s="186"/>
      <c r="S34" s="186"/>
      <c r="T34" s="235"/>
      <c r="U34" s="186"/>
      <c r="V34" s="235"/>
      <c r="W34" s="227">
        <f>SUM(E34:G34,O34:Q34)</f>
        <v>6.3</v>
      </c>
      <c r="X34" s="227">
        <f>W34*X30/W30</f>
        <v>0</v>
      </c>
      <c r="Y34" s="243">
        <f>W34*Y30/W30</f>
        <v>6.3</v>
      </c>
      <c r="Z34" s="239"/>
      <c r="AA34" s="232"/>
      <c r="AB34" s="232"/>
    </row>
    <row r="35" spans="2:28" x14ac:dyDescent="0.25">
      <c r="B35" s="707"/>
      <c r="C35" s="226" t="s">
        <v>204</v>
      </c>
      <c r="D35" s="226" t="s">
        <v>54</v>
      </c>
      <c r="E35" s="262">
        <f t="shared" ref="E35:G35" si="40">E30*E27</f>
        <v>120</v>
      </c>
      <c r="F35" s="263">
        <f t="shared" si="40"/>
        <v>120</v>
      </c>
      <c r="G35" s="263">
        <f t="shared" si="40"/>
        <v>120</v>
      </c>
      <c r="H35" s="263"/>
      <c r="I35" s="263"/>
      <c r="J35" s="263"/>
      <c r="K35" s="263"/>
      <c r="L35" s="263"/>
      <c r="M35" s="263"/>
      <c r="N35" s="264"/>
      <c r="O35" s="262">
        <f t="shared" ref="O35:Q35" si="41">O30*O27</f>
        <v>120</v>
      </c>
      <c r="P35" s="263">
        <f t="shared" si="41"/>
        <v>120</v>
      </c>
      <c r="Q35" s="263">
        <f t="shared" si="41"/>
        <v>120</v>
      </c>
      <c r="R35" s="263"/>
      <c r="S35" s="263"/>
      <c r="T35" s="264"/>
      <c r="U35" s="263"/>
      <c r="V35" s="264"/>
      <c r="W35" s="293">
        <f>AVERAGE(E35:G35,O35:Q35)</f>
        <v>120</v>
      </c>
      <c r="X35" s="293">
        <f>X30/X28*X27</f>
        <v>0</v>
      </c>
      <c r="Y35" s="293">
        <f>Y30/Y28*Y27</f>
        <v>120</v>
      </c>
      <c r="Z35" s="240" t="s">
        <v>123</v>
      </c>
      <c r="AA35" s="233" t="s">
        <v>123</v>
      </c>
      <c r="AB35" s="233" t="s">
        <v>123</v>
      </c>
    </row>
    <row r="36" spans="2:28" x14ac:dyDescent="0.25">
      <c r="Z36" s="254">
        <f>SUM(Z30:Z35)</f>
        <v>336.51400000000001</v>
      </c>
      <c r="AA36" s="253">
        <f>SUM(AA30:AA35)</f>
        <v>349.52600000000001</v>
      </c>
      <c r="AB36" s="254">
        <f>SUM(AB30:AB35)</f>
        <v>362.53800000000001</v>
      </c>
    </row>
    <row r="37" spans="2:28" ht="14.45" customHeight="1" x14ac:dyDescent="0.25">
      <c r="B37" s="708" t="s">
        <v>257</v>
      </c>
      <c r="C37" s="709"/>
      <c r="D37" s="710"/>
      <c r="E37" s="697" t="s">
        <v>157</v>
      </c>
      <c r="F37" s="699"/>
      <c r="G37" s="699"/>
      <c r="H37" s="699"/>
      <c r="I37" s="699"/>
      <c r="J37" s="699"/>
      <c r="K37" s="699"/>
      <c r="L37" s="699"/>
      <c r="M37" s="699"/>
      <c r="N37" s="698"/>
      <c r="O37" s="697" t="s">
        <v>158</v>
      </c>
      <c r="P37" s="699"/>
      <c r="Q37" s="699"/>
      <c r="R37" s="699"/>
      <c r="S37" s="699"/>
      <c r="T37" s="698"/>
      <c r="U37" s="697" t="s">
        <v>159</v>
      </c>
      <c r="V37" s="698"/>
      <c r="W37" s="725" t="s">
        <v>210</v>
      </c>
      <c r="X37" s="230"/>
      <c r="Y37" s="230"/>
      <c r="Z37" s="717" t="s">
        <v>207</v>
      </c>
      <c r="AA37" s="718"/>
      <c r="AB37" s="719"/>
    </row>
    <row r="38" spans="2:28" ht="14.45" customHeight="1" x14ac:dyDescent="0.25">
      <c r="B38" s="711"/>
      <c r="C38" s="712"/>
      <c r="D38" s="713"/>
      <c r="E38" s="255">
        <v>1</v>
      </c>
      <c r="F38" s="255">
        <v>2</v>
      </c>
      <c r="G38" s="255">
        <v>3</v>
      </c>
      <c r="H38" s="257">
        <v>4</v>
      </c>
      <c r="I38" s="257">
        <v>5</v>
      </c>
      <c r="J38" s="257">
        <v>6</v>
      </c>
      <c r="K38" s="257">
        <v>7</v>
      </c>
      <c r="L38" s="257">
        <v>8</v>
      </c>
      <c r="M38" s="257">
        <v>9</v>
      </c>
      <c r="N38" s="257">
        <v>10</v>
      </c>
      <c r="O38" s="255">
        <v>11</v>
      </c>
      <c r="P38" s="255">
        <v>12</v>
      </c>
      <c r="Q38" s="255">
        <v>13</v>
      </c>
      <c r="R38" s="257">
        <v>14</v>
      </c>
      <c r="S38" s="257">
        <v>15</v>
      </c>
      <c r="T38" s="259">
        <v>16</v>
      </c>
      <c r="U38" s="301">
        <v>17</v>
      </c>
      <c r="V38" s="301">
        <v>18</v>
      </c>
      <c r="W38" s="726"/>
      <c r="X38" s="187"/>
      <c r="Y38" s="187"/>
      <c r="Z38" s="720"/>
      <c r="AA38" s="721"/>
      <c r="AB38" s="722"/>
    </row>
    <row r="39" spans="2:28" ht="14.45" customHeight="1" x14ac:dyDescent="0.25">
      <c r="B39" s="714"/>
      <c r="C39" s="715"/>
      <c r="D39" s="716"/>
      <c r="E39" s="256" t="s">
        <v>163</v>
      </c>
      <c r="F39" s="256" t="s">
        <v>164</v>
      </c>
      <c r="G39" s="256" t="s">
        <v>165</v>
      </c>
      <c r="H39" s="258" t="s">
        <v>166</v>
      </c>
      <c r="I39" s="258" t="s">
        <v>167</v>
      </c>
      <c r="J39" s="258" t="s">
        <v>168</v>
      </c>
      <c r="K39" s="258" t="s">
        <v>169</v>
      </c>
      <c r="L39" s="258" t="s">
        <v>170</v>
      </c>
      <c r="M39" s="258" t="s">
        <v>171</v>
      </c>
      <c r="N39" s="258" t="s">
        <v>172</v>
      </c>
      <c r="O39" s="256" t="s">
        <v>173</v>
      </c>
      <c r="P39" s="256" t="s">
        <v>174</v>
      </c>
      <c r="Q39" s="256" t="s">
        <v>175</v>
      </c>
      <c r="R39" s="258" t="s">
        <v>176</v>
      </c>
      <c r="S39" s="258" t="s">
        <v>177</v>
      </c>
      <c r="T39" s="260" t="s">
        <v>178</v>
      </c>
      <c r="U39" s="302" t="s">
        <v>179</v>
      </c>
      <c r="V39" s="302" t="s">
        <v>180</v>
      </c>
      <c r="W39" s="727"/>
      <c r="X39" s="228"/>
      <c r="Y39" s="228"/>
      <c r="Z39" s="229" t="s">
        <v>85</v>
      </c>
      <c r="AA39" s="229" t="s">
        <v>218</v>
      </c>
      <c r="AB39" s="229" t="s">
        <v>87</v>
      </c>
    </row>
    <row r="40" spans="2:28" x14ac:dyDescent="0.25">
      <c r="B40" s="705" t="s">
        <v>181</v>
      </c>
      <c r="C40" s="225" t="s">
        <v>182</v>
      </c>
      <c r="D40" s="241" t="s">
        <v>183</v>
      </c>
      <c r="E40" s="728"/>
      <c r="F40" s="723"/>
      <c r="G40" s="221"/>
      <c r="H40" s="723">
        <f>Demand!R14*0.75*0.4</f>
        <v>14.844060000000002</v>
      </c>
      <c r="I40" s="723"/>
      <c r="J40" s="723"/>
      <c r="K40" s="723"/>
      <c r="L40" s="723"/>
      <c r="M40" s="723"/>
      <c r="N40" s="724"/>
      <c r="O40" s="728"/>
      <c r="P40" s="723"/>
      <c r="Q40" s="221"/>
      <c r="R40" s="723">
        <f>Demand!R14*0.25*0.4</f>
        <v>4.9480200000000005</v>
      </c>
      <c r="S40" s="723"/>
      <c r="T40" s="724"/>
      <c r="U40" s="221" t="s">
        <v>123</v>
      </c>
      <c r="V40" s="261" t="s">
        <v>123</v>
      </c>
      <c r="W40" s="265">
        <f>SUM(H40:N40,R40:V40)</f>
        <v>19.792080000000002</v>
      </c>
      <c r="X40" s="265"/>
      <c r="Y40" s="265"/>
      <c r="Z40" s="244" t="s">
        <v>123</v>
      </c>
      <c r="AA40" s="231" t="s">
        <v>123</v>
      </c>
      <c r="AB40" s="231" t="s">
        <v>123</v>
      </c>
    </row>
    <row r="41" spans="2:28" x14ac:dyDescent="0.25">
      <c r="B41" s="706"/>
      <c r="C41" s="225" t="s">
        <v>184</v>
      </c>
      <c r="D41" s="242" t="s">
        <v>185</v>
      </c>
      <c r="E41" s="222"/>
      <c r="F41" s="223"/>
      <c r="G41" s="223"/>
      <c r="H41" s="223">
        <f t="shared" ref="H41:N41" si="42">SUM($H$40:$N$40)/7</f>
        <v>2.1205800000000004</v>
      </c>
      <c r="I41" s="223">
        <f t="shared" si="42"/>
        <v>2.1205800000000004</v>
      </c>
      <c r="J41" s="223">
        <f t="shared" si="42"/>
        <v>2.1205800000000004</v>
      </c>
      <c r="K41" s="223">
        <f t="shared" si="42"/>
        <v>2.1205800000000004</v>
      </c>
      <c r="L41" s="223">
        <f t="shared" si="42"/>
        <v>2.1205800000000004</v>
      </c>
      <c r="M41" s="223">
        <f t="shared" si="42"/>
        <v>2.1205800000000004</v>
      </c>
      <c r="N41" s="223">
        <f t="shared" si="42"/>
        <v>2.1205800000000004</v>
      </c>
      <c r="O41" s="222"/>
      <c r="P41" s="223"/>
      <c r="Q41" s="223"/>
      <c r="R41" s="223">
        <f>$R$40/3</f>
        <v>1.6493400000000003</v>
      </c>
      <c r="S41" s="223">
        <f>$R$40/3</f>
        <v>1.6493400000000003</v>
      </c>
      <c r="T41" s="234">
        <f>$R$40/3</f>
        <v>1.6493400000000003</v>
      </c>
      <c r="U41" s="223" t="s">
        <v>123</v>
      </c>
      <c r="V41" s="234" t="s">
        <v>123</v>
      </c>
      <c r="W41" s="243">
        <f>AVERAGE(H41:N41,R41:V41)</f>
        <v>1.9792079999999999</v>
      </c>
      <c r="X41" s="243"/>
      <c r="Y41" s="243"/>
      <c r="Z41" s="239" t="s">
        <v>123</v>
      </c>
      <c r="AA41" s="232" t="s">
        <v>123</v>
      </c>
      <c r="AB41" s="232" t="s">
        <v>123</v>
      </c>
    </row>
    <row r="42" spans="2:28" x14ac:dyDescent="0.25">
      <c r="B42" s="706"/>
      <c r="C42" s="225" t="s">
        <v>212</v>
      </c>
      <c r="D42" s="241" t="s">
        <v>187</v>
      </c>
      <c r="E42" s="222"/>
      <c r="F42" s="223"/>
      <c r="G42" s="223"/>
      <c r="H42" s="223">
        <f t="shared" ref="H42:V42" si="43">10.5*1.2</f>
        <v>12.6</v>
      </c>
      <c r="I42" s="223">
        <f t="shared" si="43"/>
        <v>12.6</v>
      </c>
      <c r="J42" s="223">
        <f t="shared" si="43"/>
        <v>12.6</v>
      </c>
      <c r="K42" s="223">
        <f t="shared" si="43"/>
        <v>12.6</v>
      </c>
      <c r="L42" s="223">
        <f t="shared" si="43"/>
        <v>12.6</v>
      </c>
      <c r="M42" s="223">
        <f t="shared" si="43"/>
        <v>12.6</v>
      </c>
      <c r="N42" s="234">
        <f t="shared" si="43"/>
        <v>12.6</v>
      </c>
      <c r="O42" s="222"/>
      <c r="P42" s="223"/>
      <c r="Q42" s="223"/>
      <c r="R42" s="223">
        <f t="shared" si="43"/>
        <v>12.6</v>
      </c>
      <c r="S42" s="223">
        <f t="shared" si="43"/>
        <v>12.6</v>
      </c>
      <c r="T42" s="234">
        <f t="shared" si="43"/>
        <v>12.6</v>
      </c>
      <c r="U42" s="223">
        <f t="shared" si="43"/>
        <v>12.6</v>
      </c>
      <c r="V42" s="234">
        <f t="shared" si="43"/>
        <v>12.6</v>
      </c>
      <c r="W42" s="243">
        <f>AVERAGE(H42:N42,R42:V42)</f>
        <v>12.599999999999996</v>
      </c>
      <c r="X42" s="243"/>
      <c r="Y42" s="243"/>
      <c r="Z42" s="239" t="s">
        <v>123</v>
      </c>
      <c r="AA42" s="232" t="s">
        <v>123</v>
      </c>
      <c r="AB42" s="232" t="s">
        <v>123</v>
      </c>
    </row>
    <row r="43" spans="2:28" x14ac:dyDescent="0.25">
      <c r="B43" s="706"/>
      <c r="C43" s="225" t="s">
        <v>188</v>
      </c>
      <c r="D43" s="238" t="s">
        <v>189</v>
      </c>
      <c r="E43" s="222"/>
      <c r="F43" s="223"/>
      <c r="G43" s="223"/>
      <c r="H43" s="223">
        <f t="shared" ref="H43:V43" si="44">(H42*2)/32*60</f>
        <v>47.25</v>
      </c>
      <c r="I43" s="223">
        <f t="shared" si="44"/>
        <v>47.25</v>
      </c>
      <c r="J43" s="223">
        <f t="shared" si="44"/>
        <v>47.25</v>
      </c>
      <c r="K43" s="223">
        <f t="shared" si="44"/>
        <v>47.25</v>
      </c>
      <c r="L43" s="223">
        <f t="shared" si="44"/>
        <v>47.25</v>
      </c>
      <c r="M43" s="223">
        <f t="shared" si="44"/>
        <v>47.25</v>
      </c>
      <c r="N43" s="234">
        <f t="shared" si="44"/>
        <v>47.25</v>
      </c>
      <c r="O43" s="222"/>
      <c r="P43" s="223"/>
      <c r="Q43" s="223"/>
      <c r="R43" s="223">
        <f t="shared" si="44"/>
        <v>47.25</v>
      </c>
      <c r="S43" s="223">
        <f t="shared" si="44"/>
        <v>47.25</v>
      </c>
      <c r="T43" s="234">
        <f t="shared" si="44"/>
        <v>47.25</v>
      </c>
      <c r="U43" s="223">
        <f t="shared" si="44"/>
        <v>47.25</v>
      </c>
      <c r="V43" s="234">
        <f t="shared" si="44"/>
        <v>47.25</v>
      </c>
      <c r="W43" s="243">
        <f>AVERAGE(H43:N43,R43:V43)</f>
        <v>47.25</v>
      </c>
      <c r="X43" s="243"/>
      <c r="Y43" s="243"/>
      <c r="Z43" s="239" t="s">
        <v>123</v>
      </c>
      <c r="AA43" s="232" t="s">
        <v>123</v>
      </c>
      <c r="AB43" s="232" t="s">
        <v>123</v>
      </c>
    </row>
    <row r="44" spans="2:28" x14ac:dyDescent="0.25">
      <c r="B44" s="707"/>
      <c r="C44" s="226" t="s">
        <v>190</v>
      </c>
      <c r="D44" s="238" t="s">
        <v>191</v>
      </c>
      <c r="E44" s="224"/>
      <c r="F44" s="186"/>
      <c r="G44" s="186"/>
      <c r="H44" s="186">
        <v>8</v>
      </c>
      <c r="I44" s="186">
        <v>8</v>
      </c>
      <c r="J44" s="186">
        <v>8</v>
      </c>
      <c r="K44" s="186">
        <v>8</v>
      </c>
      <c r="L44" s="186">
        <v>8</v>
      </c>
      <c r="M44" s="186">
        <v>8</v>
      </c>
      <c r="N44" s="235">
        <v>8</v>
      </c>
      <c r="O44" s="224"/>
      <c r="P44" s="186"/>
      <c r="Q44" s="186"/>
      <c r="R44" s="186">
        <v>8</v>
      </c>
      <c r="S44" s="186">
        <v>8</v>
      </c>
      <c r="T44" s="235">
        <v>8</v>
      </c>
      <c r="U44" s="186">
        <v>8</v>
      </c>
      <c r="V44" s="235">
        <v>8</v>
      </c>
      <c r="W44" s="243">
        <f>AVERAGE(H44:N44,R44:V44)</f>
        <v>8</v>
      </c>
      <c r="X44" s="243"/>
      <c r="Y44" s="243"/>
      <c r="Z44" s="239" t="s">
        <v>123</v>
      </c>
      <c r="AA44" s="232" t="s">
        <v>123</v>
      </c>
      <c r="AB44" s="232" t="s">
        <v>123</v>
      </c>
    </row>
    <row r="45" spans="2:28" x14ac:dyDescent="0.25">
      <c r="B45" s="705" t="s">
        <v>192</v>
      </c>
      <c r="C45" s="251" t="s">
        <v>1</v>
      </c>
      <c r="D45" s="251" t="s">
        <v>193</v>
      </c>
      <c r="E45" s="267"/>
      <c r="F45" s="267"/>
      <c r="G45" s="267"/>
      <c r="H45" s="267">
        <v>1</v>
      </c>
      <c r="I45" s="267">
        <v>1</v>
      </c>
      <c r="J45" s="267">
        <v>1</v>
      </c>
      <c r="K45" s="267">
        <v>1</v>
      </c>
      <c r="L45" s="267">
        <v>1</v>
      </c>
      <c r="M45" s="267">
        <v>1</v>
      </c>
      <c r="N45" s="267">
        <v>1</v>
      </c>
      <c r="O45" s="266"/>
      <c r="P45" s="267"/>
      <c r="Q45" s="267"/>
      <c r="R45" s="267">
        <v>1</v>
      </c>
      <c r="S45" s="267">
        <v>1</v>
      </c>
      <c r="T45" s="268">
        <v>1</v>
      </c>
      <c r="U45" s="266">
        <v>1</v>
      </c>
      <c r="V45" s="268">
        <v>1</v>
      </c>
      <c r="W45" s="245">
        <f>SUM(H45:N45,R45:V45)</f>
        <v>12</v>
      </c>
      <c r="X45" s="245"/>
      <c r="Y45" s="245"/>
      <c r="Z45" s="239" t="s">
        <v>123</v>
      </c>
      <c r="AA45" s="232" t="s">
        <v>123</v>
      </c>
      <c r="AB45" s="232" t="s">
        <v>123</v>
      </c>
    </row>
    <row r="46" spans="2:28" x14ac:dyDescent="0.25">
      <c r="B46" s="706"/>
      <c r="C46" s="270" t="s">
        <v>194</v>
      </c>
      <c r="D46" s="270" t="s">
        <v>195</v>
      </c>
      <c r="E46" s="273"/>
      <c r="F46" s="273"/>
      <c r="G46" s="273"/>
      <c r="H46" s="273">
        <f>ROUNDUP(H41/H44,0)</f>
        <v>1</v>
      </c>
      <c r="I46" s="273">
        <f>ROUNDUP(I41/I44,0)</f>
        <v>1</v>
      </c>
      <c r="J46" s="273">
        <f>ROUNDUP(J41/J44,0)</f>
        <v>1</v>
      </c>
      <c r="K46" s="273">
        <f>ROUNDUP(K41/K44,0)+1</f>
        <v>2</v>
      </c>
      <c r="L46" s="273">
        <f t="shared" ref="L46:N46" si="45">ROUNDUP(L41/L44,0)+1</f>
        <v>2</v>
      </c>
      <c r="M46" s="273">
        <f t="shared" si="45"/>
        <v>2</v>
      </c>
      <c r="N46" s="273">
        <f t="shared" si="45"/>
        <v>2</v>
      </c>
      <c r="O46" s="272"/>
      <c r="P46" s="273"/>
      <c r="Q46" s="273"/>
      <c r="R46" s="273">
        <f>ROUNDUP(R41/R44,0)+1</f>
        <v>2</v>
      </c>
      <c r="S46" s="273">
        <f>ROUNDUP(S41/S44,0)+1</f>
        <v>2</v>
      </c>
      <c r="T46" s="274">
        <f>ROUNDUP(T41/T44,0)</f>
        <v>1</v>
      </c>
      <c r="U46" s="272">
        <v>1</v>
      </c>
      <c r="V46" s="274">
        <v>1</v>
      </c>
      <c r="W46" s="243">
        <f>AVERAGE(H46:N46,R46:V46)</f>
        <v>1.5</v>
      </c>
      <c r="X46" s="243"/>
      <c r="Y46" s="243"/>
      <c r="Z46" s="239" t="s">
        <v>123</v>
      </c>
      <c r="AA46" s="232" t="s">
        <v>123</v>
      </c>
      <c r="AB46" s="232" t="s">
        <v>123</v>
      </c>
    </row>
    <row r="47" spans="2:28" x14ac:dyDescent="0.25">
      <c r="B47" s="707"/>
      <c r="C47" s="251" t="s">
        <v>196</v>
      </c>
      <c r="D47" s="251" t="s">
        <v>197</v>
      </c>
      <c r="E47" s="267"/>
      <c r="F47" s="267"/>
      <c r="G47" s="267"/>
      <c r="H47" s="267">
        <f t="shared" ref="H47:N47" si="46">H46*2</f>
        <v>2</v>
      </c>
      <c r="I47" s="267">
        <f t="shared" si="46"/>
        <v>2</v>
      </c>
      <c r="J47" s="267">
        <f t="shared" si="46"/>
        <v>2</v>
      </c>
      <c r="K47" s="267">
        <f t="shared" si="46"/>
        <v>4</v>
      </c>
      <c r="L47" s="267">
        <f t="shared" si="46"/>
        <v>4</v>
      </c>
      <c r="M47" s="267">
        <f t="shared" si="46"/>
        <v>4</v>
      </c>
      <c r="N47" s="267">
        <f t="shared" si="46"/>
        <v>4</v>
      </c>
      <c r="O47" s="266"/>
      <c r="P47" s="267"/>
      <c r="Q47" s="267"/>
      <c r="R47" s="267">
        <f t="shared" ref="R47:T47" si="47">R46*2</f>
        <v>4</v>
      </c>
      <c r="S47" s="267">
        <f t="shared" si="47"/>
        <v>4</v>
      </c>
      <c r="T47" s="268">
        <f t="shared" si="47"/>
        <v>2</v>
      </c>
      <c r="U47" s="266">
        <f t="shared" ref="U47:V47" si="48">U46*2</f>
        <v>2</v>
      </c>
      <c r="V47" s="268">
        <f t="shared" si="48"/>
        <v>2</v>
      </c>
      <c r="W47" s="245">
        <f>SUM(H47:N47,R47:V47)</f>
        <v>36</v>
      </c>
      <c r="X47" s="245"/>
      <c r="Y47" s="245"/>
      <c r="Z47" s="239">
        <f>W47*'Unitary agency cost'!P22</f>
        <v>33.75</v>
      </c>
      <c r="AA47" s="232">
        <f>W47*'Unitary agency cost'!V22</f>
        <v>39.375</v>
      </c>
      <c r="AB47" s="232">
        <f>W47*'Unitary agency cost'!AB22</f>
        <v>45</v>
      </c>
    </row>
    <row r="48" spans="2:28" x14ac:dyDescent="0.25">
      <c r="B48" s="705" t="s">
        <v>198</v>
      </c>
      <c r="C48" s="226" t="s">
        <v>199</v>
      </c>
      <c r="D48" s="226" t="s">
        <v>189</v>
      </c>
      <c r="E48" s="223"/>
      <c r="F48" s="223"/>
      <c r="G48" s="223"/>
      <c r="H48" s="223">
        <f t="shared" ref="H48:N48" si="49">60/H46</f>
        <v>60</v>
      </c>
      <c r="I48" s="223">
        <f t="shared" si="49"/>
        <v>60</v>
      </c>
      <c r="J48" s="223">
        <f t="shared" si="49"/>
        <v>60</v>
      </c>
      <c r="K48" s="223">
        <f t="shared" si="49"/>
        <v>30</v>
      </c>
      <c r="L48" s="223">
        <f t="shared" si="49"/>
        <v>30</v>
      </c>
      <c r="M48" s="223">
        <f t="shared" si="49"/>
        <v>30</v>
      </c>
      <c r="N48" s="223">
        <f t="shared" si="49"/>
        <v>30</v>
      </c>
      <c r="O48" s="222"/>
      <c r="P48" s="223"/>
      <c r="Q48" s="223"/>
      <c r="R48" s="223">
        <f t="shared" ref="R48:T48" si="50">60/R46</f>
        <v>30</v>
      </c>
      <c r="S48" s="223">
        <f t="shared" si="50"/>
        <v>30</v>
      </c>
      <c r="T48" s="234">
        <f t="shared" si="50"/>
        <v>60</v>
      </c>
      <c r="U48" s="222">
        <f t="shared" ref="U48:V48" si="51">60/U46</f>
        <v>60</v>
      </c>
      <c r="V48" s="234">
        <f t="shared" si="51"/>
        <v>60</v>
      </c>
      <c r="W48" s="243">
        <f>AVERAGE(H48:N48,R48:V48)</f>
        <v>45</v>
      </c>
      <c r="X48" s="243"/>
      <c r="Y48" s="243"/>
      <c r="Z48" s="239" t="s">
        <v>123</v>
      </c>
      <c r="AA48" s="232" t="s">
        <v>123</v>
      </c>
      <c r="AB48" s="232" t="s">
        <v>123</v>
      </c>
    </row>
    <row r="49" spans="2:28" x14ac:dyDescent="0.25">
      <c r="B49" s="706"/>
      <c r="C49" s="226" t="s">
        <v>200</v>
      </c>
      <c r="D49" s="226" t="s">
        <v>201</v>
      </c>
      <c r="E49" s="223"/>
      <c r="F49" s="223"/>
      <c r="G49" s="223"/>
      <c r="H49" s="223">
        <f t="shared" ref="H49:N49" si="52">ROUNDUP(H43*H46/60,0)</f>
        <v>1</v>
      </c>
      <c r="I49" s="223">
        <f t="shared" si="52"/>
        <v>1</v>
      </c>
      <c r="J49" s="223">
        <f t="shared" si="52"/>
        <v>1</v>
      </c>
      <c r="K49" s="223">
        <f t="shared" si="52"/>
        <v>2</v>
      </c>
      <c r="L49" s="223">
        <f t="shared" si="52"/>
        <v>2</v>
      </c>
      <c r="M49" s="223">
        <f t="shared" si="52"/>
        <v>2</v>
      </c>
      <c r="N49" s="223">
        <f t="shared" si="52"/>
        <v>2</v>
      </c>
      <c r="O49" s="222"/>
      <c r="P49" s="223"/>
      <c r="Q49" s="223"/>
      <c r="R49" s="223">
        <f t="shared" ref="R49:T49" si="53">ROUNDUP(R43*R46/60,0)</f>
        <v>2</v>
      </c>
      <c r="S49" s="223">
        <f t="shared" si="53"/>
        <v>2</v>
      </c>
      <c r="T49" s="234">
        <f t="shared" si="53"/>
        <v>1</v>
      </c>
      <c r="U49" s="222">
        <f t="shared" ref="U49:V49" si="54">ROUNDUP(U43*U46/60,0)</f>
        <v>1</v>
      </c>
      <c r="V49" s="234">
        <f t="shared" si="54"/>
        <v>1</v>
      </c>
      <c r="W49" s="315">
        <f>MAX(H49:N49,R49:V49)</f>
        <v>2</v>
      </c>
      <c r="X49" s="243"/>
      <c r="Y49" s="243"/>
      <c r="Z49" s="313">
        <f>W49*('Unitary agency cost'!P13-'Unitary agency cost'!P12)</f>
        <v>91.02030441400305</v>
      </c>
      <c r="AA49" s="314">
        <f>W49*('Unitary agency cost'!V13-'Unitary agency cost'!V12)</f>
        <v>98.78230441400305</v>
      </c>
      <c r="AB49" s="314">
        <f>W49*('Unitary agency cost'!AB13-'Unitary agency cost'!AB12)</f>
        <v>106.54430441400305</v>
      </c>
    </row>
    <row r="50" spans="2:28" x14ac:dyDescent="0.25">
      <c r="B50" s="706"/>
      <c r="C50" s="226" t="s">
        <v>202</v>
      </c>
      <c r="D50" s="226" t="s">
        <v>46</v>
      </c>
      <c r="E50" s="223"/>
      <c r="F50" s="223"/>
      <c r="G50" s="223"/>
      <c r="H50" s="223">
        <f t="shared" ref="H50:N50" si="55">H42*H47</f>
        <v>25.2</v>
      </c>
      <c r="I50" s="223">
        <f t="shared" si="55"/>
        <v>25.2</v>
      </c>
      <c r="J50" s="223">
        <f t="shared" si="55"/>
        <v>25.2</v>
      </c>
      <c r="K50" s="223">
        <f t="shared" si="55"/>
        <v>50.4</v>
      </c>
      <c r="L50" s="223">
        <f t="shared" si="55"/>
        <v>50.4</v>
      </c>
      <c r="M50" s="223">
        <f t="shared" si="55"/>
        <v>50.4</v>
      </c>
      <c r="N50" s="223">
        <f t="shared" si="55"/>
        <v>50.4</v>
      </c>
      <c r="O50" s="222"/>
      <c r="P50" s="223"/>
      <c r="Q50" s="223"/>
      <c r="R50" s="223">
        <f t="shared" ref="R50:T50" si="56">R42*R47</f>
        <v>50.4</v>
      </c>
      <c r="S50" s="223">
        <f t="shared" si="56"/>
        <v>50.4</v>
      </c>
      <c r="T50" s="234">
        <f t="shared" si="56"/>
        <v>25.2</v>
      </c>
      <c r="U50" s="222">
        <f t="shared" ref="U50:V50" si="57">U42*U47</f>
        <v>25.2</v>
      </c>
      <c r="V50" s="234">
        <f t="shared" si="57"/>
        <v>25.2</v>
      </c>
      <c r="W50" s="243">
        <f>SUM(H50:N50,R50:V50)</f>
        <v>453.59999999999991</v>
      </c>
      <c r="X50" s="243"/>
      <c r="Y50" s="243"/>
      <c r="Z50" s="239">
        <f>W50*'Unitary agency cost'!P18</f>
        <v>152.63234999999997</v>
      </c>
      <c r="AA50" s="232">
        <f>W50*'Unitary agency cost'!V18</f>
        <v>152.63234999999997</v>
      </c>
      <c r="AB50" s="232">
        <f>W50*'Unitary agency cost'!AB18</f>
        <v>152.63234999999997</v>
      </c>
    </row>
    <row r="51" spans="2:28" x14ac:dyDescent="0.25">
      <c r="B51" s="706"/>
      <c r="C51" s="226" t="s">
        <v>203</v>
      </c>
      <c r="D51" s="226" t="s">
        <v>47</v>
      </c>
      <c r="E51" s="223"/>
      <c r="F51" s="223"/>
      <c r="G51" s="223"/>
      <c r="H51" s="223">
        <f t="shared" ref="H51:N51" si="58">H43/2*H47/60</f>
        <v>0.78749999999999998</v>
      </c>
      <c r="I51" s="223">
        <f t="shared" si="58"/>
        <v>0.78749999999999998</v>
      </c>
      <c r="J51" s="223">
        <f t="shared" si="58"/>
        <v>0.78749999999999998</v>
      </c>
      <c r="K51" s="223">
        <f t="shared" si="58"/>
        <v>1.575</v>
      </c>
      <c r="L51" s="223">
        <f t="shared" si="58"/>
        <v>1.575</v>
      </c>
      <c r="M51" s="223">
        <f t="shared" si="58"/>
        <v>1.575</v>
      </c>
      <c r="N51" s="223">
        <f t="shared" si="58"/>
        <v>1.575</v>
      </c>
      <c r="O51" s="222"/>
      <c r="P51" s="223"/>
      <c r="Q51" s="223"/>
      <c r="R51" s="223">
        <f t="shared" ref="R51:T51" si="59">R43/2*R47/60</f>
        <v>1.575</v>
      </c>
      <c r="S51" s="223">
        <f t="shared" si="59"/>
        <v>1.575</v>
      </c>
      <c r="T51" s="234">
        <f t="shared" si="59"/>
        <v>0.78749999999999998</v>
      </c>
      <c r="U51" s="222">
        <f t="shared" ref="U51:V51" si="60">U43/2*U47/60</f>
        <v>0.78749999999999998</v>
      </c>
      <c r="V51" s="234">
        <f t="shared" si="60"/>
        <v>0.78749999999999998</v>
      </c>
      <c r="W51" s="243">
        <f>SUM(H51:N51,R51:V51)</f>
        <v>14.174999999999997</v>
      </c>
      <c r="X51" s="243"/>
      <c r="Y51" s="243"/>
      <c r="Z51" s="239"/>
      <c r="AA51" s="232"/>
      <c r="AB51" s="232"/>
    </row>
    <row r="52" spans="2:28" x14ac:dyDescent="0.25">
      <c r="B52" s="707"/>
      <c r="C52" s="226" t="s">
        <v>204</v>
      </c>
      <c r="D52" s="226" t="s">
        <v>54</v>
      </c>
      <c r="E52" s="263"/>
      <c r="F52" s="263"/>
      <c r="G52" s="263"/>
      <c r="H52" s="263"/>
      <c r="I52" s="263"/>
      <c r="J52" s="263"/>
      <c r="K52" s="263"/>
      <c r="L52" s="263"/>
      <c r="M52" s="263"/>
      <c r="N52" s="263"/>
      <c r="O52" s="262"/>
      <c r="P52" s="263"/>
      <c r="Q52" s="263"/>
      <c r="R52" s="263"/>
      <c r="S52" s="263"/>
      <c r="T52" s="264"/>
      <c r="U52" s="262"/>
      <c r="V52" s="264"/>
      <c r="W52" s="311" t="s">
        <v>123</v>
      </c>
      <c r="X52" s="246"/>
      <c r="Y52" s="246"/>
      <c r="Z52" s="240" t="s">
        <v>123</v>
      </c>
      <c r="AA52" s="233" t="s">
        <v>123</v>
      </c>
      <c r="AB52" s="233" t="s">
        <v>123</v>
      </c>
    </row>
    <row r="53" spans="2:28" x14ac:dyDescent="0.25">
      <c r="B53" s="269" t="s">
        <v>213</v>
      </c>
      <c r="C53" s="236" t="s">
        <v>214</v>
      </c>
      <c r="D53" s="309" t="s">
        <v>191</v>
      </c>
      <c r="E53" s="249"/>
      <c r="F53" s="249"/>
      <c r="G53" s="249"/>
      <c r="H53" s="249">
        <f t="shared" ref="H53:N53" si="61">H41/H46</f>
        <v>2.1205800000000004</v>
      </c>
      <c r="I53" s="249">
        <f t="shared" si="61"/>
        <v>2.1205800000000004</v>
      </c>
      <c r="J53" s="249">
        <f t="shared" si="61"/>
        <v>2.1205800000000004</v>
      </c>
      <c r="K53" s="249">
        <f t="shared" si="61"/>
        <v>1.0602900000000002</v>
      </c>
      <c r="L53" s="249">
        <f t="shared" si="61"/>
        <v>1.0602900000000002</v>
      </c>
      <c r="M53" s="249">
        <f t="shared" si="61"/>
        <v>1.0602900000000002</v>
      </c>
      <c r="N53" s="249">
        <f t="shared" si="61"/>
        <v>1.0602900000000002</v>
      </c>
      <c r="O53" s="248"/>
      <c r="P53" s="249"/>
      <c r="Q53" s="249"/>
      <c r="R53" s="249">
        <f t="shared" ref="R53:T53" si="62">R41/R46</f>
        <v>0.82467000000000013</v>
      </c>
      <c r="S53" s="249">
        <f t="shared" si="62"/>
        <v>0.82467000000000013</v>
      </c>
      <c r="T53" s="250">
        <f t="shared" si="62"/>
        <v>1.6493400000000003</v>
      </c>
      <c r="U53" s="248"/>
      <c r="V53" s="250"/>
      <c r="W53" s="312">
        <f>AVERAGE(H53:N53,R53:V53)</f>
        <v>1.390158</v>
      </c>
      <c r="X53" s="298"/>
      <c r="Y53" s="247"/>
      <c r="Z53" s="239" t="s">
        <v>123</v>
      </c>
      <c r="AA53" s="232" t="s">
        <v>123</v>
      </c>
      <c r="AB53" s="232" t="s">
        <v>123</v>
      </c>
    </row>
    <row r="54" spans="2:28" x14ac:dyDescent="0.25">
      <c r="Z54" s="254">
        <f>SUM(Z47:Z52)</f>
        <v>277.402654414003</v>
      </c>
      <c r="AA54" s="253">
        <f>SUM(AA47:AA52)</f>
        <v>290.78965441400305</v>
      </c>
      <c r="AB54" s="254">
        <f>SUM(AB47:AB52)</f>
        <v>304.176654414003</v>
      </c>
    </row>
    <row r="55" spans="2:28" ht="15" customHeight="1" x14ac:dyDescent="0.25">
      <c r="Z55" s="717" t="s">
        <v>216</v>
      </c>
      <c r="AA55" s="718"/>
      <c r="AB55" s="719"/>
    </row>
    <row r="56" spans="2:28" ht="15" customHeight="1" x14ac:dyDescent="0.25">
      <c r="E56" s="423"/>
      <c r="W56" s="596"/>
      <c r="Z56" s="720"/>
      <c r="AA56" s="721"/>
      <c r="AB56" s="722"/>
    </row>
    <row r="57" spans="2:28" x14ac:dyDescent="0.25">
      <c r="Z57" s="254">
        <f>SUM(Z19,Z36,Z54)</f>
        <v>732.56782012828876</v>
      </c>
      <c r="AA57" s="253">
        <f>SUM(AA19,AA36,AA54)</f>
        <v>766.46682012828876</v>
      </c>
      <c r="AB57" s="254">
        <f>SUM(AB19,AB36,AB54)</f>
        <v>800.36582012828876</v>
      </c>
    </row>
  </sheetData>
  <mergeCells count="38">
    <mergeCell ref="W2:W4"/>
    <mergeCell ref="Z2:AB3"/>
    <mergeCell ref="B10:B12"/>
    <mergeCell ref="B2:D4"/>
    <mergeCell ref="E2:N2"/>
    <mergeCell ref="O2:T2"/>
    <mergeCell ref="U2:V2"/>
    <mergeCell ref="B5:B9"/>
    <mergeCell ref="I5:N5"/>
    <mergeCell ref="R5:T5"/>
    <mergeCell ref="E5:G5"/>
    <mergeCell ref="O5:Q5"/>
    <mergeCell ref="B13:B17"/>
    <mergeCell ref="B20:D22"/>
    <mergeCell ref="E20:N20"/>
    <mergeCell ref="O20:T20"/>
    <mergeCell ref="U20:V20"/>
    <mergeCell ref="Z37:AB38"/>
    <mergeCell ref="X20:X22"/>
    <mergeCell ref="Y20:Y22"/>
    <mergeCell ref="Z20:AB21"/>
    <mergeCell ref="B23:B27"/>
    <mergeCell ref="B28:B30"/>
    <mergeCell ref="B31:B35"/>
    <mergeCell ref="W20:W22"/>
    <mergeCell ref="B37:D39"/>
    <mergeCell ref="E37:N37"/>
    <mergeCell ref="O37:T37"/>
    <mergeCell ref="U37:V37"/>
    <mergeCell ref="W37:W39"/>
    <mergeCell ref="B48:B52"/>
    <mergeCell ref="Z55:AB56"/>
    <mergeCell ref="B40:B44"/>
    <mergeCell ref="E40:F40"/>
    <mergeCell ref="O40:P40"/>
    <mergeCell ref="R40:T40"/>
    <mergeCell ref="B45:B47"/>
    <mergeCell ref="H40:N40"/>
  </mergeCells>
  <pageMargins left="0.7" right="0.7" top="0.75" bottom="0.75" header="0.3" footer="0.3"/>
  <pageSetup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80E4DF"/>
  </sheetPr>
  <dimension ref="A2:AB57"/>
  <sheetViews>
    <sheetView topLeftCell="B1" zoomScale="90" zoomScaleNormal="90" workbookViewId="0">
      <selection activeCell="AE31" sqref="AE31"/>
    </sheetView>
  </sheetViews>
  <sheetFormatPr baseColWidth="10" defaultColWidth="9.140625" defaultRowHeight="15" x14ac:dyDescent="0.25"/>
  <cols>
    <col min="1" max="1" width="2.28515625" style="2" customWidth="1"/>
    <col min="2" max="2" width="10.28515625" style="2" customWidth="1"/>
    <col min="3" max="3" width="32.42578125" style="2" bestFit="1" customWidth="1"/>
    <col min="4" max="4" width="15.28515625" style="2" bestFit="1" customWidth="1"/>
    <col min="5" max="22" width="6.28515625" style="2" customWidth="1"/>
    <col min="23" max="25" width="9" customWidth="1"/>
    <col min="26" max="28" width="9.28515625" customWidth="1"/>
  </cols>
  <sheetData>
    <row r="2" spans="1:28" ht="14.45" customHeight="1" x14ac:dyDescent="0.25">
      <c r="B2" s="708" t="s">
        <v>256</v>
      </c>
      <c r="C2" s="709"/>
      <c r="D2" s="710"/>
      <c r="E2" s="697" t="s">
        <v>157</v>
      </c>
      <c r="F2" s="699"/>
      <c r="G2" s="699"/>
      <c r="H2" s="699"/>
      <c r="I2" s="699"/>
      <c r="J2" s="699"/>
      <c r="K2" s="699"/>
      <c r="L2" s="699"/>
      <c r="M2" s="699"/>
      <c r="N2" s="698"/>
      <c r="O2" s="697" t="s">
        <v>158</v>
      </c>
      <c r="P2" s="699"/>
      <c r="Q2" s="699"/>
      <c r="R2" s="699"/>
      <c r="S2" s="699"/>
      <c r="T2" s="698"/>
      <c r="U2" s="697" t="s">
        <v>159</v>
      </c>
      <c r="V2" s="698"/>
      <c r="W2" s="725" t="s">
        <v>210</v>
      </c>
      <c r="X2" s="230"/>
      <c r="Y2" s="230"/>
      <c r="Z2" s="717" t="s">
        <v>207</v>
      </c>
      <c r="AA2" s="718"/>
      <c r="AB2" s="719"/>
    </row>
    <row r="3" spans="1:28" ht="14.45" customHeight="1" x14ac:dyDescent="0.25">
      <c r="B3" s="711"/>
      <c r="C3" s="712"/>
      <c r="D3" s="713"/>
      <c r="E3" s="255">
        <v>1</v>
      </c>
      <c r="F3" s="255">
        <v>2</v>
      </c>
      <c r="G3" s="255">
        <v>3</v>
      </c>
      <c r="H3" s="257">
        <v>4</v>
      </c>
      <c r="I3" s="257">
        <v>5</v>
      </c>
      <c r="J3" s="257">
        <v>6</v>
      </c>
      <c r="K3" s="257">
        <v>7</v>
      </c>
      <c r="L3" s="257">
        <v>8</v>
      </c>
      <c r="M3" s="257">
        <v>9</v>
      </c>
      <c r="N3" s="257">
        <v>10</v>
      </c>
      <c r="O3" s="255">
        <v>11</v>
      </c>
      <c r="P3" s="255">
        <v>12</v>
      </c>
      <c r="Q3" s="255">
        <v>13</v>
      </c>
      <c r="R3" s="257">
        <v>14</v>
      </c>
      <c r="S3" s="257">
        <v>15</v>
      </c>
      <c r="T3" s="259">
        <v>16</v>
      </c>
      <c r="U3" s="301">
        <v>17</v>
      </c>
      <c r="V3" s="301">
        <v>18</v>
      </c>
      <c r="W3" s="726"/>
      <c r="X3" s="187"/>
      <c r="Y3" s="187"/>
      <c r="Z3" s="720"/>
      <c r="AA3" s="721"/>
      <c r="AB3" s="722"/>
    </row>
    <row r="4" spans="1:28" s="215" customFormat="1" ht="13.9" customHeight="1" x14ac:dyDescent="0.25">
      <c r="B4" s="714"/>
      <c r="C4" s="715"/>
      <c r="D4" s="716"/>
      <c r="E4" s="256" t="s">
        <v>163</v>
      </c>
      <c r="F4" s="256" t="s">
        <v>164</v>
      </c>
      <c r="G4" s="256" t="s">
        <v>165</v>
      </c>
      <c r="H4" s="258" t="s">
        <v>166</v>
      </c>
      <c r="I4" s="258" t="s">
        <v>167</v>
      </c>
      <c r="J4" s="258" t="s">
        <v>168</v>
      </c>
      <c r="K4" s="258" t="s">
        <v>169</v>
      </c>
      <c r="L4" s="258" t="s">
        <v>170</v>
      </c>
      <c r="M4" s="258" t="s">
        <v>171</v>
      </c>
      <c r="N4" s="258" t="s">
        <v>172</v>
      </c>
      <c r="O4" s="256" t="s">
        <v>173</v>
      </c>
      <c r="P4" s="256" t="s">
        <v>174</v>
      </c>
      <c r="Q4" s="256" t="s">
        <v>175</v>
      </c>
      <c r="R4" s="258" t="s">
        <v>176</v>
      </c>
      <c r="S4" s="258" t="s">
        <v>177</v>
      </c>
      <c r="T4" s="260" t="s">
        <v>178</v>
      </c>
      <c r="U4" s="302" t="s">
        <v>179</v>
      </c>
      <c r="V4" s="302" t="s">
        <v>180</v>
      </c>
      <c r="W4" s="727"/>
      <c r="X4" s="228"/>
      <c r="Y4" s="228"/>
      <c r="Z4" s="229" t="s">
        <v>85</v>
      </c>
      <c r="AA4" s="229" t="s">
        <v>218</v>
      </c>
      <c r="AB4" s="229" t="s">
        <v>87</v>
      </c>
    </row>
    <row r="5" spans="1:28" s="217" customFormat="1" x14ac:dyDescent="0.25">
      <c r="A5" s="220"/>
      <c r="B5" s="705" t="s">
        <v>181</v>
      </c>
      <c r="C5" s="225" t="s">
        <v>182</v>
      </c>
      <c r="D5" s="241" t="s">
        <v>183</v>
      </c>
      <c r="E5" s="728">
        <f>ROUNDDOWN(Demand!R9/2,0)*0.4</f>
        <v>73.2</v>
      </c>
      <c r="F5" s="723"/>
      <c r="G5" s="723"/>
      <c r="H5" s="221"/>
      <c r="I5" s="723"/>
      <c r="J5" s="723"/>
      <c r="K5" s="723"/>
      <c r="L5" s="723"/>
      <c r="M5" s="723"/>
      <c r="N5" s="723"/>
      <c r="O5" s="728">
        <f>ROUNDDOWN(Demand!R9/2,0)*0.4</f>
        <v>73.2</v>
      </c>
      <c r="P5" s="723"/>
      <c r="Q5" s="723"/>
      <c r="R5" s="723"/>
      <c r="S5" s="723"/>
      <c r="T5" s="724"/>
      <c r="U5" s="221"/>
      <c r="V5" s="261"/>
      <c r="W5" s="265">
        <f>SUM(E5:G5,O5:Q5)</f>
        <v>146.4</v>
      </c>
      <c r="X5" s="265"/>
      <c r="Y5" s="265"/>
      <c r="Z5" s="244" t="s">
        <v>123</v>
      </c>
      <c r="AA5" s="231" t="s">
        <v>123</v>
      </c>
      <c r="AB5" s="231" t="s">
        <v>123</v>
      </c>
    </row>
    <row r="6" spans="1:28" s="218" customFormat="1" x14ac:dyDescent="0.25">
      <c r="A6" s="219"/>
      <c r="B6" s="706"/>
      <c r="C6" s="225" t="s">
        <v>184</v>
      </c>
      <c r="D6" s="242" t="s">
        <v>185</v>
      </c>
      <c r="E6" s="222">
        <f>SUM(E5:G5)/3</f>
        <v>24.400000000000002</v>
      </c>
      <c r="F6" s="223">
        <f>SUM(E5:G5)/3</f>
        <v>24.400000000000002</v>
      </c>
      <c r="G6" s="223">
        <f>SUM(E5:G5)/3</f>
        <v>24.400000000000002</v>
      </c>
      <c r="H6" s="223"/>
      <c r="I6" s="223"/>
      <c r="J6" s="223"/>
      <c r="K6" s="223"/>
      <c r="L6" s="223"/>
      <c r="M6" s="223"/>
      <c r="N6" s="223"/>
      <c r="O6" s="222">
        <f>SUM($O$5:$Q$5)/3</f>
        <v>24.400000000000002</v>
      </c>
      <c r="P6" s="223">
        <f>SUM($O$5:$Q$5)/3</f>
        <v>24.400000000000002</v>
      </c>
      <c r="Q6" s="223">
        <f>SUM($O$5:$Q$5)/3</f>
        <v>24.400000000000002</v>
      </c>
      <c r="R6" s="223"/>
      <c r="S6" s="223"/>
      <c r="T6" s="234"/>
      <c r="U6" s="223"/>
      <c r="V6" s="234"/>
      <c r="W6" s="243">
        <f>AVERAGE(E6:G6,O6:Q6)</f>
        <v>24.400000000000002</v>
      </c>
      <c r="X6" s="243"/>
      <c r="Y6" s="243"/>
      <c r="Z6" s="239" t="s">
        <v>123</v>
      </c>
      <c r="AA6" s="232" t="s">
        <v>123</v>
      </c>
      <c r="AB6" s="232" t="s">
        <v>123</v>
      </c>
    </row>
    <row r="7" spans="1:28" s="217" customFormat="1" x14ac:dyDescent="0.25">
      <c r="A7" s="216"/>
      <c r="B7" s="706"/>
      <c r="C7" s="225" t="s">
        <v>212</v>
      </c>
      <c r="D7" s="241" t="s">
        <v>187</v>
      </c>
      <c r="E7" s="222">
        <f>3.8*1.2</f>
        <v>4.5599999999999996</v>
      </c>
      <c r="F7" s="223">
        <f t="shared" ref="F7:G7" si="0">3.8*1.2</f>
        <v>4.5599999999999996</v>
      </c>
      <c r="G7" s="223">
        <f t="shared" si="0"/>
        <v>4.5599999999999996</v>
      </c>
      <c r="H7" s="223"/>
      <c r="I7" s="223"/>
      <c r="J7" s="223"/>
      <c r="K7" s="223"/>
      <c r="L7" s="223"/>
      <c r="M7" s="223"/>
      <c r="N7" s="223"/>
      <c r="O7" s="222">
        <f t="shared" ref="O7:Q7" si="1">3.8*1.2</f>
        <v>4.5599999999999996</v>
      </c>
      <c r="P7" s="223">
        <f t="shared" si="1"/>
        <v>4.5599999999999996</v>
      </c>
      <c r="Q7" s="223">
        <f t="shared" si="1"/>
        <v>4.5599999999999996</v>
      </c>
      <c r="R7" s="223"/>
      <c r="S7" s="223"/>
      <c r="T7" s="234"/>
      <c r="U7" s="223"/>
      <c r="V7" s="234"/>
      <c r="W7" s="243">
        <f>AVERAGE(E7:G7,O7:Q7)</f>
        <v>4.5599999999999996</v>
      </c>
      <c r="X7" s="243"/>
      <c r="Y7" s="243"/>
      <c r="Z7" s="239" t="s">
        <v>123</v>
      </c>
      <c r="AA7" s="232" t="s">
        <v>123</v>
      </c>
      <c r="AB7" s="232" t="s">
        <v>123</v>
      </c>
    </row>
    <row r="8" spans="1:28" x14ac:dyDescent="0.25">
      <c r="B8" s="706"/>
      <c r="C8" s="225" t="s">
        <v>188</v>
      </c>
      <c r="D8" s="238" t="s">
        <v>189</v>
      </c>
      <c r="E8" s="222">
        <f t="shared" ref="E8:G8" si="2">(E7*2)/32*60</f>
        <v>17.099999999999998</v>
      </c>
      <c r="F8" s="223">
        <f t="shared" si="2"/>
        <v>17.099999999999998</v>
      </c>
      <c r="G8" s="223">
        <f t="shared" si="2"/>
        <v>17.099999999999998</v>
      </c>
      <c r="H8" s="223"/>
      <c r="I8" s="223"/>
      <c r="J8" s="223"/>
      <c r="K8" s="223"/>
      <c r="L8" s="223"/>
      <c r="M8" s="223"/>
      <c r="N8" s="223"/>
      <c r="O8" s="222">
        <f t="shared" ref="O8:Q8" si="3">(O7*2)/32*60</f>
        <v>17.099999999999998</v>
      </c>
      <c r="P8" s="223">
        <f t="shared" si="3"/>
        <v>17.099999999999998</v>
      </c>
      <c r="Q8" s="223">
        <f t="shared" si="3"/>
        <v>17.099999999999998</v>
      </c>
      <c r="R8" s="223"/>
      <c r="S8" s="223"/>
      <c r="T8" s="234"/>
      <c r="U8" s="223"/>
      <c r="V8" s="234"/>
      <c r="W8" s="243">
        <f>AVERAGE(E8:G8,O8:Q8)</f>
        <v>17.099999999999998</v>
      </c>
      <c r="X8" s="243"/>
      <c r="Y8" s="243"/>
      <c r="Z8" s="239" t="s">
        <v>123</v>
      </c>
      <c r="AA8" s="232" t="s">
        <v>123</v>
      </c>
      <c r="AB8" s="232" t="s">
        <v>123</v>
      </c>
    </row>
    <row r="9" spans="1:28" x14ac:dyDescent="0.25">
      <c r="B9" s="707"/>
      <c r="C9" s="226" t="s">
        <v>190</v>
      </c>
      <c r="D9" s="238" t="s">
        <v>191</v>
      </c>
      <c r="E9" s="224">
        <v>8</v>
      </c>
      <c r="F9" s="186">
        <v>8</v>
      </c>
      <c r="G9" s="186">
        <v>8</v>
      </c>
      <c r="H9" s="186"/>
      <c r="I9" s="186"/>
      <c r="J9" s="186"/>
      <c r="K9" s="186"/>
      <c r="L9" s="186"/>
      <c r="M9" s="186"/>
      <c r="N9" s="186"/>
      <c r="O9" s="224">
        <v>8</v>
      </c>
      <c r="P9" s="186">
        <v>8</v>
      </c>
      <c r="Q9" s="186">
        <v>8</v>
      </c>
      <c r="R9" s="186"/>
      <c r="S9" s="186"/>
      <c r="T9" s="235"/>
      <c r="U9" s="186"/>
      <c r="V9" s="235"/>
      <c r="W9" s="243">
        <f>AVERAGE(E9:G9,O9:Q9)</f>
        <v>8</v>
      </c>
      <c r="X9" s="243"/>
      <c r="Y9" s="243"/>
      <c r="Z9" s="239" t="s">
        <v>123</v>
      </c>
      <c r="AA9" s="232" t="s">
        <v>123</v>
      </c>
      <c r="AB9" s="232" t="s">
        <v>123</v>
      </c>
    </row>
    <row r="10" spans="1:28" x14ac:dyDescent="0.25">
      <c r="B10" s="705" t="s">
        <v>192</v>
      </c>
      <c r="C10" s="251" t="s">
        <v>1</v>
      </c>
      <c r="D10" s="251" t="s">
        <v>193</v>
      </c>
      <c r="E10" s="267">
        <v>1</v>
      </c>
      <c r="F10" s="267">
        <v>1</v>
      </c>
      <c r="G10" s="267">
        <v>1</v>
      </c>
      <c r="H10" s="267"/>
      <c r="I10" s="267"/>
      <c r="J10" s="267"/>
      <c r="K10" s="267"/>
      <c r="L10" s="267"/>
      <c r="M10" s="267"/>
      <c r="N10" s="267"/>
      <c r="O10" s="266">
        <v>1</v>
      </c>
      <c r="P10" s="267">
        <v>1</v>
      </c>
      <c r="Q10" s="267">
        <v>1</v>
      </c>
      <c r="R10" s="267"/>
      <c r="S10" s="267"/>
      <c r="T10" s="268"/>
      <c r="U10" s="267"/>
      <c r="V10" s="268"/>
      <c r="W10" s="245">
        <f>SUM(E10:G10,O10:Q10)</f>
        <v>6</v>
      </c>
      <c r="X10" s="245"/>
      <c r="Y10" s="245"/>
      <c r="Z10" s="239" t="s">
        <v>123</v>
      </c>
      <c r="AA10" s="232" t="s">
        <v>123</v>
      </c>
      <c r="AB10" s="232" t="s">
        <v>123</v>
      </c>
    </row>
    <row r="11" spans="1:28" x14ac:dyDescent="0.25">
      <c r="B11" s="706"/>
      <c r="C11" s="270" t="s">
        <v>194</v>
      </c>
      <c r="D11" s="270" t="s">
        <v>195</v>
      </c>
      <c r="E11" s="273">
        <f>ROUNDUP(E6/E9,0)</f>
        <v>4</v>
      </c>
      <c r="F11" s="273">
        <f t="shared" ref="F11:G11" si="4">ROUNDUP(F6/F9,0)</f>
        <v>4</v>
      </c>
      <c r="G11" s="273">
        <f t="shared" si="4"/>
        <v>4</v>
      </c>
      <c r="H11" s="273"/>
      <c r="I11" s="273"/>
      <c r="J11" s="273"/>
      <c r="K11" s="273"/>
      <c r="L11" s="273"/>
      <c r="M11" s="273"/>
      <c r="N11" s="273"/>
      <c r="O11" s="273">
        <f>ROUNDUP(O6/O9,0)</f>
        <v>4</v>
      </c>
      <c r="P11" s="273">
        <f t="shared" ref="P11:Q11" si="5">ROUNDUP(P6/P9,0)</f>
        <v>4</v>
      </c>
      <c r="Q11" s="273">
        <f t="shared" si="5"/>
        <v>4</v>
      </c>
      <c r="R11" s="273"/>
      <c r="S11" s="273"/>
      <c r="T11" s="274"/>
      <c r="U11" s="273"/>
      <c r="V11" s="274"/>
      <c r="W11" s="243">
        <f>AVERAGE(E11:G11,O11:Q11)</f>
        <v>4</v>
      </c>
      <c r="X11" s="243"/>
      <c r="Y11" s="243"/>
      <c r="Z11" s="239" t="s">
        <v>123</v>
      </c>
      <c r="AA11" s="232" t="s">
        <v>123</v>
      </c>
      <c r="AB11" s="232" t="s">
        <v>123</v>
      </c>
    </row>
    <row r="12" spans="1:28" x14ac:dyDescent="0.25">
      <c r="B12" s="707"/>
      <c r="C12" s="251" t="s">
        <v>196</v>
      </c>
      <c r="D12" s="251" t="s">
        <v>197</v>
      </c>
      <c r="E12" s="267">
        <f t="shared" ref="E12:G12" si="6">E11*2</f>
        <v>8</v>
      </c>
      <c r="F12" s="267">
        <f t="shared" si="6"/>
        <v>8</v>
      </c>
      <c r="G12" s="267">
        <f t="shared" si="6"/>
        <v>8</v>
      </c>
      <c r="H12" s="267"/>
      <c r="I12" s="267"/>
      <c r="J12" s="267"/>
      <c r="K12" s="267"/>
      <c r="L12" s="267"/>
      <c r="M12" s="267"/>
      <c r="N12" s="267"/>
      <c r="O12" s="266">
        <f t="shared" ref="O12:Q12" si="7">O11*2</f>
        <v>8</v>
      </c>
      <c r="P12" s="267">
        <f t="shared" si="7"/>
        <v>8</v>
      </c>
      <c r="Q12" s="267">
        <f t="shared" si="7"/>
        <v>8</v>
      </c>
      <c r="R12" s="267"/>
      <c r="S12" s="267"/>
      <c r="T12" s="268"/>
      <c r="U12" s="267"/>
      <c r="V12" s="268"/>
      <c r="W12" s="245">
        <f>SUM(E12:G12,O12:Q12)</f>
        <v>48</v>
      </c>
      <c r="X12" s="245"/>
      <c r="Y12" s="245"/>
      <c r="Z12" s="239">
        <f>W12*'Unitary agency cost'!P22</f>
        <v>45</v>
      </c>
      <c r="AA12" s="232">
        <f>W12*'Unitary agency cost'!V22</f>
        <v>52.5</v>
      </c>
      <c r="AB12" s="232">
        <f>W12*'Unitary agency cost'!AB22</f>
        <v>60</v>
      </c>
    </row>
    <row r="13" spans="1:28" x14ac:dyDescent="0.25">
      <c r="B13" s="705" t="s">
        <v>198</v>
      </c>
      <c r="C13" s="226" t="s">
        <v>199</v>
      </c>
      <c r="D13" s="226" t="s">
        <v>189</v>
      </c>
      <c r="E13" s="223">
        <f t="shared" ref="E13:G13" si="8">60/E11</f>
        <v>15</v>
      </c>
      <c r="F13" s="223">
        <f t="shared" si="8"/>
        <v>15</v>
      </c>
      <c r="G13" s="223">
        <f t="shared" si="8"/>
        <v>15</v>
      </c>
      <c r="H13" s="223"/>
      <c r="I13" s="223"/>
      <c r="J13" s="223"/>
      <c r="K13" s="223"/>
      <c r="L13" s="223"/>
      <c r="M13" s="223"/>
      <c r="N13" s="223"/>
      <c r="O13" s="222">
        <f t="shared" ref="O13:Q13" si="9">60/O11</f>
        <v>15</v>
      </c>
      <c r="P13" s="223">
        <f t="shared" si="9"/>
        <v>15</v>
      </c>
      <c r="Q13" s="223">
        <f t="shared" si="9"/>
        <v>15</v>
      </c>
      <c r="R13" s="223"/>
      <c r="S13" s="223"/>
      <c r="T13" s="234"/>
      <c r="U13" s="223"/>
      <c r="V13" s="234"/>
      <c r="W13" s="243">
        <f>AVERAGE(E13:G13,O13:Q13)</f>
        <v>15</v>
      </c>
      <c r="X13" s="243"/>
      <c r="Y13" s="243"/>
      <c r="Z13" s="239" t="s">
        <v>123</v>
      </c>
      <c r="AA13" s="232" t="s">
        <v>123</v>
      </c>
      <c r="AB13" s="232" t="s">
        <v>123</v>
      </c>
    </row>
    <row r="14" spans="1:28" x14ac:dyDescent="0.25">
      <c r="B14" s="706"/>
      <c r="C14" s="226" t="s">
        <v>200</v>
      </c>
      <c r="D14" s="226" t="s">
        <v>201</v>
      </c>
      <c r="E14" s="223">
        <f t="shared" ref="E14:G14" si="10">ROUNDUP(E8*E11/60,0)</f>
        <v>2</v>
      </c>
      <c r="F14" s="223">
        <f t="shared" si="10"/>
        <v>2</v>
      </c>
      <c r="G14" s="223">
        <f t="shared" si="10"/>
        <v>2</v>
      </c>
      <c r="H14" s="223"/>
      <c r="I14" s="223"/>
      <c r="J14" s="223"/>
      <c r="K14" s="223"/>
      <c r="L14" s="223"/>
      <c r="M14" s="223"/>
      <c r="N14" s="223"/>
      <c r="O14" s="222">
        <f t="shared" ref="O14:Q14" si="11">ROUNDUP(O8*O11/60,0)</f>
        <v>2</v>
      </c>
      <c r="P14" s="223">
        <f t="shared" si="11"/>
        <v>2</v>
      </c>
      <c r="Q14" s="223">
        <f t="shared" si="11"/>
        <v>2</v>
      </c>
      <c r="R14" s="223"/>
      <c r="S14" s="223"/>
      <c r="T14" s="234"/>
      <c r="U14" s="223"/>
      <c r="V14" s="234"/>
      <c r="W14" s="315">
        <f>MAX(E14:G14,O14:Q14)</f>
        <v>2</v>
      </c>
      <c r="X14" s="243"/>
      <c r="Y14" s="243"/>
      <c r="Z14" s="313"/>
      <c r="AA14" s="314"/>
      <c r="AB14" s="314"/>
    </row>
    <row r="15" spans="1:28" x14ac:dyDescent="0.25">
      <c r="B15" s="706"/>
      <c r="C15" s="226" t="s">
        <v>202</v>
      </c>
      <c r="D15" s="226" t="s">
        <v>46</v>
      </c>
      <c r="E15" s="223">
        <f t="shared" ref="E15:G15" si="12">E7*E12</f>
        <v>36.479999999999997</v>
      </c>
      <c r="F15" s="223">
        <f t="shared" si="12"/>
        <v>36.479999999999997</v>
      </c>
      <c r="G15" s="223">
        <f t="shared" si="12"/>
        <v>36.479999999999997</v>
      </c>
      <c r="H15" s="223"/>
      <c r="I15" s="223"/>
      <c r="J15" s="223"/>
      <c r="K15" s="223"/>
      <c r="L15" s="223"/>
      <c r="M15" s="223"/>
      <c r="N15" s="223"/>
      <c r="O15" s="222">
        <f t="shared" ref="O15:Q15" si="13">O7*O12</f>
        <v>36.479999999999997</v>
      </c>
      <c r="P15" s="223">
        <f t="shared" si="13"/>
        <v>36.479999999999997</v>
      </c>
      <c r="Q15" s="223">
        <f t="shared" si="13"/>
        <v>36.479999999999997</v>
      </c>
      <c r="R15" s="223"/>
      <c r="S15" s="223"/>
      <c r="T15" s="234"/>
      <c r="U15" s="223"/>
      <c r="V15" s="234"/>
      <c r="W15" s="243">
        <f>SUM(E15:G15,O15:Q15)</f>
        <v>218.87999999999997</v>
      </c>
      <c r="X15" s="243"/>
      <c r="Y15" s="243"/>
      <c r="Z15" s="239">
        <f>W15*'Unitary agency cost'!P18</f>
        <v>73.65116571428571</v>
      </c>
      <c r="AA15" s="232">
        <f>W15*'Unitary agency cost'!V18</f>
        <v>73.65116571428571</v>
      </c>
      <c r="AB15" s="232">
        <f>W15*'Unitary agency cost'!AB18</f>
        <v>73.65116571428571</v>
      </c>
    </row>
    <row r="16" spans="1:28" x14ac:dyDescent="0.25">
      <c r="B16" s="706"/>
      <c r="C16" s="226" t="s">
        <v>203</v>
      </c>
      <c r="D16" s="226" t="s">
        <v>47</v>
      </c>
      <c r="E16" s="223">
        <f t="shared" ref="E16:G16" si="14">E8/2*E12/60</f>
        <v>1.1399999999999999</v>
      </c>
      <c r="F16" s="223">
        <f t="shared" si="14"/>
        <v>1.1399999999999999</v>
      </c>
      <c r="G16" s="223">
        <f t="shared" si="14"/>
        <v>1.1399999999999999</v>
      </c>
      <c r="H16" s="223"/>
      <c r="I16" s="223"/>
      <c r="J16" s="223"/>
      <c r="K16" s="223"/>
      <c r="L16" s="223"/>
      <c r="M16" s="223"/>
      <c r="N16" s="223"/>
      <c r="O16" s="222">
        <f t="shared" ref="O16:Q16" si="15">O8/2*O12/60</f>
        <v>1.1399999999999999</v>
      </c>
      <c r="P16" s="223">
        <f t="shared" si="15"/>
        <v>1.1399999999999999</v>
      </c>
      <c r="Q16" s="223">
        <f t="shared" si="15"/>
        <v>1.1399999999999999</v>
      </c>
      <c r="R16" s="223"/>
      <c r="S16" s="223"/>
      <c r="T16" s="234"/>
      <c r="U16" s="223"/>
      <c r="V16" s="234"/>
      <c r="W16" s="243">
        <f>SUM(E16:G16,O16:Q16)</f>
        <v>6.839999999999999</v>
      </c>
      <c r="X16" s="243"/>
      <c r="Y16" s="243"/>
      <c r="Z16" s="239"/>
      <c r="AA16" s="232"/>
      <c r="AB16" s="232"/>
    </row>
    <row r="17" spans="2:28" x14ac:dyDescent="0.25">
      <c r="B17" s="707"/>
      <c r="C17" s="226" t="s">
        <v>204</v>
      </c>
      <c r="D17" s="226" t="s">
        <v>54</v>
      </c>
      <c r="E17" s="263">
        <f t="shared" ref="E17:G17" si="16">E12*E9</f>
        <v>64</v>
      </c>
      <c r="F17" s="263">
        <f t="shared" si="16"/>
        <v>64</v>
      </c>
      <c r="G17" s="263">
        <f t="shared" si="16"/>
        <v>64</v>
      </c>
      <c r="H17" s="263"/>
      <c r="I17" s="263"/>
      <c r="J17" s="263"/>
      <c r="K17" s="263"/>
      <c r="L17" s="263"/>
      <c r="M17" s="263"/>
      <c r="N17" s="263"/>
      <c r="O17" s="262">
        <f t="shared" ref="O17:Q17" si="17">O12*O9</f>
        <v>64</v>
      </c>
      <c r="P17" s="263">
        <f t="shared" si="17"/>
        <v>64</v>
      </c>
      <c r="Q17" s="263">
        <f t="shared" si="17"/>
        <v>64</v>
      </c>
      <c r="R17" s="263"/>
      <c r="S17" s="263"/>
      <c r="T17" s="264"/>
      <c r="U17" s="263"/>
      <c r="V17" s="264"/>
      <c r="W17" s="293">
        <f>AVERAGE(E17:G17,O17:Q17)</f>
        <v>64</v>
      </c>
      <c r="X17" s="246"/>
      <c r="Y17" s="246"/>
      <c r="Z17" s="240" t="s">
        <v>123</v>
      </c>
      <c r="AA17" s="233" t="s">
        <v>123</v>
      </c>
      <c r="AB17" s="233" t="s">
        <v>123</v>
      </c>
    </row>
    <row r="18" spans="2:28" x14ac:dyDescent="0.25">
      <c r="B18" s="269" t="s">
        <v>213</v>
      </c>
      <c r="C18" s="236" t="s">
        <v>214</v>
      </c>
      <c r="D18" s="309" t="s">
        <v>191</v>
      </c>
      <c r="E18" s="249">
        <f t="shared" ref="E18:G18" si="18">E6/E11</f>
        <v>6.1000000000000005</v>
      </c>
      <c r="F18" s="249">
        <f t="shared" si="18"/>
        <v>6.1000000000000005</v>
      </c>
      <c r="G18" s="249">
        <f t="shared" si="18"/>
        <v>6.1000000000000005</v>
      </c>
      <c r="H18" s="249"/>
      <c r="I18" s="249"/>
      <c r="J18" s="249"/>
      <c r="K18" s="249"/>
      <c r="L18" s="249"/>
      <c r="M18" s="249"/>
      <c r="N18" s="249"/>
      <c r="O18" s="248">
        <f t="shared" ref="O18:Q18" si="19">O6/O11</f>
        <v>6.1000000000000005</v>
      </c>
      <c r="P18" s="249">
        <f t="shared" si="19"/>
        <v>6.1000000000000005</v>
      </c>
      <c r="Q18" s="249">
        <f t="shared" si="19"/>
        <v>6.1000000000000005</v>
      </c>
      <c r="R18" s="249"/>
      <c r="S18" s="249"/>
      <c r="T18" s="250"/>
      <c r="U18" s="249"/>
      <c r="V18" s="250"/>
      <c r="W18" s="310">
        <f>AVERAGE(E18:G18,O18:Q18)</f>
        <v>6.1000000000000005</v>
      </c>
      <c r="X18" s="298"/>
      <c r="Y18" s="247"/>
      <c r="Z18" s="239" t="s">
        <v>123</v>
      </c>
      <c r="AA18" s="232" t="s">
        <v>123</v>
      </c>
      <c r="AB18" s="232" t="s">
        <v>123</v>
      </c>
    </row>
    <row r="19" spans="2:28" x14ac:dyDescent="0.25">
      <c r="Z19" s="254">
        <f>SUM(Z12:Z17)</f>
        <v>118.65116571428571</v>
      </c>
      <c r="AA19" s="254">
        <f>SUM(AA12:AA17)</f>
        <v>126.15116571428571</v>
      </c>
      <c r="AB19" s="253">
        <f>SUM(AB12:AB17)</f>
        <v>133.6511657142857</v>
      </c>
    </row>
    <row r="20" spans="2:28" ht="14.45" customHeight="1" x14ac:dyDescent="0.25">
      <c r="B20" s="708" t="s">
        <v>341</v>
      </c>
      <c r="C20" s="709"/>
      <c r="D20" s="710"/>
      <c r="E20" s="697" t="s">
        <v>157</v>
      </c>
      <c r="F20" s="699"/>
      <c r="G20" s="699"/>
      <c r="H20" s="699"/>
      <c r="I20" s="699"/>
      <c r="J20" s="699"/>
      <c r="K20" s="699"/>
      <c r="L20" s="699"/>
      <c r="M20" s="699"/>
      <c r="N20" s="698"/>
      <c r="O20" s="697" t="s">
        <v>158</v>
      </c>
      <c r="P20" s="699"/>
      <c r="Q20" s="699"/>
      <c r="R20" s="699"/>
      <c r="S20" s="699"/>
      <c r="T20" s="698"/>
      <c r="U20" s="697" t="s">
        <v>159</v>
      </c>
      <c r="V20" s="698"/>
      <c r="W20" s="702" t="s">
        <v>205</v>
      </c>
      <c r="X20" s="702" t="s">
        <v>160</v>
      </c>
      <c r="Y20" s="702" t="s">
        <v>206</v>
      </c>
      <c r="Z20" s="717" t="s">
        <v>207</v>
      </c>
      <c r="AA20" s="718"/>
      <c r="AB20" s="719"/>
    </row>
    <row r="21" spans="2:28" ht="14.45" customHeight="1" x14ac:dyDescent="0.25">
      <c r="B21" s="711"/>
      <c r="C21" s="712"/>
      <c r="D21" s="713"/>
      <c r="E21" s="255">
        <v>1</v>
      </c>
      <c r="F21" s="255">
        <v>2</v>
      </c>
      <c r="G21" s="255">
        <v>3</v>
      </c>
      <c r="H21" s="257">
        <v>4</v>
      </c>
      <c r="I21" s="257">
        <v>5</v>
      </c>
      <c r="J21" s="257">
        <v>6</v>
      </c>
      <c r="K21" s="257">
        <v>7</v>
      </c>
      <c r="L21" s="257">
        <v>8</v>
      </c>
      <c r="M21" s="257">
        <v>9</v>
      </c>
      <c r="N21" s="257">
        <v>10</v>
      </c>
      <c r="O21" s="255">
        <v>11</v>
      </c>
      <c r="P21" s="255">
        <v>12</v>
      </c>
      <c r="Q21" s="255">
        <v>13</v>
      </c>
      <c r="R21" s="257">
        <v>14</v>
      </c>
      <c r="S21" s="257">
        <v>15</v>
      </c>
      <c r="T21" s="259">
        <v>16</v>
      </c>
      <c r="U21" s="301">
        <v>17</v>
      </c>
      <c r="V21" s="301">
        <v>18</v>
      </c>
      <c r="W21" s="703"/>
      <c r="X21" s="703"/>
      <c r="Y21" s="703"/>
      <c r="Z21" s="720"/>
      <c r="AA21" s="721"/>
      <c r="AB21" s="722"/>
    </row>
    <row r="22" spans="2:28" ht="14.45" customHeight="1" x14ac:dyDescent="0.25">
      <c r="B22" s="714"/>
      <c r="C22" s="715"/>
      <c r="D22" s="716"/>
      <c r="E22" s="256" t="s">
        <v>163</v>
      </c>
      <c r="F22" s="256" t="s">
        <v>164</v>
      </c>
      <c r="G22" s="256" t="s">
        <v>165</v>
      </c>
      <c r="H22" s="258" t="s">
        <v>166</v>
      </c>
      <c r="I22" s="258" t="s">
        <v>167</v>
      </c>
      <c r="J22" s="258" t="s">
        <v>168</v>
      </c>
      <c r="K22" s="258" t="s">
        <v>169</v>
      </c>
      <c r="L22" s="258" t="s">
        <v>170</v>
      </c>
      <c r="M22" s="258" t="s">
        <v>171</v>
      </c>
      <c r="N22" s="258" t="s">
        <v>172</v>
      </c>
      <c r="O22" s="256" t="s">
        <v>173</v>
      </c>
      <c r="P22" s="256" t="s">
        <v>174</v>
      </c>
      <c r="Q22" s="256" t="s">
        <v>175</v>
      </c>
      <c r="R22" s="258" t="s">
        <v>176</v>
      </c>
      <c r="S22" s="258" t="s">
        <v>177</v>
      </c>
      <c r="T22" s="260" t="s">
        <v>178</v>
      </c>
      <c r="U22" s="302" t="s">
        <v>179</v>
      </c>
      <c r="V22" s="302" t="s">
        <v>180</v>
      </c>
      <c r="W22" s="704"/>
      <c r="X22" s="704"/>
      <c r="Y22" s="704"/>
      <c r="Z22" s="229" t="s">
        <v>85</v>
      </c>
      <c r="AA22" s="229" t="s">
        <v>218</v>
      </c>
      <c r="AB22" s="229" t="s">
        <v>87</v>
      </c>
    </row>
    <row r="23" spans="2:28" x14ac:dyDescent="0.25">
      <c r="B23" s="705" t="s">
        <v>181</v>
      </c>
      <c r="C23" s="225" t="s">
        <v>182</v>
      </c>
      <c r="D23" s="287" t="s">
        <v>183</v>
      </c>
      <c r="E23" s="288" t="s">
        <v>123</v>
      </c>
      <c r="F23" s="289" t="s">
        <v>123</v>
      </c>
      <c r="G23" s="289" t="s">
        <v>123</v>
      </c>
      <c r="H23" s="289"/>
      <c r="I23" s="289"/>
      <c r="J23" s="289"/>
      <c r="K23" s="289"/>
      <c r="L23" s="289"/>
      <c r="M23" s="289"/>
      <c r="N23" s="290"/>
      <c r="O23" s="288" t="s">
        <v>123</v>
      </c>
      <c r="P23" s="289" t="s">
        <v>123</v>
      </c>
      <c r="Q23" s="289" t="s">
        <v>123</v>
      </c>
      <c r="R23" s="289"/>
      <c r="S23" s="289"/>
      <c r="T23" s="290"/>
      <c r="U23" s="289"/>
      <c r="V23" s="290"/>
      <c r="W23" s="291" t="s">
        <v>123</v>
      </c>
      <c r="X23" s="296" t="str">
        <f>W23</f>
        <v>NA</v>
      </c>
      <c r="Y23" s="296" t="str">
        <f>W23</f>
        <v>NA</v>
      </c>
      <c r="Z23" s="244" t="s">
        <v>123</v>
      </c>
      <c r="AA23" s="231" t="s">
        <v>123</v>
      </c>
      <c r="AB23" s="231" t="s">
        <v>123</v>
      </c>
    </row>
    <row r="24" spans="2:28" x14ac:dyDescent="0.25">
      <c r="B24" s="706"/>
      <c r="C24" s="225" t="s">
        <v>184</v>
      </c>
      <c r="D24" s="225" t="s">
        <v>185</v>
      </c>
      <c r="E24" s="224" t="s">
        <v>123</v>
      </c>
      <c r="F24" s="186" t="s">
        <v>123</v>
      </c>
      <c r="G24" s="186" t="s">
        <v>123</v>
      </c>
      <c r="H24" s="186"/>
      <c r="I24" s="186"/>
      <c r="J24" s="186"/>
      <c r="K24" s="186"/>
      <c r="L24" s="186"/>
      <c r="M24" s="186"/>
      <c r="N24" s="235"/>
      <c r="O24" s="224" t="s">
        <v>123</v>
      </c>
      <c r="P24" s="186" t="s">
        <v>123</v>
      </c>
      <c r="Q24" s="186" t="s">
        <v>123</v>
      </c>
      <c r="R24" s="186"/>
      <c r="S24" s="186"/>
      <c r="T24" s="235"/>
      <c r="U24" s="186"/>
      <c r="V24" s="235"/>
      <c r="W24" s="292" t="s">
        <v>123</v>
      </c>
      <c r="X24" s="245" t="str">
        <f>W24</f>
        <v>NA</v>
      </c>
      <c r="Y24" s="245" t="str">
        <f>W24</f>
        <v>NA</v>
      </c>
      <c r="Z24" s="239" t="s">
        <v>123</v>
      </c>
      <c r="AA24" s="232" t="s">
        <v>123</v>
      </c>
      <c r="AB24" s="232" t="s">
        <v>123</v>
      </c>
    </row>
    <row r="25" spans="2:28" x14ac:dyDescent="0.25">
      <c r="B25" s="706"/>
      <c r="C25" s="225" t="s">
        <v>186</v>
      </c>
      <c r="D25" s="287" t="s">
        <v>187</v>
      </c>
      <c r="E25" s="222">
        <v>7.5</v>
      </c>
      <c r="F25" s="223">
        <v>7.5</v>
      </c>
      <c r="G25" s="223">
        <v>7.5</v>
      </c>
      <c r="H25" s="186"/>
      <c r="I25" s="186"/>
      <c r="J25" s="186"/>
      <c r="K25" s="186"/>
      <c r="L25" s="186"/>
      <c r="M25" s="186"/>
      <c r="N25" s="235"/>
      <c r="O25" s="222">
        <v>7.5</v>
      </c>
      <c r="P25" s="223">
        <v>7.5</v>
      </c>
      <c r="Q25" s="223">
        <v>7.5</v>
      </c>
      <c r="R25" s="186"/>
      <c r="S25" s="186"/>
      <c r="T25" s="235"/>
      <c r="U25" s="186"/>
      <c r="V25" s="235"/>
      <c r="W25" s="292">
        <f>AVERAGE(E25:G25,O25:Q25)</f>
        <v>7.5</v>
      </c>
      <c r="X25" s="245">
        <f>W25</f>
        <v>7.5</v>
      </c>
      <c r="Y25" s="245">
        <f>X25</f>
        <v>7.5</v>
      </c>
      <c r="Z25" s="239" t="s">
        <v>123</v>
      </c>
      <c r="AA25" s="232" t="s">
        <v>123</v>
      </c>
      <c r="AB25" s="232" t="s">
        <v>123</v>
      </c>
    </row>
    <row r="26" spans="2:28" x14ac:dyDescent="0.25">
      <c r="B26" s="706"/>
      <c r="C26" s="225" t="s">
        <v>188</v>
      </c>
      <c r="D26" s="226" t="s">
        <v>189</v>
      </c>
      <c r="E26" s="222">
        <v>21</v>
      </c>
      <c r="F26" s="223">
        <v>21</v>
      </c>
      <c r="G26" s="223">
        <v>21</v>
      </c>
      <c r="H26" s="186"/>
      <c r="I26" s="186"/>
      <c r="J26" s="186"/>
      <c r="K26" s="186"/>
      <c r="L26" s="186"/>
      <c r="M26" s="186"/>
      <c r="N26" s="235"/>
      <c r="O26" s="222">
        <v>21</v>
      </c>
      <c r="P26" s="223">
        <v>21</v>
      </c>
      <c r="Q26" s="223">
        <v>21</v>
      </c>
      <c r="R26" s="186"/>
      <c r="S26" s="186"/>
      <c r="T26" s="235"/>
      <c r="U26" s="186"/>
      <c r="V26" s="235"/>
      <c r="W26" s="292">
        <f>AVERAGE(E26:G26,O26:Q26)</f>
        <v>21</v>
      </c>
      <c r="X26" s="245">
        <f>W26</f>
        <v>21</v>
      </c>
      <c r="Y26" s="245">
        <f>W26:W27</f>
        <v>21</v>
      </c>
      <c r="Z26" s="239" t="s">
        <v>123</v>
      </c>
      <c r="AA26" s="232" t="s">
        <v>123</v>
      </c>
      <c r="AB26" s="232" t="s">
        <v>123</v>
      </c>
    </row>
    <row r="27" spans="2:28" x14ac:dyDescent="0.25">
      <c r="B27" s="707"/>
      <c r="C27" s="226" t="s">
        <v>190</v>
      </c>
      <c r="D27" s="226" t="s">
        <v>191</v>
      </c>
      <c r="E27" s="224">
        <f>AVERAGE(50,20,20)</f>
        <v>30</v>
      </c>
      <c r="F27" s="186">
        <f>AVERAGE(50,20,20)</f>
        <v>30</v>
      </c>
      <c r="G27" s="186">
        <f>AVERAGE(50,20,20)</f>
        <v>30</v>
      </c>
      <c r="H27" s="186"/>
      <c r="I27" s="186"/>
      <c r="J27" s="186"/>
      <c r="K27" s="186"/>
      <c r="L27" s="186"/>
      <c r="M27" s="186"/>
      <c r="N27" s="235"/>
      <c r="O27" s="224">
        <f>AVERAGE(50,20,20)</f>
        <v>30</v>
      </c>
      <c r="P27" s="186">
        <f>AVERAGE(50,20,20)</f>
        <v>30</v>
      </c>
      <c r="Q27" s="186">
        <f>AVERAGE(50,20,20)</f>
        <v>30</v>
      </c>
      <c r="R27" s="186"/>
      <c r="S27" s="186"/>
      <c r="T27" s="235"/>
      <c r="U27" s="186"/>
      <c r="V27" s="235"/>
      <c r="W27" s="292">
        <f>AVERAGE(E27:G27,O27:Q27)</f>
        <v>30</v>
      </c>
      <c r="X27" s="245">
        <v>50</v>
      </c>
      <c r="Y27" s="245">
        <v>20</v>
      </c>
      <c r="Z27" s="239" t="s">
        <v>123</v>
      </c>
      <c r="AA27" s="232" t="s">
        <v>123</v>
      </c>
      <c r="AB27" s="232" t="s">
        <v>123</v>
      </c>
    </row>
    <row r="28" spans="2:28" x14ac:dyDescent="0.25">
      <c r="B28" s="705" t="s">
        <v>192</v>
      </c>
      <c r="C28" s="251" t="s">
        <v>1</v>
      </c>
      <c r="D28" s="251" t="s">
        <v>193</v>
      </c>
      <c r="E28" s="266">
        <v>1</v>
      </c>
      <c r="F28" s="267">
        <v>1</v>
      </c>
      <c r="G28" s="267">
        <v>1</v>
      </c>
      <c r="H28" s="267"/>
      <c r="I28" s="267"/>
      <c r="J28" s="267"/>
      <c r="K28" s="267"/>
      <c r="L28" s="267"/>
      <c r="M28" s="267"/>
      <c r="N28" s="268"/>
      <c r="O28" s="266">
        <v>1</v>
      </c>
      <c r="P28" s="267">
        <v>1</v>
      </c>
      <c r="Q28" s="267">
        <v>1</v>
      </c>
      <c r="R28" s="267"/>
      <c r="S28" s="267"/>
      <c r="T28" s="268"/>
      <c r="U28" s="267"/>
      <c r="V28" s="268"/>
      <c r="W28" s="292">
        <f>SUM(E28:G28,O28:Q28)</f>
        <v>6</v>
      </c>
      <c r="X28" s="245">
        <f>W28</f>
        <v>6</v>
      </c>
      <c r="Y28" s="245">
        <f>W28</f>
        <v>6</v>
      </c>
      <c r="Z28" s="239" t="s">
        <v>123</v>
      </c>
      <c r="AA28" s="232" t="s">
        <v>123</v>
      </c>
      <c r="AB28" s="232" t="s">
        <v>123</v>
      </c>
    </row>
    <row r="29" spans="2:28" x14ac:dyDescent="0.25">
      <c r="B29" s="706"/>
      <c r="C29" s="270" t="s">
        <v>194</v>
      </c>
      <c r="D29" s="270" t="s">
        <v>195</v>
      </c>
      <c r="E29" s="272">
        <v>3</v>
      </c>
      <c r="F29" s="273">
        <v>3</v>
      </c>
      <c r="G29" s="273">
        <v>3</v>
      </c>
      <c r="H29" s="273"/>
      <c r="I29" s="273"/>
      <c r="J29" s="273"/>
      <c r="K29" s="273"/>
      <c r="L29" s="273"/>
      <c r="M29" s="273"/>
      <c r="N29" s="274"/>
      <c r="O29" s="272">
        <v>3</v>
      </c>
      <c r="P29" s="273">
        <v>3</v>
      </c>
      <c r="Q29" s="273">
        <v>3</v>
      </c>
      <c r="R29" s="273"/>
      <c r="S29" s="273"/>
      <c r="T29" s="274"/>
      <c r="U29" s="273"/>
      <c r="V29" s="274"/>
      <c r="W29" s="292">
        <f>AVERAGE(E29:G29,O29:Q29)</f>
        <v>3</v>
      </c>
      <c r="X29" s="245">
        <v>0</v>
      </c>
      <c r="Y29" s="245">
        <v>3</v>
      </c>
      <c r="Z29" s="239" t="s">
        <v>123</v>
      </c>
      <c r="AA29" s="232" t="s">
        <v>123</v>
      </c>
      <c r="AB29" s="232" t="s">
        <v>123</v>
      </c>
    </row>
    <row r="30" spans="2:28" x14ac:dyDescent="0.25">
      <c r="B30" s="707"/>
      <c r="C30" s="251" t="s">
        <v>196</v>
      </c>
      <c r="D30" s="251" t="s">
        <v>197</v>
      </c>
      <c r="E30" s="266">
        <f t="shared" ref="E30:G30" si="20">E29*2</f>
        <v>6</v>
      </c>
      <c r="F30" s="267">
        <f t="shared" si="20"/>
        <v>6</v>
      </c>
      <c r="G30" s="267">
        <f t="shared" si="20"/>
        <v>6</v>
      </c>
      <c r="H30" s="267"/>
      <c r="I30" s="267"/>
      <c r="J30" s="267"/>
      <c r="K30" s="267"/>
      <c r="L30" s="267"/>
      <c r="M30" s="267"/>
      <c r="N30" s="268"/>
      <c r="O30" s="266">
        <f t="shared" ref="O30:Q30" si="21">O29*2</f>
        <v>6</v>
      </c>
      <c r="P30" s="267">
        <f t="shared" si="21"/>
        <v>6</v>
      </c>
      <c r="Q30" s="267">
        <f t="shared" si="21"/>
        <v>6</v>
      </c>
      <c r="R30" s="267"/>
      <c r="S30" s="267"/>
      <c r="T30" s="268"/>
      <c r="U30" s="267"/>
      <c r="V30" s="268"/>
      <c r="W30" s="292">
        <f>SUM(E30:G30,O30:Q30)</f>
        <v>36</v>
      </c>
      <c r="X30" s="245"/>
      <c r="Y30" s="245">
        <f>W30-X30</f>
        <v>36</v>
      </c>
      <c r="Z30" s="239" t="s">
        <v>123</v>
      </c>
      <c r="AA30" s="232" t="s">
        <v>123</v>
      </c>
      <c r="AB30" s="232" t="s">
        <v>123</v>
      </c>
    </row>
    <row r="31" spans="2:28" x14ac:dyDescent="0.25">
      <c r="B31" s="705" t="s">
        <v>198</v>
      </c>
      <c r="C31" s="226" t="s">
        <v>199</v>
      </c>
      <c r="D31" s="226" t="s">
        <v>189</v>
      </c>
      <c r="E31" s="222">
        <f t="shared" ref="E31:G31" si="22">60/E29</f>
        <v>20</v>
      </c>
      <c r="F31" s="223">
        <f t="shared" si="22"/>
        <v>20</v>
      </c>
      <c r="G31" s="223">
        <f t="shared" si="22"/>
        <v>20</v>
      </c>
      <c r="H31" s="186"/>
      <c r="I31" s="186"/>
      <c r="J31" s="186"/>
      <c r="K31" s="186"/>
      <c r="L31" s="186"/>
      <c r="M31" s="186"/>
      <c r="N31" s="235"/>
      <c r="O31" s="222">
        <f t="shared" ref="O31:Q31" si="23">60/O29</f>
        <v>20</v>
      </c>
      <c r="P31" s="223">
        <f t="shared" si="23"/>
        <v>20</v>
      </c>
      <c r="Q31" s="223">
        <f t="shared" si="23"/>
        <v>20</v>
      </c>
      <c r="R31" s="186"/>
      <c r="S31" s="186"/>
      <c r="T31" s="235"/>
      <c r="U31" s="186"/>
      <c r="V31" s="235"/>
      <c r="W31" s="227">
        <f>AVERAGE(E31:G31,O31:Q31)</f>
        <v>20</v>
      </c>
      <c r="X31" s="227" t="e">
        <f t="shared" ref="X31:Y31" si="24">60/X29</f>
        <v>#DIV/0!</v>
      </c>
      <c r="Y31" s="227">
        <f t="shared" si="24"/>
        <v>20</v>
      </c>
      <c r="Z31" s="239" t="s">
        <v>123</v>
      </c>
      <c r="AA31" s="232" t="s">
        <v>123</v>
      </c>
      <c r="AB31" s="232" t="s">
        <v>123</v>
      </c>
    </row>
    <row r="32" spans="2:28" x14ac:dyDescent="0.25">
      <c r="B32" s="706"/>
      <c r="C32" s="226" t="s">
        <v>200</v>
      </c>
      <c r="D32" s="226" t="s">
        <v>201</v>
      </c>
      <c r="E32" s="222">
        <f t="shared" ref="E32:G32" si="25">ROUNDUP(E26*E29/60,0)</f>
        <v>2</v>
      </c>
      <c r="F32" s="223">
        <f t="shared" si="25"/>
        <v>2</v>
      </c>
      <c r="G32" s="223">
        <f t="shared" si="25"/>
        <v>2</v>
      </c>
      <c r="H32" s="186"/>
      <c r="I32" s="186"/>
      <c r="J32" s="186"/>
      <c r="K32" s="186"/>
      <c r="L32" s="186"/>
      <c r="M32" s="186"/>
      <c r="N32" s="235"/>
      <c r="O32" s="222">
        <f t="shared" ref="O32:Q32" si="26">ROUNDUP(O26*O29/60,0)</f>
        <v>2</v>
      </c>
      <c r="P32" s="223">
        <f t="shared" si="26"/>
        <v>2</v>
      </c>
      <c r="Q32" s="223">
        <f t="shared" si="26"/>
        <v>2</v>
      </c>
      <c r="R32" s="186"/>
      <c r="S32" s="186"/>
      <c r="T32" s="235"/>
      <c r="U32" s="186"/>
      <c r="V32" s="235"/>
      <c r="W32" s="227">
        <f>MAX(E32:G32,O32:Q32)</f>
        <v>2</v>
      </c>
      <c r="X32" s="245">
        <v>0</v>
      </c>
      <c r="Y32" s="245">
        <v>2</v>
      </c>
      <c r="Z32" s="239">
        <f>(X32*'Unitary agency cost'!L13)+(Y32*'Unitary agency cost'!N13)</f>
        <v>169.38400000000001</v>
      </c>
      <c r="AA32" s="239">
        <f>(X32*'Unitary agency cost'!R13)+(Y32*'Unitary agency cost'!T13)</f>
        <v>182.39600000000002</v>
      </c>
      <c r="AB32" s="239">
        <f>(X32*'Unitary agency cost'!X13)+(Y32*'Unitary agency cost'!Z13)</f>
        <v>195.40800000000002</v>
      </c>
    </row>
    <row r="33" spans="2:28" x14ac:dyDescent="0.25">
      <c r="B33" s="706"/>
      <c r="C33" s="226" t="s">
        <v>202</v>
      </c>
      <c r="D33" s="226" t="s">
        <v>46</v>
      </c>
      <c r="E33" s="222">
        <f t="shared" ref="E33:G33" si="27">E25*E30</f>
        <v>45</v>
      </c>
      <c r="F33" s="223">
        <f t="shared" si="27"/>
        <v>45</v>
      </c>
      <c r="G33" s="223">
        <f t="shared" si="27"/>
        <v>45</v>
      </c>
      <c r="H33" s="186"/>
      <c r="I33" s="186"/>
      <c r="J33" s="186"/>
      <c r="K33" s="186"/>
      <c r="L33" s="186"/>
      <c r="M33" s="186"/>
      <c r="N33" s="235"/>
      <c r="O33" s="222">
        <f t="shared" ref="O33:Q33" si="28">O25*O30</f>
        <v>45</v>
      </c>
      <c r="P33" s="223">
        <f t="shared" si="28"/>
        <v>45</v>
      </c>
      <c r="Q33" s="223">
        <f t="shared" si="28"/>
        <v>45</v>
      </c>
      <c r="R33" s="186"/>
      <c r="S33" s="186"/>
      <c r="T33" s="235"/>
      <c r="U33" s="186"/>
      <c r="V33" s="235"/>
      <c r="W33" s="292">
        <f>SUM(E33:G33,O33:Q33)</f>
        <v>270</v>
      </c>
      <c r="X33" s="292">
        <f>W33*X30/W30</f>
        <v>0</v>
      </c>
      <c r="Y33" s="292">
        <f>W33*Y30/W30</f>
        <v>270</v>
      </c>
      <c r="Z33" s="239">
        <f>(X33*'Unitary agency cost'!L18)+(Y33*'Unitary agency cost'!N18)</f>
        <v>167.13</v>
      </c>
      <c r="AA33" s="232">
        <f>(X33*'Unitary agency cost'!R18)+(Y33*'Unitary agency cost'!T18)</f>
        <v>167.13</v>
      </c>
      <c r="AB33" s="232">
        <f>(X33*'Unitary agency cost'!X18)+(Y33*'Unitary agency cost'!Z18)</f>
        <v>167.13</v>
      </c>
    </row>
    <row r="34" spans="2:28" x14ac:dyDescent="0.25">
      <c r="B34" s="706"/>
      <c r="C34" s="226" t="s">
        <v>203</v>
      </c>
      <c r="D34" s="226" t="s">
        <v>47</v>
      </c>
      <c r="E34" s="222">
        <f t="shared" ref="E34:G34" si="29">E26/2*E30/60</f>
        <v>1.05</v>
      </c>
      <c r="F34" s="223">
        <f t="shared" si="29"/>
        <v>1.05</v>
      </c>
      <c r="G34" s="223">
        <f t="shared" si="29"/>
        <v>1.05</v>
      </c>
      <c r="H34" s="186"/>
      <c r="I34" s="186"/>
      <c r="J34" s="186"/>
      <c r="K34" s="186"/>
      <c r="L34" s="186"/>
      <c r="M34" s="186"/>
      <c r="N34" s="235"/>
      <c r="O34" s="222">
        <f t="shared" ref="O34:Q34" si="30">O26/2*O30/60</f>
        <v>1.05</v>
      </c>
      <c r="P34" s="223">
        <f t="shared" si="30"/>
        <v>1.05</v>
      </c>
      <c r="Q34" s="223">
        <f t="shared" si="30"/>
        <v>1.05</v>
      </c>
      <c r="R34" s="186"/>
      <c r="S34" s="186"/>
      <c r="T34" s="235"/>
      <c r="U34" s="186"/>
      <c r="V34" s="235"/>
      <c r="W34" s="227">
        <f>SUM(E34:G34,O34:Q34)</f>
        <v>6.3</v>
      </c>
      <c r="X34" s="227">
        <f>W34*X30/W30</f>
        <v>0</v>
      </c>
      <c r="Y34" s="243">
        <f>W34*Y30/W30</f>
        <v>6.3</v>
      </c>
      <c r="Z34" s="239"/>
      <c r="AA34" s="232"/>
      <c r="AB34" s="232"/>
    </row>
    <row r="35" spans="2:28" x14ac:dyDescent="0.25">
      <c r="B35" s="707"/>
      <c r="C35" s="226" t="s">
        <v>204</v>
      </c>
      <c r="D35" s="226" t="s">
        <v>54</v>
      </c>
      <c r="E35" s="262">
        <f t="shared" ref="E35:G35" si="31">E30*E27</f>
        <v>180</v>
      </c>
      <c r="F35" s="263">
        <f t="shared" si="31"/>
        <v>180</v>
      </c>
      <c r="G35" s="263">
        <f t="shared" si="31"/>
        <v>180</v>
      </c>
      <c r="H35" s="263"/>
      <c r="I35" s="263"/>
      <c r="J35" s="263"/>
      <c r="K35" s="263"/>
      <c r="L35" s="263"/>
      <c r="M35" s="263"/>
      <c r="N35" s="264"/>
      <c r="O35" s="262">
        <f t="shared" ref="O35:Q35" si="32">O30*O27</f>
        <v>180</v>
      </c>
      <c r="P35" s="263">
        <f t="shared" si="32"/>
        <v>180</v>
      </c>
      <c r="Q35" s="263">
        <f t="shared" si="32"/>
        <v>180</v>
      </c>
      <c r="R35" s="263"/>
      <c r="S35" s="263"/>
      <c r="T35" s="264"/>
      <c r="U35" s="263"/>
      <c r="V35" s="264"/>
      <c r="W35" s="293">
        <f>AVERAGE(E35:G35,O35:Q35)</f>
        <v>180</v>
      </c>
      <c r="X35" s="293">
        <f>X30/X28*X27</f>
        <v>0</v>
      </c>
      <c r="Y35" s="293">
        <f>Y30/Y28*Y27</f>
        <v>120</v>
      </c>
      <c r="Z35" s="240" t="s">
        <v>123</v>
      </c>
      <c r="AA35" s="233" t="s">
        <v>123</v>
      </c>
      <c r="AB35" s="233" t="s">
        <v>123</v>
      </c>
    </row>
    <row r="36" spans="2:28" x14ac:dyDescent="0.25">
      <c r="Z36" s="254">
        <f>SUM(Z30:Z35)</f>
        <v>336.51400000000001</v>
      </c>
      <c r="AA36" s="254">
        <f>SUM(AA30:AA35)</f>
        <v>349.52600000000001</v>
      </c>
      <c r="AB36" s="253">
        <f>SUM(AB30:AB35)</f>
        <v>362.53800000000001</v>
      </c>
    </row>
    <row r="37" spans="2:28" ht="14.45" customHeight="1" x14ac:dyDescent="0.25">
      <c r="B37" s="708" t="s">
        <v>257</v>
      </c>
      <c r="C37" s="709"/>
      <c r="D37" s="710"/>
      <c r="E37" s="697" t="s">
        <v>157</v>
      </c>
      <c r="F37" s="699"/>
      <c r="G37" s="699"/>
      <c r="H37" s="699"/>
      <c r="I37" s="699"/>
      <c r="J37" s="699"/>
      <c r="K37" s="699"/>
      <c r="L37" s="699"/>
      <c r="M37" s="699"/>
      <c r="N37" s="698"/>
      <c r="O37" s="697" t="s">
        <v>158</v>
      </c>
      <c r="P37" s="699"/>
      <c r="Q37" s="699"/>
      <c r="R37" s="699"/>
      <c r="S37" s="699"/>
      <c r="T37" s="698"/>
      <c r="U37" s="697" t="s">
        <v>159</v>
      </c>
      <c r="V37" s="698"/>
      <c r="W37" s="725" t="s">
        <v>210</v>
      </c>
      <c r="X37" s="230"/>
      <c r="Y37" s="230"/>
      <c r="Z37" s="717" t="s">
        <v>207</v>
      </c>
      <c r="AA37" s="718"/>
      <c r="AB37" s="719"/>
    </row>
    <row r="38" spans="2:28" ht="14.45" customHeight="1" x14ac:dyDescent="0.25">
      <c r="B38" s="711"/>
      <c r="C38" s="712"/>
      <c r="D38" s="713"/>
      <c r="E38" s="255">
        <v>1</v>
      </c>
      <c r="F38" s="255">
        <v>2</v>
      </c>
      <c r="G38" s="255">
        <v>3</v>
      </c>
      <c r="H38" s="257">
        <v>4</v>
      </c>
      <c r="I38" s="257">
        <v>5</v>
      </c>
      <c r="J38" s="257">
        <v>6</v>
      </c>
      <c r="K38" s="257">
        <v>7</v>
      </c>
      <c r="L38" s="257">
        <v>8</v>
      </c>
      <c r="M38" s="257">
        <v>9</v>
      </c>
      <c r="N38" s="257">
        <v>10</v>
      </c>
      <c r="O38" s="255">
        <v>11</v>
      </c>
      <c r="P38" s="255">
        <v>12</v>
      </c>
      <c r="Q38" s="255">
        <v>13</v>
      </c>
      <c r="R38" s="257">
        <v>14</v>
      </c>
      <c r="S38" s="257">
        <v>15</v>
      </c>
      <c r="T38" s="259">
        <v>16</v>
      </c>
      <c r="U38" s="301">
        <v>17</v>
      </c>
      <c r="V38" s="301">
        <v>18</v>
      </c>
      <c r="W38" s="726"/>
      <c r="X38" s="187"/>
      <c r="Y38" s="187"/>
      <c r="Z38" s="720"/>
      <c r="AA38" s="721"/>
      <c r="AB38" s="722"/>
    </row>
    <row r="39" spans="2:28" ht="14.45" customHeight="1" x14ac:dyDescent="0.25">
      <c r="B39" s="714"/>
      <c r="C39" s="715"/>
      <c r="D39" s="716"/>
      <c r="E39" s="256" t="s">
        <v>163</v>
      </c>
      <c r="F39" s="256" t="s">
        <v>164</v>
      </c>
      <c r="G39" s="256" t="s">
        <v>165</v>
      </c>
      <c r="H39" s="258" t="s">
        <v>166</v>
      </c>
      <c r="I39" s="258" t="s">
        <v>167</v>
      </c>
      <c r="J39" s="258" t="s">
        <v>168</v>
      </c>
      <c r="K39" s="258" t="s">
        <v>169</v>
      </c>
      <c r="L39" s="258" t="s">
        <v>170</v>
      </c>
      <c r="M39" s="258" t="s">
        <v>171</v>
      </c>
      <c r="N39" s="258" t="s">
        <v>172</v>
      </c>
      <c r="O39" s="256" t="s">
        <v>173</v>
      </c>
      <c r="P39" s="256" t="s">
        <v>174</v>
      </c>
      <c r="Q39" s="256" t="s">
        <v>175</v>
      </c>
      <c r="R39" s="258" t="s">
        <v>176</v>
      </c>
      <c r="S39" s="258" t="s">
        <v>177</v>
      </c>
      <c r="T39" s="260" t="s">
        <v>178</v>
      </c>
      <c r="U39" s="302" t="s">
        <v>179</v>
      </c>
      <c r="V39" s="302" t="s">
        <v>180</v>
      </c>
      <c r="W39" s="727"/>
      <c r="X39" s="228"/>
      <c r="Y39" s="228"/>
      <c r="Z39" s="229" t="s">
        <v>85</v>
      </c>
      <c r="AA39" s="229" t="s">
        <v>218</v>
      </c>
      <c r="AB39" s="229" t="s">
        <v>87</v>
      </c>
    </row>
    <row r="40" spans="2:28" x14ac:dyDescent="0.25">
      <c r="B40" s="705" t="s">
        <v>181</v>
      </c>
      <c r="C40" s="225" t="s">
        <v>182</v>
      </c>
      <c r="D40" s="241" t="s">
        <v>183</v>
      </c>
      <c r="E40" s="728"/>
      <c r="F40" s="723"/>
      <c r="G40" s="221"/>
      <c r="H40" s="723">
        <f>Demand!R14*0.75*0.4</f>
        <v>14.844060000000002</v>
      </c>
      <c r="I40" s="723"/>
      <c r="J40" s="723"/>
      <c r="K40" s="723"/>
      <c r="L40" s="723"/>
      <c r="M40" s="723"/>
      <c r="N40" s="724"/>
      <c r="O40" s="728"/>
      <c r="P40" s="723"/>
      <c r="Q40" s="221"/>
      <c r="R40" s="723">
        <f>Demand!R14*0.25*0.4</f>
        <v>4.9480200000000005</v>
      </c>
      <c r="S40" s="723"/>
      <c r="T40" s="724"/>
      <c r="U40" s="221" t="s">
        <v>123</v>
      </c>
      <c r="V40" s="261" t="s">
        <v>123</v>
      </c>
      <c r="W40" s="265">
        <f>SUM(H40:N40,R40:V40)</f>
        <v>19.792080000000002</v>
      </c>
      <c r="X40" s="265"/>
      <c r="Y40" s="265"/>
      <c r="Z40" s="244" t="s">
        <v>123</v>
      </c>
      <c r="AA40" s="231" t="s">
        <v>123</v>
      </c>
      <c r="AB40" s="231" t="s">
        <v>123</v>
      </c>
    </row>
    <row r="41" spans="2:28" x14ac:dyDescent="0.25">
      <c r="B41" s="706"/>
      <c r="C41" s="225" t="s">
        <v>184</v>
      </c>
      <c r="D41" s="242" t="s">
        <v>185</v>
      </c>
      <c r="E41" s="222"/>
      <c r="F41" s="223"/>
      <c r="G41" s="223"/>
      <c r="H41" s="223">
        <f t="shared" ref="H41:N41" si="33">SUM($H$40:$N$40)/7</f>
        <v>2.1205800000000004</v>
      </c>
      <c r="I41" s="223">
        <f t="shared" si="33"/>
        <v>2.1205800000000004</v>
      </c>
      <c r="J41" s="223">
        <f t="shared" si="33"/>
        <v>2.1205800000000004</v>
      </c>
      <c r="K41" s="223">
        <f t="shared" si="33"/>
        <v>2.1205800000000004</v>
      </c>
      <c r="L41" s="223">
        <f t="shared" si="33"/>
        <v>2.1205800000000004</v>
      </c>
      <c r="M41" s="223">
        <f t="shared" si="33"/>
        <v>2.1205800000000004</v>
      </c>
      <c r="N41" s="223">
        <f t="shared" si="33"/>
        <v>2.1205800000000004</v>
      </c>
      <c r="O41" s="222"/>
      <c r="P41" s="223"/>
      <c r="Q41" s="223"/>
      <c r="R41" s="223">
        <f>$R$40/3</f>
        <v>1.6493400000000003</v>
      </c>
      <c r="S41" s="223">
        <f>$R$40/3</f>
        <v>1.6493400000000003</v>
      </c>
      <c r="T41" s="234">
        <f>$R$40/3</f>
        <v>1.6493400000000003</v>
      </c>
      <c r="U41" s="223" t="s">
        <v>123</v>
      </c>
      <c r="V41" s="234" t="s">
        <v>123</v>
      </c>
      <c r="W41" s="243">
        <f>AVERAGE(H41:N41,R41:V41)</f>
        <v>1.9792079999999999</v>
      </c>
      <c r="X41" s="243"/>
      <c r="Y41" s="243"/>
      <c r="Z41" s="239" t="s">
        <v>123</v>
      </c>
      <c r="AA41" s="232" t="s">
        <v>123</v>
      </c>
      <c r="AB41" s="232" t="s">
        <v>123</v>
      </c>
    </row>
    <row r="42" spans="2:28" x14ac:dyDescent="0.25">
      <c r="B42" s="706"/>
      <c r="C42" s="225" t="s">
        <v>212</v>
      </c>
      <c r="D42" s="241" t="s">
        <v>187</v>
      </c>
      <c r="E42" s="222"/>
      <c r="F42" s="223"/>
      <c r="G42" s="223"/>
      <c r="H42" s="223">
        <f t="shared" ref="H42:V42" si="34">10.5*1.2</f>
        <v>12.6</v>
      </c>
      <c r="I42" s="223">
        <f t="shared" si="34"/>
        <v>12.6</v>
      </c>
      <c r="J42" s="223">
        <f t="shared" si="34"/>
        <v>12.6</v>
      </c>
      <c r="K42" s="223">
        <f t="shared" si="34"/>
        <v>12.6</v>
      </c>
      <c r="L42" s="223">
        <f t="shared" si="34"/>
        <v>12.6</v>
      </c>
      <c r="M42" s="223">
        <f t="shared" si="34"/>
        <v>12.6</v>
      </c>
      <c r="N42" s="234">
        <f t="shared" si="34"/>
        <v>12.6</v>
      </c>
      <c r="O42" s="222"/>
      <c r="P42" s="223"/>
      <c r="Q42" s="223"/>
      <c r="R42" s="223">
        <f t="shared" si="34"/>
        <v>12.6</v>
      </c>
      <c r="S42" s="223">
        <f t="shared" si="34"/>
        <v>12.6</v>
      </c>
      <c r="T42" s="234">
        <f t="shared" si="34"/>
        <v>12.6</v>
      </c>
      <c r="U42" s="223">
        <f t="shared" si="34"/>
        <v>12.6</v>
      </c>
      <c r="V42" s="234">
        <f t="shared" si="34"/>
        <v>12.6</v>
      </c>
      <c r="W42" s="243">
        <f>AVERAGE(H42:N42,R42:V42)</f>
        <v>12.599999999999996</v>
      </c>
      <c r="X42" s="243"/>
      <c r="Y42" s="243"/>
      <c r="Z42" s="239" t="s">
        <v>123</v>
      </c>
      <c r="AA42" s="232" t="s">
        <v>123</v>
      </c>
      <c r="AB42" s="232" t="s">
        <v>123</v>
      </c>
    </row>
    <row r="43" spans="2:28" x14ac:dyDescent="0.25">
      <c r="B43" s="706"/>
      <c r="C43" s="225" t="s">
        <v>188</v>
      </c>
      <c r="D43" s="238" t="s">
        <v>189</v>
      </c>
      <c r="E43" s="222"/>
      <c r="F43" s="223"/>
      <c r="G43" s="223"/>
      <c r="H43" s="223">
        <f t="shared" ref="H43:V43" si="35">(H42*2)/32*60</f>
        <v>47.25</v>
      </c>
      <c r="I43" s="223">
        <f t="shared" si="35"/>
        <v>47.25</v>
      </c>
      <c r="J43" s="223">
        <f t="shared" si="35"/>
        <v>47.25</v>
      </c>
      <c r="K43" s="223">
        <f t="shared" si="35"/>
        <v>47.25</v>
      </c>
      <c r="L43" s="223">
        <f t="shared" si="35"/>
        <v>47.25</v>
      </c>
      <c r="M43" s="223">
        <f t="shared" si="35"/>
        <v>47.25</v>
      </c>
      <c r="N43" s="234">
        <f t="shared" si="35"/>
        <v>47.25</v>
      </c>
      <c r="O43" s="222"/>
      <c r="P43" s="223"/>
      <c r="Q43" s="223"/>
      <c r="R43" s="223">
        <f t="shared" si="35"/>
        <v>47.25</v>
      </c>
      <c r="S43" s="223">
        <f t="shared" si="35"/>
        <v>47.25</v>
      </c>
      <c r="T43" s="234">
        <f t="shared" si="35"/>
        <v>47.25</v>
      </c>
      <c r="U43" s="223">
        <f t="shared" si="35"/>
        <v>47.25</v>
      </c>
      <c r="V43" s="234">
        <f t="shared" si="35"/>
        <v>47.25</v>
      </c>
      <c r="W43" s="243">
        <f>AVERAGE(H43:N43,R43:V43)</f>
        <v>47.25</v>
      </c>
      <c r="X43" s="243"/>
      <c r="Y43" s="243"/>
      <c r="Z43" s="239" t="s">
        <v>123</v>
      </c>
      <c r="AA43" s="232" t="s">
        <v>123</v>
      </c>
      <c r="AB43" s="232" t="s">
        <v>123</v>
      </c>
    </row>
    <row r="44" spans="2:28" x14ac:dyDescent="0.25">
      <c r="B44" s="707"/>
      <c r="C44" s="226" t="s">
        <v>190</v>
      </c>
      <c r="D44" s="238" t="s">
        <v>191</v>
      </c>
      <c r="E44" s="224"/>
      <c r="F44" s="186"/>
      <c r="G44" s="186"/>
      <c r="H44" s="186">
        <v>8</v>
      </c>
      <c r="I44" s="186">
        <v>8</v>
      </c>
      <c r="J44" s="186">
        <v>8</v>
      </c>
      <c r="K44" s="186">
        <v>8</v>
      </c>
      <c r="L44" s="186">
        <v>8</v>
      </c>
      <c r="M44" s="186">
        <v>8</v>
      </c>
      <c r="N44" s="235">
        <v>8</v>
      </c>
      <c r="O44" s="224"/>
      <c r="P44" s="186"/>
      <c r="Q44" s="186"/>
      <c r="R44" s="186">
        <v>8</v>
      </c>
      <c r="S44" s="186">
        <v>8</v>
      </c>
      <c r="T44" s="235">
        <v>8</v>
      </c>
      <c r="U44" s="186">
        <v>8</v>
      </c>
      <c r="V44" s="235">
        <v>8</v>
      </c>
      <c r="W44" s="243">
        <f>AVERAGE(H44:N44,R44:V44)</f>
        <v>8</v>
      </c>
      <c r="X44" s="243"/>
      <c r="Y44" s="243"/>
      <c r="Z44" s="239" t="s">
        <v>123</v>
      </c>
      <c r="AA44" s="232" t="s">
        <v>123</v>
      </c>
      <c r="AB44" s="232" t="s">
        <v>123</v>
      </c>
    </row>
    <row r="45" spans="2:28" x14ac:dyDescent="0.25">
      <c r="B45" s="705" t="s">
        <v>192</v>
      </c>
      <c r="C45" s="251" t="s">
        <v>1</v>
      </c>
      <c r="D45" s="251" t="s">
        <v>193</v>
      </c>
      <c r="E45" s="267"/>
      <c r="F45" s="267"/>
      <c r="G45" s="267"/>
      <c r="H45" s="267">
        <v>1</v>
      </c>
      <c r="I45" s="267">
        <v>1</v>
      </c>
      <c r="J45" s="267">
        <v>1</v>
      </c>
      <c r="K45" s="267">
        <v>1</v>
      </c>
      <c r="L45" s="267">
        <v>1</v>
      </c>
      <c r="M45" s="267">
        <v>1</v>
      </c>
      <c r="N45" s="267">
        <v>1</v>
      </c>
      <c r="O45" s="266"/>
      <c r="P45" s="267"/>
      <c r="Q45" s="267"/>
      <c r="R45" s="267">
        <v>1</v>
      </c>
      <c r="S45" s="267">
        <v>1</v>
      </c>
      <c r="T45" s="268">
        <v>1</v>
      </c>
      <c r="U45" s="266">
        <v>1</v>
      </c>
      <c r="V45" s="268">
        <v>1</v>
      </c>
      <c r="W45" s="245">
        <f>SUM(H45:N45,R45:V45)</f>
        <v>12</v>
      </c>
      <c r="X45" s="245"/>
      <c r="Y45" s="245"/>
      <c r="Z45" s="239" t="s">
        <v>123</v>
      </c>
      <c r="AA45" s="232" t="s">
        <v>123</v>
      </c>
      <c r="AB45" s="232" t="s">
        <v>123</v>
      </c>
    </row>
    <row r="46" spans="2:28" x14ac:dyDescent="0.25">
      <c r="B46" s="706"/>
      <c r="C46" s="270" t="s">
        <v>194</v>
      </c>
      <c r="D46" s="270" t="s">
        <v>195</v>
      </c>
      <c r="E46" s="273"/>
      <c r="F46" s="273"/>
      <c r="G46" s="273"/>
      <c r="H46" s="273">
        <f>ROUNDUP(H41/H44,0)</f>
        <v>1</v>
      </c>
      <c r="I46" s="273">
        <f t="shared" ref="I46:K46" si="36">ROUNDUP(I41/I44,0)</f>
        <v>1</v>
      </c>
      <c r="J46" s="273">
        <f t="shared" si="36"/>
        <v>1</v>
      </c>
      <c r="K46" s="273">
        <f t="shared" si="36"/>
        <v>1</v>
      </c>
      <c r="L46" s="273">
        <f>ROUNDUP(L41/L44,0)</f>
        <v>1</v>
      </c>
      <c r="M46" s="273">
        <f>ROUNDUP(M41/M44,0)</f>
        <v>1</v>
      </c>
      <c r="N46" s="273">
        <f t="shared" ref="N46" si="37">ROUNDUP(N41/N44,0)+1</f>
        <v>2</v>
      </c>
      <c r="O46" s="272"/>
      <c r="P46" s="273"/>
      <c r="Q46" s="273"/>
      <c r="R46" s="273">
        <f t="shared" ref="R46:S46" si="38">ROUNDUP(R41/R44,0)+1</f>
        <v>2</v>
      </c>
      <c r="S46" s="273">
        <f t="shared" si="38"/>
        <v>2</v>
      </c>
      <c r="T46" s="273">
        <f>ROUNDUP(T41/T44,0)+1</f>
        <v>2</v>
      </c>
      <c r="U46" s="272">
        <v>1</v>
      </c>
      <c r="V46" s="274">
        <v>1</v>
      </c>
      <c r="W46" s="243">
        <f>AVERAGE(H46:N46,R46:V46)</f>
        <v>1.3333333333333333</v>
      </c>
      <c r="X46" s="243"/>
      <c r="Y46" s="243"/>
      <c r="Z46" s="239" t="s">
        <v>123</v>
      </c>
      <c r="AA46" s="232" t="s">
        <v>123</v>
      </c>
      <c r="AB46" s="232" t="s">
        <v>123</v>
      </c>
    </row>
    <row r="47" spans="2:28" x14ac:dyDescent="0.25">
      <c r="B47" s="707"/>
      <c r="C47" s="251" t="s">
        <v>196</v>
      </c>
      <c r="D47" s="251" t="s">
        <v>197</v>
      </c>
      <c r="E47" s="267"/>
      <c r="F47" s="267"/>
      <c r="G47" s="267"/>
      <c r="H47" s="267">
        <f t="shared" ref="H47:N47" si="39">H46*2</f>
        <v>2</v>
      </c>
      <c r="I47" s="267">
        <f t="shared" si="39"/>
        <v>2</v>
      </c>
      <c r="J47" s="267">
        <f t="shared" si="39"/>
        <v>2</v>
      </c>
      <c r="K47" s="267">
        <f t="shared" si="39"/>
        <v>2</v>
      </c>
      <c r="L47" s="267">
        <f t="shared" si="39"/>
        <v>2</v>
      </c>
      <c r="M47" s="267">
        <f t="shared" si="39"/>
        <v>2</v>
      </c>
      <c r="N47" s="267">
        <f t="shared" si="39"/>
        <v>4</v>
      </c>
      <c r="O47" s="266"/>
      <c r="P47" s="267"/>
      <c r="Q47" s="267"/>
      <c r="R47" s="267">
        <f t="shared" ref="R47:V47" si="40">R46*2</f>
        <v>4</v>
      </c>
      <c r="S47" s="267">
        <f t="shared" si="40"/>
        <v>4</v>
      </c>
      <c r="T47" s="268">
        <f t="shared" si="40"/>
        <v>4</v>
      </c>
      <c r="U47" s="266">
        <f t="shared" si="40"/>
        <v>2</v>
      </c>
      <c r="V47" s="268">
        <f t="shared" si="40"/>
        <v>2</v>
      </c>
      <c r="W47" s="245">
        <f>SUM(H47:N47,R47:V47)</f>
        <v>32</v>
      </c>
      <c r="X47" s="245"/>
      <c r="Y47" s="245"/>
      <c r="Z47" s="239">
        <f>W47*'Unitary agency cost'!P22</f>
        <v>30</v>
      </c>
      <c r="AA47" s="232">
        <f>W47*'Unitary agency cost'!V22</f>
        <v>35</v>
      </c>
      <c r="AB47" s="232">
        <f>W47*'Unitary agency cost'!AB22</f>
        <v>40</v>
      </c>
    </row>
    <row r="48" spans="2:28" x14ac:dyDescent="0.25">
      <c r="B48" s="705" t="s">
        <v>198</v>
      </c>
      <c r="C48" s="226" t="s">
        <v>199</v>
      </c>
      <c r="D48" s="226" t="s">
        <v>189</v>
      </c>
      <c r="E48" s="223"/>
      <c r="F48" s="223"/>
      <c r="G48" s="223"/>
      <c r="H48" s="223">
        <f t="shared" ref="H48:N48" si="41">60/H46</f>
        <v>60</v>
      </c>
      <c r="I48" s="223">
        <f t="shared" si="41"/>
        <v>60</v>
      </c>
      <c r="J48" s="223">
        <f t="shared" si="41"/>
        <v>60</v>
      </c>
      <c r="K48" s="223">
        <f t="shared" si="41"/>
        <v>60</v>
      </c>
      <c r="L48" s="223">
        <f t="shared" si="41"/>
        <v>60</v>
      </c>
      <c r="M48" s="223">
        <f t="shared" si="41"/>
        <v>60</v>
      </c>
      <c r="N48" s="223">
        <f t="shared" si="41"/>
        <v>30</v>
      </c>
      <c r="O48" s="222"/>
      <c r="P48" s="223"/>
      <c r="Q48" s="223"/>
      <c r="R48" s="223">
        <f t="shared" ref="R48:V48" si="42">60/R46</f>
        <v>30</v>
      </c>
      <c r="S48" s="223">
        <f t="shared" si="42"/>
        <v>30</v>
      </c>
      <c r="T48" s="234">
        <f t="shared" si="42"/>
        <v>30</v>
      </c>
      <c r="U48" s="222">
        <f t="shared" si="42"/>
        <v>60</v>
      </c>
      <c r="V48" s="234">
        <f t="shared" si="42"/>
        <v>60</v>
      </c>
      <c r="W48" s="243">
        <f>AVERAGE(H48:N48,R48:V48)</f>
        <v>50</v>
      </c>
      <c r="X48" s="243"/>
      <c r="Y48" s="243"/>
      <c r="Z48" s="239" t="s">
        <v>123</v>
      </c>
      <c r="AA48" s="232" t="s">
        <v>123</v>
      </c>
      <c r="AB48" s="232" t="s">
        <v>123</v>
      </c>
    </row>
    <row r="49" spans="2:28" x14ac:dyDescent="0.25">
      <c r="B49" s="706"/>
      <c r="C49" s="226" t="s">
        <v>200</v>
      </c>
      <c r="D49" s="226" t="s">
        <v>201</v>
      </c>
      <c r="E49" s="223"/>
      <c r="F49" s="223"/>
      <c r="G49" s="223"/>
      <c r="H49" s="223">
        <f t="shared" ref="H49:N49" si="43">ROUNDUP(H43*H46/60,0)</f>
        <v>1</v>
      </c>
      <c r="I49" s="223">
        <f t="shared" si="43"/>
        <v>1</v>
      </c>
      <c r="J49" s="223">
        <f t="shared" si="43"/>
        <v>1</v>
      </c>
      <c r="K49" s="223">
        <f t="shared" si="43"/>
        <v>1</v>
      </c>
      <c r="L49" s="223">
        <f t="shared" si="43"/>
        <v>1</v>
      </c>
      <c r="M49" s="223">
        <f t="shared" si="43"/>
        <v>1</v>
      </c>
      <c r="N49" s="223">
        <f t="shared" si="43"/>
        <v>2</v>
      </c>
      <c r="O49" s="222"/>
      <c r="P49" s="223"/>
      <c r="Q49" s="223"/>
      <c r="R49" s="223">
        <f t="shared" ref="R49:V49" si="44">ROUNDUP(R43*R46/60,0)</f>
        <v>2</v>
      </c>
      <c r="S49" s="223">
        <f t="shared" si="44"/>
        <v>2</v>
      </c>
      <c r="T49" s="234">
        <f t="shared" si="44"/>
        <v>2</v>
      </c>
      <c r="U49" s="222">
        <f t="shared" si="44"/>
        <v>1</v>
      </c>
      <c r="V49" s="234">
        <f t="shared" si="44"/>
        <v>1</v>
      </c>
      <c r="W49" s="315">
        <f>MAX(H49:N49,R49:V49)</f>
        <v>2</v>
      </c>
      <c r="X49" s="243"/>
      <c r="Y49" s="243"/>
      <c r="Z49" s="313">
        <f>W49*('Unitary agency cost'!P13-'Unitary agency cost'!P12)</f>
        <v>91.02030441400305</v>
      </c>
      <c r="AA49" s="314">
        <f>W49*('Unitary agency cost'!V13-'Unitary agency cost'!V12)</f>
        <v>98.78230441400305</v>
      </c>
      <c r="AB49" s="314">
        <f>W49*('Unitary agency cost'!AB13-'Unitary agency cost'!AB12)</f>
        <v>106.54430441400305</v>
      </c>
    </row>
    <row r="50" spans="2:28" x14ac:dyDescent="0.25">
      <c r="B50" s="706"/>
      <c r="C50" s="226" t="s">
        <v>202</v>
      </c>
      <c r="D50" s="226" t="s">
        <v>46</v>
      </c>
      <c r="E50" s="223"/>
      <c r="F50" s="223"/>
      <c r="G50" s="223"/>
      <c r="H50" s="223">
        <f t="shared" ref="H50:N50" si="45">H42*H47</f>
        <v>25.2</v>
      </c>
      <c r="I50" s="223">
        <f t="shared" si="45"/>
        <v>25.2</v>
      </c>
      <c r="J50" s="223">
        <f t="shared" si="45"/>
        <v>25.2</v>
      </c>
      <c r="K50" s="223">
        <f t="shared" si="45"/>
        <v>25.2</v>
      </c>
      <c r="L50" s="223">
        <f t="shared" si="45"/>
        <v>25.2</v>
      </c>
      <c r="M50" s="223">
        <f t="shared" si="45"/>
        <v>25.2</v>
      </c>
      <c r="N50" s="223">
        <f t="shared" si="45"/>
        <v>50.4</v>
      </c>
      <c r="O50" s="222"/>
      <c r="P50" s="223"/>
      <c r="Q50" s="223"/>
      <c r="R50" s="223">
        <f t="shared" ref="R50:V50" si="46">R42*R47</f>
        <v>50.4</v>
      </c>
      <c r="S50" s="223">
        <f t="shared" si="46"/>
        <v>50.4</v>
      </c>
      <c r="T50" s="234">
        <f t="shared" si="46"/>
        <v>50.4</v>
      </c>
      <c r="U50" s="222">
        <f t="shared" si="46"/>
        <v>25.2</v>
      </c>
      <c r="V50" s="234">
        <f t="shared" si="46"/>
        <v>25.2</v>
      </c>
      <c r="W50" s="243">
        <f>SUM(H50:N50,R50:V50)</f>
        <v>403.19999999999993</v>
      </c>
      <c r="X50" s="243"/>
      <c r="Y50" s="243"/>
      <c r="Z50" s="239">
        <f>W50*'Unitary agency cost'!P18</f>
        <v>135.67319999999998</v>
      </c>
      <c r="AA50" s="232">
        <f>W50*'Unitary agency cost'!V18</f>
        <v>135.67319999999998</v>
      </c>
      <c r="AB50" s="232">
        <f>W50*'Unitary agency cost'!AB18</f>
        <v>135.67319999999998</v>
      </c>
    </row>
    <row r="51" spans="2:28" x14ac:dyDescent="0.25">
      <c r="B51" s="706"/>
      <c r="C51" s="226" t="s">
        <v>203</v>
      </c>
      <c r="D51" s="226" t="s">
        <v>47</v>
      </c>
      <c r="E51" s="223"/>
      <c r="F51" s="223"/>
      <c r="G51" s="223"/>
      <c r="H51" s="223">
        <f t="shared" ref="H51:N51" si="47">H43/2*H47/60</f>
        <v>0.78749999999999998</v>
      </c>
      <c r="I51" s="223">
        <f t="shared" si="47"/>
        <v>0.78749999999999998</v>
      </c>
      <c r="J51" s="223">
        <f t="shared" si="47"/>
        <v>0.78749999999999998</v>
      </c>
      <c r="K51" s="223">
        <f t="shared" si="47"/>
        <v>0.78749999999999998</v>
      </c>
      <c r="L51" s="223">
        <f t="shared" si="47"/>
        <v>0.78749999999999998</v>
      </c>
      <c r="M51" s="223">
        <f t="shared" si="47"/>
        <v>0.78749999999999998</v>
      </c>
      <c r="N51" s="223">
        <f t="shared" si="47"/>
        <v>1.575</v>
      </c>
      <c r="O51" s="222"/>
      <c r="P51" s="223"/>
      <c r="Q51" s="223"/>
      <c r="R51" s="223">
        <f t="shared" ref="R51:V51" si="48">R43/2*R47/60</f>
        <v>1.575</v>
      </c>
      <c r="S51" s="223">
        <f t="shared" si="48"/>
        <v>1.575</v>
      </c>
      <c r="T51" s="234">
        <f t="shared" si="48"/>
        <v>1.575</v>
      </c>
      <c r="U51" s="222">
        <f t="shared" si="48"/>
        <v>0.78749999999999998</v>
      </c>
      <c r="V51" s="234">
        <f t="shared" si="48"/>
        <v>0.78749999999999998</v>
      </c>
      <c r="W51" s="243">
        <f>SUM(H51:N51,R51:V51)</f>
        <v>12.599999999999998</v>
      </c>
      <c r="X51" s="243"/>
      <c r="Y51" s="243"/>
      <c r="Z51" s="239"/>
      <c r="AA51" s="232"/>
      <c r="AB51" s="232"/>
    </row>
    <row r="52" spans="2:28" x14ac:dyDescent="0.25">
      <c r="B52" s="707"/>
      <c r="C52" s="226" t="s">
        <v>204</v>
      </c>
      <c r="D52" s="226" t="s">
        <v>54</v>
      </c>
      <c r="E52" s="263"/>
      <c r="F52" s="263"/>
      <c r="G52" s="263"/>
      <c r="H52" s="263">
        <f t="shared" ref="H52:N52" si="49">H47*H44</f>
        <v>16</v>
      </c>
      <c r="I52" s="263">
        <f t="shared" si="49"/>
        <v>16</v>
      </c>
      <c r="J52" s="263">
        <f t="shared" si="49"/>
        <v>16</v>
      </c>
      <c r="K52" s="263">
        <f t="shared" si="49"/>
        <v>16</v>
      </c>
      <c r="L52" s="263">
        <f t="shared" si="49"/>
        <v>16</v>
      </c>
      <c r="M52" s="263">
        <f t="shared" si="49"/>
        <v>16</v>
      </c>
      <c r="N52" s="263">
        <f t="shared" si="49"/>
        <v>32</v>
      </c>
      <c r="O52" s="262"/>
      <c r="P52" s="263"/>
      <c r="Q52" s="263"/>
      <c r="R52" s="263">
        <f t="shared" ref="R52:V52" si="50">R47*R44</f>
        <v>32</v>
      </c>
      <c r="S52" s="263">
        <f t="shared" si="50"/>
        <v>32</v>
      </c>
      <c r="T52" s="264">
        <f t="shared" si="50"/>
        <v>32</v>
      </c>
      <c r="U52" s="262">
        <f t="shared" si="50"/>
        <v>16</v>
      </c>
      <c r="V52" s="264">
        <f t="shared" si="50"/>
        <v>16</v>
      </c>
      <c r="W52" s="311" t="s">
        <v>123</v>
      </c>
      <c r="X52" s="246"/>
      <c r="Y52" s="246"/>
      <c r="Z52" s="240" t="s">
        <v>123</v>
      </c>
      <c r="AA52" s="233" t="s">
        <v>123</v>
      </c>
      <c r="AB52" s="233" t="s">
        <v>123</v>
      </c>
    </row>
    <row r="53" spans="2:28" x14ac:dyDescent="0.25">
      <c r="B53" s="269" t="s">
        <v>213</v>
      </c>
      <c r="C53" s="236" t="s">
        <v>214</v>
      </c>
      <c r="D53" s="309" t="s">
        <v>191</v>
      </c>
      <c r="E53" s="249"/>
      <c r="F53" s="249"/>
      <c r="G53" s="249"/>
      <c r="H53" s="249">
        <f t="shared" ref="H53:N53" si="51">H41/H46</f>
        <v>2.1205800000000004</v>
      </c>
      <c r="I53" s="249">
        <f t="shared" si="51"/>
        <v>2.1205800000000004</v>
      </c>
      <c r="J53" s="249">
        <f t="shared" si="51"/>
        <v>2.1205800000000004</v>
      </c>
      <c r="K53" s="249">
        <f t="shared" si="51"/>
        <v>2.1205800000000004</v>
      </c>
      <c r="L53" s="249">
        <f t="shared" si="51"/>
        <v>2.1205800000000004</v>
      </c>
      <c r="M53" s="249">
        <f t="shared" si="51"/>
        <v>2.1205800000000004</v>
      </c>
      <c r="N53" s="249">
        <f t="shared" si="51"/>
        <v>1.0602900000000002</v>
      </c>
      <c r="O53" s="248"/>
      <c r="P53" s="249"/>
      <c r="Q53" s="249"/>
      <c r="R53" s="249">
        <f t="shared" ref="R53:T53" si="52">R41/R46</f>
        <v>0.82467000000000013</v>
      </c>
      <c r="S53" s="249">
        <f t="shared" si="52"/>
        <v>0.82467000000000013</v>
      </c>
      <c r="T53" s="250">
        <f t="shared" si="52"/>
        <v>0.82467000000000013</v>
      </c>
      <c r="U53" s="248"/>
      <c r="V53" s="250"/>
      <c r="W53" s="312">
        <f>AVERAGE(H53:N53,R53:V53)</f>
        <v>1.6257779999999999</v>
      </c>
      <c r="X53" s="298"/>
      <c r="Y53" s="247"/>
      <c r="Z53" s="239" t="s">
        <v>123</v>
      </c>
      <c r="AA53" s="232" t="s">
        <v>123</v>
      </c>
      <c r="AB53" s="232" t="s">
        <v>123</v>
      </c>
    </row>
    <row r="54" spans="2:28" x14ac:dyDescent="0.25">
      <c r="Z54" s="254">
        <f>SUM(Z47:Z52)</f>
        <v>256.69350441400303</v>
      </c>
      <c r="AA54" s="254">
        <f>SUM(AA47:AA52)</f>
        <v>269.45550441400303</v>
      </c>
      <c r="AB54" s="253">
        <f>SUM(AB47:AB52)</f>
        <v>282.21750441400303</v>
      </c>
    </row>
    <row r="55" spans="2:28" ht="15" customHeight="1" x14ac:dyDescent="0.25">
      <c r="Z55" s="717" t="s">
        <v>216</v>
      </c>
      <c r="AA55" s="718"/>
      <c r="AB55" s="719"/>
    </row>
    <row r="56" spans="2:28" ht="15" customHeight="1" x14ac:dyDescent="0.25">
      <c r="E56" s="423"/>
      <c r="Z56" s="720"/>
      <c r="AA56" s="721"/>
      <c r="AB56" s="722"/>
    </row>
    <row r="57" spans="2:28" x14ac:dyDescent="0.25">
      <c r="Z57" s="254">
        <f>SUM(Z19,Z36,Z54)</f>
        <v>711.85867012828874</v>
      </c>
      <c r="AA57" s="254">
        <f>SUM(AA19,AA36,AA54)</f>
        <v>745.13267012828874</v>
      </c>
      <c r="AB57" s="253">
        <f>SUM(AB19,AB36,AB54)</f>
        <v>778.40667012828874</v>
      </c>
    </row>
  </sheetData>
  <mergeCells count="38">
    <mergeCell ref="W2:W4"/>
    <mergeCell ref="Z2:AB3"/>
    <mergeCell ref="B10:B12"/>
    <mergeCell ref="B2:D4"/>
    <mergeCell ref="E2:N2"/>
    <mergeCell ref="O2:T2"/>
    <mergeCell ref="U2:V2"/>
    <mergeCell ref="B5:B9"/>
    <mergeCell ref="I5:N5"/>
    <mergeCell ref="R5:T5"/>
    <mergeCell ref="E5:G5"/>
    <mergeCell ref="O5:Q5"/>
    <mergeCell ref="B13:B17"/>
    <mergeCell ref="B20:D22"/>
    <mergeCell ref="E20:N20"/>
    <mergeCell ref="O20:T20"/>
    <mergeCell ref="U20:V20"/>
    <mergeCell ref="Z37:AB38"/>
    <mergeCell ref="X20:X22"/>
    <mergeCell ref="Y20:Y22"/>
    <mergeCell ref="Z20:AB21"/>
    <mergeCell ref="B23:B27"/>
    <mergeCell ref="B28:B30"/>
    <mergeCell ref="B31:B35"/>
    <mergeCell ref="W20:W22"/>
    <mergeCell ref="B37:D39"/>
    <mergeCell ref="E37:N37"/>
    <mergeCell ref="O37:T37"/>
    <mergeCell ref="U37:V37"/>
    <mergeCell ref="W37:W39"/>
    <mergeCell ref="B48:B52"/>
    <mergeCell ref="Z55:AB56"/>
    <mergeCell ref="B40:B44"/>
    <mergeCell ref="E40:F40"/>
    <mergeCell ref="O40:P40"/>
    <mergeCell ref="R40:T40"/>
    <mergeCell ref="B45:B47"/>
    <mergeCell ref="H40:N40"/>
  </mergeCells>
  <pageMargins left="0.7" right="0.7" top="0.75" bottom="0.75" header="0.3" footer="0.3"/>
  <pageSetup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0" tint="-0.14999847407452621"/>
  </sheetPr>
  <dimension ref="A1:Y75"/>
  <sheetViews>
    <sheetView zoomScaleNormal="100" workbookViewId="0">
      <selection activeCell="H20" sqref="H20"/>
    </sheetView>
  </sheetViews>
  <sheetFormatPr baseColWidth="10" defaultColWidth="9.140625" defaultRowHeight="15" x14ac:dyDescent="0.25"/>
  <cols>
    <col min="1" max="1" width="6.42578125" style="1" bestFit="1" customWidth="1"/>
    <col min="2" max="2" width="26.7109375" style="1" bestFit="1" customWidth="1"/>
    <col min="3" max="3" width="8.7109375" style="1" bestFit="1" customWidth="1"/>
    <col min="4" max="4" width="29.7109375" style="1" bestFit="1" customWidth="1"/>
    <col min="5" max="5" width="8.42578125" style="1" bestFit="1" customWidth="1"/>
    <col min="6" max="6" width="15.7109375" style="1" bestFit="1" customWidth="1"/>
    <col min="7" max="13" width="4.28515625" style="1" customWidth="1"/>
    <col min="14" max="14" width="8.42578125" style="1" bestFit="1" customWidth="1"/>
    <col min="15" max="15" width="9.28515625" style="155" customWidth="1"/>
    <col min="16" max="22" width="9" customWidth="1"/>
  </cols>
  <sheetData>
    <row r="1" spans="1:25" ht="15.75" thickBot="1" x14ac:dyDescent="0.3">
      <c r="A1" s="799" t="s">
        <v>230</v>
      </c>
      <c r="B1" s="799" t="s">
        <v>231</v>
      </c>
      <c r="C1" s="799" t="s">
        <v>259</v>
      </c>
      <c r="D1" s="799" t="s">
        <v>260</v>
      </c>
      <c r="E1" s="799" t="s">
        <v>261</v>
      </c>
      <c r="O1" s="155" t="s">
        <v>233</v>
      </c>
    </row>
    <row r="2" spans="1:25" ht="33" customHeight="1" thickBot="1" x14ac:dyDescent="0.3">
      <c r="A2" s="799" t="s">
        <v>262</v>
      </c>
      <c r="B2" s="799" t="s">
        <v>263</v>
      </c>
      <c r="C2" s="799">
        <v>2</v>
      </c>
      <c r="D2" s="799">
        <v>351</v>
      </c>
      <c r="E2" s="799">
        <v>537</v>
      </c>
      <c r="G2" s="606"/>
      <c r="H2" s="606"/>
      <c r="I2" s="606"/>
      <c r="J2" s="606"/>
      <c r="K2" s="606"/>
      <c r="L2" s="606"/>
      <c r="M2" s="606"/>
      <c r="N2" s="606"/>
      <c r="O2" s="729" t="s">
        <v>258</v>
      </c>
      <c r="P2" s="151" t="s">
        <v>234</v>
      </c>
      <c r="Q2" s="211" t="s">
        <v>234</v>
      </c>
      <c r="R2" s="211" t="s">
        <v>234</v>
      </c>
      <c r="T2" s="798" t="s">
        <v>237</v>
      </c>
    </row>
    <row r="3" spans="1:25" ht="48.75" thickBot="1" x14ac:dyDescent="0.3">
      <c r="A3" s="799" t="s">
        <v>262</v>
      </c>
      <c r="B3" s="799" t="s">
        <v>264</v>
      </c>
      <c r="C3" s="799">
        <v>1</v>
      </c>
      <c r="D3" s="799">
        <v>295</v>
      </c>
      <c r="E3" s="799">
        <v>399</v>
      </c>
      <c r="G3" s="605"/>
      <c r="H3" s="605"/>
      <c r="I3" s="605"/>
      <c r="J3" s="605"/>
      <c r="K3" s="605"/>
      <c r="L3" s="605"/>
      <c r="M3" s="605"/>
      <c r="N3" s="605"/>
      <c r="O3" s="730"/>
      <c r="P3" s="152" t="s">
        <v>235</v>
      </c>
      <c r="Q3" s="212" t="s">
        <v>236</v>
      </c>
      <c r="R3" s="212" t="s">
        <v>249</v>
      </c>
      <c r="T3" s="786">
        <v>0.1</v>
      </c>
    </row>
    <row r="4" spans="1:25" x14ac:dyDescent="0.25">
      <c r="A4" s="799" t="s">
        <v>262</v>
      </c>
      <c r="B4" s="799" t="s">
        <v>232</v>
      </c>
      <c r="C4" s="799">
        <v>1</v>
      </c>
      <c r="D4" s="799">
        <v>152</v>
      </c>
      <c r="E4" s="799">
        <v>207</v>
      </c>
      <c r="O4" s="6">
        <f>C75</f>
        <v>378</v>
      </c>
      <c r="P4" s="154">
        <f>E75</f>
        <v>990.19999999999993</v>
      </c>
      <c r="Q4" s="213">
        <f>P4/O4</f>
        <v>2.6195767195767194</v>
      </c>
      <c r="R4" s="214">
        <f>O4*(1+$T$3)</f>
        <v>415.8</v>
      </c>
    </row>
    <row r="5" spans="1:25" x14ac:dyDescent="0.25">
      <c r="A5" s="799" t="s">
        <v>262</v>
      </c>
      <c r="B5" s="799" t="s">
        <v>265</v>
      </c>
      <c r="C5" s="799">
        <v>1</v>
      </c>
      <c r="D5" s="799">
        <v>112</v>
      </c>
      <c r="E5" s="799">
        <v>167</v>
      </c>
      <c r="O5" s="6"/>
      <c r="P5" s="154"/>
      <c r="Q5" s="153"/>
      <c r="R5" s="153"/>
    </row>
    <row r="6" spans="1:25" ht="15.75" thickBot="1" x14ac:dyDescent="0.3">
      <c r="A6" s="799" t="s">
        <v>262</v>
      </c>
      <c r="B6" s="799" t="s">
        <v>266</v>
      </c>
      <c r="C6" s="799">
        <v>4</v>
      </c>
      <c r="D6" s="799">
        <v>106</v>
      </c>
      <c r="E6" s="799">
        <v>166</v>
      </c>
      <c r="O6" t="s">
        <v>76</v>
      </c>
      <c r="S6" s="6"/>
    </row>
    <row r="7" spans="1:25" ht="15" customHeight="1" thickBot="1" x14ac:dyDescent="0.3">
      <c r="A7" s="799" t="s">
        <v>262</v>
      </c>
      <c r="B7" s="799" t="s">
        <v>267</v>
      </c>
      <c r="C7" s="799">
        <v>3</v>
      </c>
      <c r="D7" s="799">
        <v>104</v>
      </c>
      <c r="E7" s="799">
        <v>131</v>
      </c>
      <c r="G7" s="780"/>
      <c r="H7" s="780"/>
      <c r="I7" s="780"/>
      <c r="J7" s="780"/>
      <c r="K7" s="780"/>
      <c r="L7" s="780"/>
      <c r="M7" s="780"/>
      <c r="N7" s="780"/>
      <c r="O7" s="729" t="s">
        <v>258</v>
      </c>
      <c r="P7" s="151" t="s">
        <v>234</v>
      </c>
      <c r="Q7" s="211" t="s">
        <v>234</v>
      </c>
      <c r="R7" s="211" t="s">
        <v>234</v>
      </c>
      <c r="S7" s="797"/>
      <c r="T7" s="797"/>
      <c r="U7" s="797"/>
      <c r="V7" s="797"/>
      <c r="W7" s="792"/>
      <c r="X7" s="792"/>
      <c r="Y7" s="792"/>
    </row>
    <row r="8" spans="1:25" ht="48.75" thickBot="1" x14ac:dyDescent="0.3">
      <c r="A8" s="799" t="s">
        <v>262</v>
      </c>
      <c r="B8" s="799" t="s">
        <v>268</v>
      </c>
      <c r="C8" s="799">
        <v>2</v>
      </c>
      <c r="D8" s="799">
        <v>102</v>
      </c>
      <c r="E8" s="799">
        <v>168</v>
      </c>
      <c r="G8" s="780"/>
      <c r="H8" s="780"/>
      <c r="I8" s="780"/>
      <c r="J8" s="780"/>
      <c r="K8" s="780"/>
      <c r="L8" s="780"/>
      <c r="M8" s="780"/>
      <c r="N8" s="780"/>
      <c r="O8" s="730"/>
      <c r="P8" s="152" t="s">
        <v>235</v>
      </c>
      <c r="Q8" s="212" t="s">
        <v>236</v>
      </c>
      <c r="R8" s="212" t="s">
        <v>249</v>
      </c>
      <c r="S8" s="797"/>
      <c r="T8" s="797"/>
      <c r="U8" s="797"/>
      <c r="V8" s="797"/>
      <c r="W8" s="792"/>
      <c r="X8" s="792"/>
      <c r="Y8" s="792"/>
    </row>
    <row r="9" spans="1:25" ht="15.75" customHeight="1" x14ac:dyDescent="0.25">
      <c r="A9" s="799" t="s">
        <v>262</v>
      </c>
      <c r="B9" s="799" t="s">
        <v>269</v>
      </c>
      <c r="C9" s="799">
        <v>2</v>
      </c>
      <c r="D9" s="799">
        <v>97</v>
      </c>
      <c r="E9" s="799">
        <v>128</v>
      </c>
      <c r="G9" s="780"/>
      <c r="H9" s="780"/>
      <c r="I9" s="780"/>
      <c r="J9" s="780"/>
      <c r="K9" s="780"/>
      <c r="L9" s="780"/>
      <c r="M9" s="780"/>
      <c r="N9" s="780"/>
      <c r="O9" s="6">
        <f>O4*0.881</f>
        <v>333.01800000000003</v>
      </c>
      <c r="P9" s="154">
        <f>E75*0.881</f>
        <v>872.36619999999994</v>
      </c>
      <c r="Q9" s="213">
        <f>P9/O9</f>
        <v>2.619576719576719</v>
      </c>
      <c r="R9" s="214">
        <f>O9*(1+$T$3)</f>
        <v>366.31980000000004</v>
      </c>
      <c r="S9" s="793"/>
      <c r="T9" s="793"/>
      <c r="U9" s="794"/>
      <c r="V9" s="795"/>
      <c r="W9" s="792"/>
      <c r="X9" s="792"/>
      <c r="Y9" s="792"/>
    </row>
    <row r="10" spans="1:25" ht="15.75" customHeight="1" x14ac:dyDescent="0.25">
      <c r="A10" s="799" t="s">
        <v>262</v>
      </c>
      <c r="B10" s="799" t="s">
        <v>270</v>
      </c>
      <c r="C10" s="799">
        <v>1</v>
      </c>
      <c r="D10" s="799">
        <v>75</v>
      </c>
      <c r="E10" s="799">
        <v>106</v>
      </c>
      <c r="G10" s="780"/>
      <c r="H10" s="780"/>
      <c r="I10" s="780"/>
      <c r="J10" s="780"/>
      <c r="K10" s="780"/>
      <c r="L10" s="780"/>
      <c r="M10" s="780"/>
      <c r="N10" s="780"/>
      <c r="O10" s="6"/>
      <c r="S10" s="797"/>
      <c r="T10" s="797"/>
      <c r="U10" s="797"/>
      <c r="V10" s="797"/>
      <c r="W10" s="792"/>
      <c r="X10" s="792"/>
      <c r="Y10" s="792"/>
    </row>
    <row r="11" spans="1:25" ht="27" thickBot="1" x14ac:dyDescent="0.3">
      <c r="A11" s="799" t="s">
        <v>262</v>
      </c>
      <c r="B11" s="799" t="s">
        <v>271</v>
      </c>
      <c r="C11" s="799">
        <v>1</v>
      </c>
      <c r="D11" s="799">
        <v>68</v>
      </c>
      <c r="E11" s="799">
        <v>87.7</v>
      </c>
      <c r="G11" s="780"/>
      <c r="H11" s="780"/>
      <c r="I11" s="780"/>
      <c r="J11" s="780"/>
      <c r="K11" s="780"/>
      <c r="L11" s="780"/>
      <c r="M11" s="780"/>
      <c r="N11" s="780"/>
      <c r="O11" t="s">
        <v>250</v>
      </c>
      <c r="S11" s="797"/>
      <c r="T11" s="797"/>
      <c r="U11" s="797"/>
      <c r="V11" s="797"/>
      <c r="W11" s="792"/>
      <c r="X11" s="792"/>
      <c r="Y11" s="792"/>
    </row>
    <row r="12" spans="1:25" ht="15.75" customHeight="1" thickBot="1" x14ac:dyDescent="0.3">
      <c r="A12" s="799" t="s">
        <v>262</v>
      </c>
      <c r="B12" s="799" t="s">
        <v>272</v>
      </c>
      <c r="C12" s="799">
        <v>3</v>
      </c>
      <c r="D12" s="799">
        <v>62</v>
      </c>
      <c r="E12" s="799">
        <v>82.4</v>
      </c>
      <c r="G12" s="780"/>
      <c r="H12" s="780"/>
      <c r="I12" s="780"/>
      <c r="J12" s="780"/>
      <c r="K12" s="780"/>
      <c r="L12" s="780"/>
      <c r="M12" s="780"/>
      <c r="N12" s="780"/>
      <c r="O12" s="729" t="s">
        <v>258</v>
      </c>
      <c r="P12" s="151" t="s">
        <v>234</v>
      </c>
      <c r="Q12" s="211" t="s">
        <v>234</v>
      </c>
      <c r="R12" s="211" t="s">
        <v>234</v>
      </c>
      <c r="S12" s="793"/>
      <c r="T12" s="793"/>
      <c r="U12" s="794"/>
      <c r="V12" s="795"/>
      <c r="W12" s="792"/>
      <c r="X12" s="792"/>
      <c r="Y12" s="792"/>
    </row>
    <row r="13" spans="1:25" ht="15.75" customHeight="1" thickBot="1" x14ac:dyDescent="0.3">
      <c r="A13" s="799" t="s">
        <v>262</v>
      </c>
      <c r="B13" s="799" t="s">
        <v>273</v>
      </c>
      <c r="C13" s="799">
        <v>5</v>
      </c>
      <c r="D13" s="799">
        <v>56</v>
      </c>
      <c r="E13" s="799">
        <v>66.2</v>
      </c>
      <c r="G13" s="780"/>
      <c r="H13" s="780"/>
      <c r="I13" s="780"/>
      <c r="J13" s="780"/>
      <c r="K13" s="780"/>
      <c r="L13" s="780"/>
      <c r="M13" s="780"/>
      <c r="N13" s="780"/>
      <c r="O13" s="730"/>
      <c r="P13" s="152" t="s">
        <v>235</v>
      </c>
      <c r="Q13" s="212" t="s">
        <v>236</v>
      </c>
      <c r="R13" s="212" t="s">
        <v>249</v>
      </c>
      <c r="S13" s="797"/>
      <c r="T13" s="797"/>
      <c r="U13" s="797"/>
      <c r="V13" s="797"/>
      <c r="W13" s="792"/>
      <c r="X13" s="792"/>
      <c r="Y13" s="792"/>
    </row>
    <row r="14" spans="1:25" ht="26.25" x14ac:dyDescent="0.25">
      <c r="A14" s="799" t="s">
        <v>262</v>
      </c>
      <c r="B14" s="799" t="s">
        <v>274</v>
      </c>
      <c r="C14" s="799">
        <v>1</v>
      </c>
      <c r="D14" s="799">
        <v>52</v>
      </c>
      <c r="E14" s="799">
        <v>46.7</v>
      </c>
      <c r="G14" s="780"/>
      <c r="H14" s="780"/>
      <c r="I14" s="780"/>
      <c r="J14" s="780"/>
      <c r="K14" s="780"/>
      <c r="L14" s="780"/>
      <c r="M14" s="780"/>
      <c r="N14" s="780"/>
      <c r="O14" s="6">
        <f>378*(1-0.881)</f>
        <v>44.981999999999999</v>
      </c>
      <c r="P14" s="154">
        <f>E75*(1-0.881)</f>
        <v>117.83379999999998</v>
      </c>
      <c r="Q14" s="213">
        <f>P14/O14</f>
        <v>2.619576719576719</v>
      </c>
      <c r="R14" s="214">
        <f>O14*(1+$T$3)</f>
        <v>49.480200000000004</v>
      </c>
      <c r="S14" s="797"/>
      <c r="T14" s="797"/>
      <c r="U14" s="797"/>
      <c r="V14" s="797"/>
      <c r="W14" s="792"/>
      <c r="X14" s="792"/>
      <c r="Y14" s="792"/>
    </row>
    <row r="15" spans="1:25" ht="15.75" customHeight="1" x14ac:dyDescent="0.25">
      <c r="A15" s="799" t="s">
        <v>262</v>
      </c>
      <c r="B15" s="799" t="s">
        <v>275</v>
      </c>
      <c r="C15" s="799">
        <v>1</v>
      </c>
      <c r="D15" s="799">
        <v>50</v>
      </c>
      <c r="E15" s="799">
        <v>79.900000000000006</v>
      </c>
      <c r="G15" s="780"/>
      <c r="H15" s="780"/>
      <c r="I15" s="780"/>
      <c r="J15" s="780"/>
      <c r="K15" s="780"/>
      <c r="L15" s="780"/>
      <c r="M15" s="780"/>
      <c r="N15" s="780"/>
      <c r="O15" s="784"/>
      <c r="P15" s="785"/>
      <c r="Q15" s="787"/>
      <c r="R15" s="796"/>
      <c r="S15" s="793"/>
      <c r="T15" s="793"/>
      <c r="U15" s="794"/>
      <c r="V15" s="795"/>
      <c r="W15" s="792"/>
      <c r="X15" s="792"/>
      <c r="Y15" s="792"/>
    </row>
    <row r="16" spans="1:25" ht="15" customHeight="1" x14ac:dyDescent="0.25">
      <c r="A16" s="799" t="s">
        <v>262</v>
      </c>
      <c r="B16" s="799" t="s">
        <v>276</v>
      </c>
      <c r="C16" s="799">
        <v>6</v>
      </c>
      <c r="D16" s="799">
        <v>49</v>
      </c>
      <c r="E16" s="799">
        <v>40.4</v>
      </c>
      <c r="G16" s="780"/>
      <c r="H16" s="780"/>
      <c r="I16" s="780"/>
      <c r="J16" s="780"/>
      <c r="K16" s="780"/>
      <c r="L16" s="780"/>
      <c r="M16" s="780"/>
      <c r="N16" s="780"/>
      <c r="O16" s="781"/>
      <c r="P16" s="782"/>
      <c r="Q16" s="781"/>
      <c r="R16" s="797"/>
      <c r="S16" s="797"/>
      <c r="T16" s="797"/>
      <c r="U16" s="797"/>
      <c r="V16" s="797"/>
      <c r="W16" s="792"/>
      <c r="X16" s="792"/>
      <c r="Y16" s="792"/>
    </row>
    <row r="17" spans="1:25" ht="26.25" x14ac:dyDescent="0.25">
      <c r="A17" s="799" t="s">
        <v>262</v>
      </c>
      <c r="B17" s="799" t="s">
        <v>277</v>
      </c>
      <c r="C17" s="799">
        <v>12</v>
      </c>
      <c r="D17" s="799">
        <v>47</v>
      </c>
      <c r="E17" s="799">
        <v>37.5</v>
      </c>
      <c r="G17" s="780"/>
      <c r="H17" s="780"/>
      <c r="I17" s="780"/>
      <c r="J17" s="780"/>
      <c r="K17" s="780"/>
      <c r="L17" s="780"/>
      <c r="M17" s="780"/>
      <c r="N17" s="780"/>
      <c r="O17" s="781"/>
      <c r="P17" s="783"/>
      <c r="Q17" s="781"/>
      <c r="R17" s="797"/>
      <c r="S17" s="797"/>
      <c r="T17" s="797"/>
      <c r="U17" s="797"/>
      <c r="V17" s="797"/>
      <c r="W17" s="792"/>
      <c r="X17" s="792"/>
      <c r="Y17" s="792"/>
    </row>
    <row r="18" spans="1:25" ht="15" customHeight="1" x14ac:dyDescent="0.25">
      <c r="A18" s="799" t="s">
        <v>262</v>
      </c>
      <c r="B18" s="799" t="s">
        <v>278</v>
      </c>
      <c r="C18" s="799">
        <v>7</v>
      </c>
      <c r="D18" s="799">
        <v>47</v>
      </c>
      <c r="E18" s="799">
        <v>37</v>
      </c>
      <c r="G18" s="780"/>
      <c r="H18" s="780"/>
      <c r="I18" s="780"/>
      <c r="J18" s="780"/>
      <c r="K18" s="780"/>
      <c r="L18" s="780"/>
      <c r="M18" s="780"/>
      <c r="N18" s="780"/>
      <c r="O18" s="785"/>
      <c r="P18" s="785"/>
      <c r="Q18" s="787"/>
      <c r="R18" s="796"/>
      <c r="S18" s="793"/>
      <c r="T18" s="793"/>
      <c r="U18" s="794"/>
      <c r="V18" s="795"/>
      <c r="W18" s="792"/>
      <c r="X18" s="792"/>
      <c r="Y18" s="792"/>
    </row>
    <row r="19" spans="1:25" ht="15.75" customHeight="1" x14ac:dyDescent="0.25">
      <c r="A19" s="799" t="s">
        <v>262</v>
      </c>
      <c r="B19" s="799" t="s">
        <v>279</v>
      </c>
      <c r="C19" s="799">
        <v>1</v>
      </c>
      <c r="D19" s="799">
        <v>46</v>
      </c>
      <c r="E19" s="799">
        <v>50.3</v>
      </c>
      <c r="G19" s="780"/>
      <c r="H19" s="780"/>
      <c r="I19" s="780"/>
      <c r="J19" s="780"/>
      <c r="K19" s="780"/>
      <c r="L19" s="780"/>
      <c r="M19" s="780"/>
      <c r="N19" s="780"/>
      <c r="O19" s="784"/>
      <c r="P19" s="785"/>
      <c r="Q19" s="787"/>
      <c r="R19" s="796"/>
      <c r="S19" s="793"/>
      <c r="T19" s="793"/>
      <c r="U19" s="796"/>
      <c r="V19" s="795"/>
      <c r="W19" s="792"/>
      <c r="X19" s="792"/>
      <c r="Y19" s="792"/>
    </row>
    <row r="20" spans="1:25" x14ac:dyDescent="0.25">
      <c r="A20" s="799" t="s">
        <v>262</v>
      </c>
      <c r="B20" s="799" t="s">
        <v>280</v>
      </c>
      <c r="C20" s="799">
        <v>2</v>
      </c>
      <c r="D20" s="799">
        <v>44</v>
      </c>
      <c r="E20" s="799">
        <v>36.9</v>
      </c>
      <c r="G20" s="788"/>
      <c r="H20" s="788"/>
      <c r="I20" s="788"/>
      <c r="J20" s="788"/>
      <c r="K20" s="788"/>
      <c r="L20" s="788"/>
      <c r="M20" s="788"/>
      <c r="N20" s="788"/>
      <c r="O20" s="789"/>
      <c r="P20" s="790"/>
      <c r="Q20" s="790"/>
      <c r="S20" s="792"/>
      <c r="T20" s="792"/>
      <c r="U20" s="792"/>
      <c r="V20" s="792"/>
      <c r="W20" s="792"/>
      <c r="X20" s="792"/>
      <c r="Y20" s="792"/>
    </row>
    <row r="21" spans="1:25" x14ac:dyDescent="0.25">
      <c r="A21" s="799" t="s">
        <v>262</v>
      </c>
      <c r="B21" s="799" t="s">
        <v>281</v>
      </c>
      <c r="C21" s="799">
        <v>1</v>
      </c>
      <c r="D21" s="799">
        <v>43</v>
      </c>
      <c r="E21" s="799">
        <v>46.4</v>
      </c>
      <c r="G21" s="788"/>
      <c r="H21" s="788"/>
      <c r="I21" s="788"/>
      <c r="J21" s="788"/>
      <c r="K21" s="788"/>
      <c r="L21" s="788"/>
      <c r="M21" s="788"/>
      <c r="N21" s="791"/>
      <c r="O21" s="789"/>
      <c r="P21" s="790"/>
      <c r="Q21" s="790"/>
      <c r="S21" s="792"/>
      <c r="T21" s="792"/>
      <c r="U21" s="792"/>
      <c r="V21" s="792"/>
      <c r="W21" s="792"/>
      <c r="X21" s="792"/>
      <c r="Y21" s="792"/>
    </row>
    <row r="22" spans="1:25" x14ac:dyDescent="0.25">
      <c r="A22" s="799" t="s">
        <v>262</v>
      </c>
      <c r="B22" s="799" t="s">
        <v>282</v>
      </c>
      <c r="C22" s="799">
        <v>3</v>
      </c>
      <c r="D22" s="799">
        <v>42</v>
      </c>
      <c r="E22" s="799">
        <v>49</v>
      </c>
      <c r="G22" s="788"/>
      <c r="H22" s="788"/>
      <c r="I22" s="788"/>
      <c r="J22" s="788"/>
      <c r="K22" s="788"/>
      <c r="L22" s="788"/>
      <c r="M22" s="788"/>
      <c r="N22" s="791"/>
      <c r="O22" s="789"/>
      <c r="P22" s="790"/>
      <c r="Q22" s="790"/>
    </row>
    <row r="23" spans="1:25" x14ac:dyDescent="0.25">
      <c r="A23" s="799" t="s">
        <v>262</v>
      </c>
      <c r="B23" s="799" t="s">
        <v>283</v>
      </c>
      <c r="C23" s="799">
        <v>2</v>
      </c>
      <c r="D23" s="799">
        <v>42</v>
      </c>
      <c r="E23" s="799">
        <v>36.1</v>
      </c>
      <c r="N23" s="188"/>
    </row>
    <row r="24" spans="1:25" x14ac:dyDescent="0.25">
      <c r="A24" s="799" t="s">
        <v>262</v>
      </c>
      <c r="B24" s="799" t="s">
        <v>284</v>
      </c>
      <c r="C24" s="799">
        <v>1</v>
      </c>
      <c r="D24" s="799">
        <v>41</v>
      </c>
      <c r="E24" s="799">
        <v>35.4</v>
      </c>
      <c r="N24" s="188"/>
    </row>
    <row r="25" spans="1:25" x14ac:dyDescent="0.25">
      <c r="A25" s="799" t="s">
        <v>262</v>
      </c>
      <c r="B25" s="799" t="s">
        <v>285</v>
      </c>
      <c r="C25" s="799">
        <v>1</v>
      </c>
      <c r="D25" s="799">
        <v>41</v>
      </c>
      <c r="E25" s="799">
        <v>35.700000000000003</v>
      </c>
      <c r="O25" s="13"/>
    </row>
    <row r="26" spans="1:25" x14ac:dyDescent="0.25">
      <c r="A26" s="799" t="s">
        <v>262</v>
      </c>
      <c r="B26" s="799" t="s">
        <v>286</v>
      </c>
      <c r="C26" s="799">
        <v>1</v>
      </c>
      <c r="D26" s="799">
        <v>40</v>
      </c>
      <c r="E26" s="799">
        <v>36.4</v>
      </c>
    </row>
    <row r="27" spans="1:25" x14ac:dyDescent="0.25">
      <c r="A27" s="799" t="s">
        <v>262</v>
      </c>
      <c r="B27" s="799" t="s">
        <v>287</v>
      </c>
      <c r="C27" s="799">
        <v>1</v>
      </c>
      <c r="D27" s="799">
        <v>38</v>
      </c>
      <c r="E27" s="799">
        <v>33.700000000000003</v>
      </c>
    </row>
    <row r="28" spans="1:25" x14ac:dyDescent="0.25">
      <c r="A28" s="799" t="s">
        <v>262</v>
      </c>
      <c r="B28" s="799" t="s">
        <v>288</v>
      </c>
      <c r="C28" s="799">
        <v>10</v>
      </c>
      <c r="D28" s="799">
        <v>37</v>
      </c>
      <c r="E28" s="799">
        <v>40.1</v>
      </c>
    </row>
    <row r="29" spans="1:25" x14ac:dyDescent="0.25">
      <c r="A29" s="799" t="s">
        <v>262</v>
      </c>
      <c r="B29" s="799" t="s">
        <v>289</v>
      </c>
      <c r="C29" s="799">
        <v>3</v>
      </c>
      <c r="D29" s="799">
        <v>37</v>
      </c>
      <c r="E29" s="799">
        <v>42.5</v>
      </c>
    </row>
    <row r="30" spans="1:25" x14ac:dyDescent="0.25">
      <c r="A30" s="799" t="s">
        <v>262</v>
      </c>
      <c r="B30" s="799" t="s">
        <v>290</v>
      </c>
      <c r="C30" s="799">
        <v>4</v>
      </c>
      <c r="D30" s="799">
        <v>35</v>
      </c>
      <c r="E30" s="799">
        <v>33.799999999999997</v>
      </c>
    </row>
    <row r="31" spans="1:25" x14ac:dyDescent="0.25">
      <c r="A31" s="799" t="s">
        <v>262</v>
      </c>
      <c r="B31" s="799" t="s">
        <v>291</v>
      </c>
      <c r="C31" s="799">
        <v>4</v>
      </c>
      <c r="D31" s="799">
        <v>35</v>
      </c>
      <c r="E31" s="799">
        <v>35.4</v>
      </c>
    </row>
    <row r="32" spans="1:25" x14ac:dyDescent="0.25">
      <c r="A32" s="799" t="s">
        <v>262</v>
      </c>
      <c r="B32" s="799" t="s">
        <v>292</v>
      </c>
      <c r="C32" s="799">
        <v>1</v>
      </c>
      <c r="D32" s="799">
        <v>35</v>
      </c>
      <c r="E32" s="799">
        <v>54.1</v>
      </c>
    </row>
    <row r="33" spans="1:5" x14ac:dyDescent="0.25">
      <c r="A33" s="799" t="s">
        <v>262</v>
      </c>
      <c r="B33" s="799" t="s">
        <v>293</v>
      </c>
      <c r="C33" s="799">
        <v>14</v>
      </c>
      <c r="D33" s="799">
        <v>34</v>
      </c>
      <c r="E33" s="799">
        <v>37</v>
      </c>
    </row>
    <row r="34" spans="1:5" x14ac:dyDescent="0.25">
      <c r="A34" s="799" t="s">
        <v>262</v>
      </c>
      <c r="B34" s="799" t="s">
        <v>294</v>
      </c>
      <c r="C34" s="799">
        <v>6</v>
      </c>
      <c r="D34" s="799">
        <v>34</v>
      </c>
      <c r="E34" s="799">
        <v>32.9</v>
      </c>
    </row>
    <row r="35" spans="1:5" x14ac:dyDescent="0.25">
      <c r="A35" s="799" t="s">
        <v>262</v>
      </c>
      <c r="B35" s="799" t="s">
        <v>295</v>
      </c>
      <c r="C35" s="799">
        <v>2</v>
      </c>
      <c r="D35" s="799">
        <v>34</v>
      </c>
      <c r="E35" s="799">
        <v>28</v>
      </c>
    </row>
    <row r="36" spans="1:5" x14ac:dyDescent="0.25">
      <c r="A36" s="799" t="s">
        <v>262</v>
      </c>
      <c r="B36" s="799" t="s">
        <v>296</v>
      </c>
      <c r="C36" s="799">
        <v>1</v>
      </c>
      <c r="D36" s="799">
        <v>34</v>
      </c>
      <c r="E36" s="799">
        <v>32.700000000000003</v>
      </c>
    </row>
    <row r="37" spans="1:5" x14ac:dyDescent="0.25">
      <c r="A37" s="799" t="s">
        <v>262</v>
      </c>
      <c r="B37" s="799" t="s">
        <v>297</v>
      </c>
      <c r="C37" s="799">
        <v>4</v>
      </c>
      <c r="D37" s="799">
        <v>33</v>
      </c>
      <c r="E37" s="799">
        <v>33.299999999999997</v>
      </c>
    </row>
    <row r="38" spans="1:5" x14ac:dyDescent="0.25">
      <c r="A38" s="799" t="s">
        <v>262</v>
      </c>
      <c r="B38" s="799" t="s">
        <v>298</v>
      </c>
      <c r="C38" s="799">
        <v>4</v>
      </c>
      <c r="D38" s="799">
        <v>31</v>
      </c>
      <c r="E38" s="799">
        <v>39.4</v>
      </c>
    </row>
    <row r="39" spans="1:5" x14ac:dyDescent="0.25">
      <c r="A39" s="799" t="s">
        <v>262</v>
      </c>
      <c r="B39" s="799" t="s">
        <v>299</v>
      </c>
      <c r="C39" s="799">
        <v>1</v>
      </c>
      <c r="D39" s="799">
        <v>31</v>
      </c>
      <c r="E39" s="799">
        <v>36.6</v>
      </c>
    </row>
    <row r="40" spans="1:5" x14ac:dyDescent="0.25">
      <c r="A40" s="799" t="s">
        <v>262</v>
      </c>
      <c r="B40" s="799" t="s">
        <v>300</v>
      </c>
      <c r="C40" s="799">
        <v>6</v>
      </c>
      <c r="D40" s="799">
        <v>29</v>
      </c>
      <c r="E40" s="799">
        <v>30.8</v>
      </c>
    </row>
    <row r="41" spans="1:5" x14ac:dyDescent="0.25">
      <c r="A41" s="799" t="s">
        <v>262</v>
      </c>
      <c r="B41" s="799" t="s">
        <v>301</v>
      </c>
      <c r="C41" s="799">
        <v>1</v>
      </c>
      <c r="D41" s="799">
        <v>29</v>
      </c>
      <c r="E41" s="799">
        <v>36.799999999999997</v>
      </c>
    </row>
    <row r="42" spans="1:5" x14ac:dyDescent="0.25">
      <c r="A42" s="799" t="s">
        <v>262</v>
      </c>
      <c r="B42" s="799" t="s">
        <v>302</v>
      </c>
      <c r="C42" s="799">
        <v>9</v>
      </c>
      <c r="D42" s="799">
        <v>27</v>
      </c>
      <c r="E42" s="799">
        <v>31.5</v>
      </c>
    </row>
    <row r="43" spans="1:5" x14ac:dyDescent="0.25">
      <c r="A43" s="799" t="s">
        <v>262</v>
      </c>
      <c r="B43" s="799" t="s">
        <v>303</v>
      </c>
      <c r="C43" s="799">
        <v>4</v>
      </c>
      <c r="D43" s="799">
        <v>27</v>
      </c>
      <c r="E43" s="799">
        <v>33.6</v>
      </c>
    </row>
    <row r="44" spans="1:5" x14ac:dyDescent="0.25">
      <c r="A44" s="799" t="s">
        <v>262</v>
      </c>
      <c r="B44" s="799" t="s">
        <v>304</v>
      </c>
      <c r="C44" s="799">
        <v>3</v>
      </c>
      <c r="D44" s="799">
        <v>27</v>
      </c>
      <c r="E44" s="799">
        <v>28.9</v>
      </c>
    </row>
    <row r="45" spans="1:5" x14ac:dyDescent="0.25">
      <c r="A45" s="799" t="s">
        <v>262</v>
      </c>
      <c r="B45" s="799" t="s">
        <v>305</v>
      </c>
      <c r="C45" s="799">
        <v>2</v>
      </c>
      <c r="D45" s="799">
        <v>26</v>
      </c>
      <c r="E45" s="799">
        <v>31.4</v>
      </c>
    </row>
    <row r="46" spans="1:5" x14ac:dyDescent="0.25">
      <c r="A46" s="799" t="s">
        <v>262</v>
      </c>
      <c r="B46" s="799" t="s">
        <v>306</v>
      </c>
      <c r="C46" s="799">
        <v>16</v>
      </c>
      <c r="D46" s="799">
        <v>25</v>
      </c>
      <c r="E46" s="799">
        <v>28.5</v>
      </c>
    </row>
    <row r="47" spans="1:5" x14ac:dyDescent="0.25">
      <c r="A47" s="799" t="s">
        <v>262</v>
      </c>
      <c r="B47" s="799" t="s">
        <v>307</v>
      </c>
      <c r="C47" s="799">
        <v>11</v>
      </c>
      <c r="D47" s="799">
        <v>25</v>
      </c>
      <c r="E47" s="799">
        <v>28.7</v>
      </c>
    </row>
    <row r="48" spans="1:5" x14ac:dyDescent="0.25">
      <c r="A48" s="799" t="s">
        <v>262</v>
      </c>
      <c r="B48" s="799" t="s">
        <v>308</v>
      </c>
      <c r="C48" s="799">
        <v>4</v>
      </c>
      <c r="D48" s="799">
        <v>25</v>
      </c>
      <c r="E48" s="799">
        <v>25.3</v>
      </c>
    </row>
    <row r="49" spans="1:5" x14ac:dyDescent="0.25">
      <c r="A49" s="799" t="s">
        <v>262</v>
      </c>
      <c r="B49" s="799" t="s">
        <v>309</v>
      </c>
      <c r="C49" s="799">
        <v>2</v>
      </c>
      <c r="D49" s="799">
        <v>25</v>
      </c>
      <c r="E49" s="799">
        <v>18.5</v>
      </c>
    </row>
    <row r="50" spans="1:5" x14ac:dyDescent="0.25">
      <c r="A50" s="799" t="s">
        <v>262</v>
      </c>
      <c r="B50" s="799" t="s">
        <v>310</v>
      </c>
      <c r="C50" s="799">
        <v>2</v>
      </c>
      <c r="D50" s="799">
        <v>25</v>
      </c>
      <c r="E50" s="799">
        <v>18.600000000000001</v>
      </c>
    </row>
    <row r="51" spans="1:5" x14ac:dyDescent="0.25">
      <c r="A51" s="799" t="s">
        <v>262</v>
      </c>
      <c r="B51" s="799" t="s">
        <v>311</v>
      </c>
      <c r="C51" s="799">
        <v>1</v>
      </c>
      <c r="D51" s="799">
        <v>25</v>
      </c>
      <c r="E51" s="799">
        <v>27.4</v>
      </c>
    </row>
    <row r="52" spans="1:5" x14ac:dyDescent="0.25">
      <c r="A52" s="799" t="s">
        <v>262</v>
      </c>
      <c r="B52" s="799" t="s">
        <v>312</v>
      </c>
      <c r="C52" s="799">
        <v>4</v>
      </c>
      <c r="D52" s="799">
        <v>24</v>
      </c>
      <c r="E52" s="799">
        <v>25.8</v>
      </c>
    </row>
    <row r="53" spans="1:5" x14ac:dyDescent="0.25">
      <c r="A53" s="799" t="s">
        <v>262</v>
      </c>
      <c r="B53" s="799" t="s">
        <v>313</v>
      </c>
      <c r="C53" s="799">
        <v>2</v>
      </c>
      <c r="D53" s="799">
        <v>23</v>
      </c>
      <c r="E53" s="799">
        <v>21.5</v>
      </c>
    </row>
    <row r="54" spans="1:5" x14ac:dyDescent="0.25">
      <c r="A54" s="799" t="s">
        <v>262</v>
      </c>
      <c r="B54" s="799" t="s">
        <v>314</v>
      </c>
      <c r="C54" s="799">
        <v>16</v>
      </c>
      <c r="D54" s="799">
        <v>22</v>
      </c>
      <c r="E54" s="799">
        <v>27.6</v>
      </c>
    </row>
    <row r="55" spans="1:5" x14ac:dyDescent="0.25">
      <c r="A55" s="799" t="s">
        <v>262</v>
      </c>
      <c r="B55" s="799" t="s">
        <v>315</v>
      </c>
      <c r="C55" s="799">
        <v>13</v>
      </c>
      <c r="D55" s="799">
        <v>22</v>
      </c>
      <c r="E55" s="799">
        <v>27.6</v>
      </c>
    </row>
    <row r="56" spans="1:5" x14ac:dyDescent="0.25">
      <c r="A56" s="799" t="s">
        <v>262</v>
      </c>
      <c r="B56" s="799" t="s">
        <v>316</v>
      </c>
      <c r="C56" s="799">
        <v>3</v>
      </c>
      <c r="D56" s="799">
        <v>22</v>
      </c>
      <c r="E56" s="799">
        <v>22.2</v>
      </c>
    </row>
    <row r="57" spans="1:5" x14ac:dyDescent="0.25">
      <c r="A57" s="799" t="s">
        <v>262</v>
      </c>
      <c r="B57" s="799" t="s">
        <v>317</v>
      </c>
      <c r="C57" s="799">
        <v>2</v>
      </c>
      <c r="D57" s="799">
        <v>22</v>
      </c>
      <c r="E57" s="799">
        <v>14.4</v>
      </c>
    </row>
    <row r="58" spans="1:5" x14ac:dyDescent="0.25">
      <c r="A58" s="799" t="s">
        <v>262</v>
      </c>
      <c r="B58" s="799" t="s">
        <v>318</v>
      </c>
      <c r="C58" s="799">
        <v>2</v>
      </c>
      <c r="D58" s="799">
        <v>21</v>
      </c>
      <c r="E58" s="799">
        <v>28.3</v>
      </c>
    </row>
    <row r="59" spans="1:5" x14ac:dyDescent="0.25">
      <c r="A59" s="799" t="s">
        <v>262</v>
      </c>
      <c r="B59" s="799" t="s">
        <v>319</v>
      </c>
      <c r="C59" s="799">
        <v>1</v>
      </c>
      <c r="D59" s="799">
        <v>21</v>
      </c>
      <c r="E59" s="799">
        <v>24.2</v>
      </c>
    </row>
    <row r="60" spans="1:5" x14ac:dyDescent="0.25">
      <c r="A60" s="799" t="s">
        <v>262</v>
      </c>
      <c r="B60" s="799" t="s">
        <v>320</v>
      </c>
      <c r="C60" s="799">
        <v>1</v>
      </c>
      <c r="D60" s="799">
        <v>20</v>
      </c>
      <c r="E60" s="799">
        <v>14.8</v>
      </c>
    </row>
    <row r="61" spans="1:5" x14ac:dyDescent="0.25">
      <c r="A61" s="799" t="s">
        <v>262</v>
      </c>
      <c r="B61" s="799" t="s">
        <v>321</v>
      </c>
      <c r="C61" s="799">
        <v>2</v>
      </c>
      <c r="D61" s="799">
        <v>19</v>
      </c>
      <c r="E61" s="799">
        <v>15.5</v>
      </c>
    </row>
    <row r="62" spans="1:5" x14ac:dyDescent="0.25">
      <c r="A62" s="799" t="s">
        <v>262</v>
      </c>
      <c r="B62" s="799" t="s">
        <v>322</v>
      </c>
      <c r="C62" s="799">
        <v>7</v>
      </c>
      <c r="D62" s="799">
        <v>18</v>
      </c>
      <c r="E62" s="799">
        <v>11.6</v>
      </c>
    </row>
    <row r="63" spans="1:5" x14ac:dyDescent="0.25">
      <c r="A63" s="799" t="s">
        <v>262</v>
      </c>
      <c r="B63" s="799" t="s">
        <v>323</v>
      </c>
      <c r="C63" s="799">
        <v>3</v>
      </c>
      <c r="D63" s="799">
        <v>18</v>
      </c>
      <c r="E63" s="799">
        <v>12.1</v>
      </c>
    </row>
    <row r="64" spans="1:5" x14ac:dyDescent="0.25">
      <c r="A64" s="799" t="s">
        <v>262</v>
      </c>
      <c r="B64" s="799" t="s">
        <v>324</v>
      </c>
      <c r="C64" s="799">
        <v>4</v>
      </c>
      <c r="D64" s="799">
        <v>17</v>
      </c>
      <c r="E64" s="799">
        <v>9.9</v>
      </c>
    </row>
    <row r="65" spans="1:5" x14ac:dyDescent="0.25">
      <c r="A65" s="799" t="s">
        <v>262</v>
      </c>
      <c r="B65" s="799" t="s">
        <v>325</v>
      </c>
      <c r="C65" s="799">
        <v>2</v>
      </c>
      <c r="D65" s="799">
        <v>16</v>
      </c>
      <c r="E65" s="799">
        <v>9.9</v>
      </c>
    </row>
    <row r="66" spans="1:5" x14ac:dyDescent="0.25">
      <c r="A66" s="799" t="s">
        <v>262</v>
      </c>
      <c r="B66" s="799" t="s">
        <v>326</v>
      </c>
      <c r="C66" s="799">
        <v>7</v>
      </c>
      <c r="D66" s="799">
        <v>15</v>
      </c>
      <c r="E66" s="799">
        <v>9.4</v>
      </c>
    </row>
    <row r="67" spans="1:5" x14ac:dyDescent="0.25">
      <c r="A67" s="799" t="s">
        <v>262</v>
      </c>
      <c r="B67" s="799" t="s">
        <v>327</v>
      </c>
      <c r="C67" s="799">
        <v>2</v>
      </c>
      <c r="D67" s="799">
        <v>15</v>
      </c>
      <c r="E67" s="799">
        <v>14</v>
      </c>
    </row>
    <row r="68" spans="1:5" x14ac:dyDescent="0.25">
      <c r="A68" s="799" t="s">
        <v>262</v>
      </c>
      <c r="B68" s="799" t="s">
        <v>328</v>
      </c>
      <c r="C68" s="799">
        <v>10</v>
      </c>
      <c r="D68" s="799">
        <v>13</v>
      </c>
      <c r="E68" s="799">
        <v>10.9</v>
      </c>
    </row>
    <row r="69" spans="1:5" x14ac:dyDescent="0.25">
      <c r="A69" s="799" t="s">
        <v>262</v>
      </c>
      <c r="B69" s="799" t="s">
        <v>329</v>
      </c>
      <c r="C69" s="799">
        <v>5</v>
      </c>
      <c r="D69" s="799">
        <v>13</v>
      </c>
      <c r="E69" s="799">
        <v>11.3</v>
      </c>
    </row>
    <row r="70" spans="1:5" x14ac:dyDescent="0.25">
      <c r="A70" s="799" t="s">
        <v>262</v>
      </c>
      <c r="B70" s="799" t="s">
        <v>330</v>
      </c>
      <c r="C70" s="799">
        <v>3</v>
      </c>
      <c r="D70" s="799">
        <v>12</v>
      </c>
      <c r="E70" s="799">
        <v>10.4</v>
      </c>
    </row>
    <row r="71" spans="1:5" x14ac:dyDescent="0.25">
      <c r="A71" s="799" t="s">
        <v>262</v>
      </c>
      <c r="B71" s="799" t="s">
        <v>331</v>
      </c>
      <c r="C71" s="799">
        <v>4</v>
      </c>
      <c r="D71" s="799">
        <v>11</v>
      </c>
      <c r="E71" s="799">
        <v>6.1</v>
      </c>
    </row>
    <row r="72" spans="1:5" x14ac:dyDescent="0.25">
      <c r="A72" s="799" t="s">
        <v>262</v>
      </c>
      <c r="B72" s="799" t="s">
        <v>332</v>
      </c>
      <c r="C72" s="799">
        <v>7</v>
      </c>
      <c r="D72" s="799">
        <v>10</v>
      </c>
      <c r="E72" s="799">
        <v>5</v>
      </c>
    </row>
    <row r="73" spans="1:5" x14ac:dyDescent="0.25">
      <c r="A73" s="799" t="s">
        <v>262</v>
      </c>
      <c r="B73" s="799" t="s">
        <v>333</v>
      </c>
      <c r="C73" s="799">
        <v>67</v>
      </c>
      <c r="D73" s="799">
        <v>6</v>
      </c>
      <c r="E73" s="799">
        <v>2.8</v>
      </c>
    </row>
    <row r="74" spans="1:5" x14ac:dyDescent="0.25">
      <c r="A74" s="799" t="s">
        <v>262</v>
      </c>
      <c r="B74" s="799" t="s">
        <v>334</v>
      </c>
      <c r="C74" s="799">
        <v>30</v>
      </c>
      <c r="D74" s="799">
        <v>5</v>
      </c>
      <c r="E74" s="799">
        <v>2.4</v>
      </c>
    </row>
    <row r="75" spans="1:5" x14ac:dyDescent="0.25">
      <c r="B75" s="1" t="s">
        <v>335</v>
      </c>
      <c r="C75" s="1">
        <f>SUM(C2:C74)</f>
        <v>378</v>
      </c>
      <c r="D75" s="1" t="s">
        <v>336</v>
      </c>
      <c r="E75" s="1">
        <f>SUMPRODUCT(E73:E74,C73:C74)+((SUM(C2:C72)*AVERAGE(E73:E74)))</f>
        <v>990.19999999999993</v>
      </c>
    </row>
  </sheetData>
  <mergeCells count="3">
    <mergeCell ref="O12:O13"/>
    <mergeCell ref="O2:O3"/>
    <mergeCell ref="O7:O8"/>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W19"/>
  <sheetViews>
    <sheetView workbookViewId="0">
      <selection activeCell="V12" sqref="V12"/>
    </sheetView>
  </sheetViews>
  <sheetFormatPr baseColWidth="10" defaultColWidth="9.140625" defaultRowHeight="15" x14ac:dyDescent="0.25"/>
  <cols>
    <col min="1" max="1" width="2.7109375" customWidth="1"/>
    <col min="2" max="2" width="5" bestFit="1" customWidth="1"/>
    <col min="3" max="3" width="7.28515625" customWidth="1"/>
    <col min="4" max="4" width="3" customWidth="1"/>
    <col min="5" max="7" width="9.5703125" customWidth="1"/>
    <col min="8" max="8" width="3" customWidth="1"/>
    <col min="9" max="9" width="9.28515625" customWidth="1"/>
    <col min="10" max="15" width="8.5703125" customWidth="1"/>
    <col min="16" max="16" width="2.85546875" customWidth="1"/>
  </cols>
  <sheetData>
    <row r="1" spans="1:23" x14ac:dyDescent="0.25">
      <c r="A1" s="10"/>
      <c r="B1" s="10"/>
      <c r="C1" s="10"/>
      <c r="D1" s="10"/>
      <c r="E1" s="10"/>
      <c r="F1" s="10"/>
      <c r="G1" s="10"/>
      <c r="H1" s="10"/>
      <c r="I1" s="10"/>
      <c r="J1" s="10"/>
      <c r="K1" s="10"/>
      <c r="L1" s="10"/>
      <c r="M1" s="10"/>
      <c r="N1" s="10"/>
      <c r="O1" s="10"/>
      <c r="P1" s="10"/>
      <c r="Q1" s="10"/>
      <c r="R1" s="10"/>
      <c r="S1" s="10"/>
      <c r="T1" s="10"/>
    </row>
    <row r="2" spans="1:23" ht="18.600000000000001" customHeight="1" x14ac:dyDescent="0.25">
      <c r="A2" s="10"/>
      <c r="B2" s="105"/>
      <c r="C2" s="106"/>
      <c r="D2" s="95"/>
      <c r="E2" s="733" t="s">
        <v>238</v>
      </c>
      <c r="F2" s="734"/>
      <c r="G2" s="735"/>
      <c r="H2" s="95"/>
      <c r="I2" s="14" t="s">
        <v>239</v>
      </c>
      <c r="J2" s="733" t="s">
        <v>227</v>
      </c>
      <c r="K2" s="734"/>
      <c r="L2" s="734"/>
      <c r="M2" s="734"/>
      <c r="N2" s="734"/>
      <c r="O2" s="735"/>
      <c r="P2" s="10"/>
      <c r="Q2" s="14" t="s">
        <v>240</v>
      </c>
      <c r="R2" s="733" t="s">
        <v>228</v>
      </c>
      <c r="S2" s="734"/>
      <c r="T2" s="735"/>
    </row>
    <row r="3" spans="1:23" ht="18.600000000000001" customHeight="1" x14ac:dyDescent="0.25">
      <c r="A3" s="10"/>
      <c r="B3" s="107"/>
      <c r="C3" s="108"/>
      <c r="D3" s="95"/>
      <c r="E3" s="12" t="s">
        <v>229</v>
      </c>
      <c r="F3" s="12" t="s">
        <v>241</v>
      </c>
      <c r="G3" s="12" t="s">
        <v>10</v>
      </c>
      <c r="H3" s="95"/>
      <c r="I3" s="14"/>
      <c r="J3" s="697" t="s">
        <v>229</v>
      </c>
      <c r="K3" s="698"/>
      <c r="L3" s="697" t="s">
        <v>241</v>
      </c>
      <c r="M3" s="698"/>
      <c r="N3" s="697" t="s">
        <v>10</v>
      </c>
      <c r="O3" s="698"/>
      <c r="P3" s="10"/>
      <c r="Q3" s="12"/>
      <c r="R3" s="86" t="s">
        <v>229</v>
      </c>
      <c r="S3" s="86" t="s">
        <v>241</v>
      </c>
      <c r="T3" s="12" t="s">
        <v>10</v>
      </c>
    </row>
    <row r="4" spans="1:23" ht="16.149999999999999" customHeight="1" x14ac:dyDescent="0.25">
      <c r="A4" s="10"/>
      <c r="B4" s="109"/>
      <c r="C4" s="110"/>
      <c r="D4" s="96"/>
      <c r="E4" s="114" t="s">
        <v>57</v>
      </c>
      <c r="F4" s="114" t="s">
        <v>57</v>
      </c>
      <c r="G4" s="114" t="s">
        <v>57</v>
      </c>
      <c r="H4" s="96"/>
      <c r="I4" s="39" t="s">
        <v>57</v>
      </c>
      <c r="J4" s="39" t="s">
        <v>57</v>
      </c>
      <c r="K4" s="39" t="s">
        <v>65</v>
      </c>
      <c r="L4" s="39" t="s">
        <v>57</v>
      </c>
      <c r="M4" s="39" t="s">
        <v>65</v>
      </c>
      <c r="N4" s="39" t="s">
        <v>57</v>
      </c>
      <c r="O4" s="39" t="s">
        <v>65</v>
      </c>
      <c r="P4" s="10"/>
      <c r="Q4" s="39" t="s">
        <v>71</v>
      </c>
      <c r="R4" s="39" t="s">
        <v>71</v>
      </c>
      <c r="S4" s="39" t="s">
        <v>71</v>
      </c>
      <c r="T4" s="39" t="s">
        <v>71</v>
      </c>
    </row>
    <row r="5" spans="1:23" s="1" customFormat="1" ht="18" customHeight="1" x14ac:dyDescent="0.25">
      <c r="A5" s="111"/>
      <c r="B5" s="19" t="s">
        <v>219</v>
      </c>
      <c r="C5" s="20" t="s">
        <v>223</v>
      </c>
      <c r="D5" s="97"/>
      <c r="E5" s="88">
        <f>'Unitary agency cost'!L13</f>
        <v>110.255</v>
      </c>
      <c r="F5" s="88">
        <f>'Unitary agency cost'!R13</f>
        <v>120.13300000000001</v>
      </c>
      <c r="G5" s="88">
        <f>'Unitary agency cost'!X13</f>
        <v>130.011</v>
      </c>
      <c r="H5" s="97"/>
      <c r="I5" s="88">
        <f>'Unitary agency cost'!F13</f>
        <v>119.16</v>
      </c>
      <c r="J5" s="115">
        <f>'Unitary agency cost'!L13</f>
        <v>110.255</v>
      </c>
      <c r="K5" s="116">
        <f>'Unitary agency cost'!N13</f>
        <v>84.692000000000007</v>
      </c>
      <c r="L5" s="138">
        <f>'Unitary agency cost'!R13</f>
        <v>120.13300000000001</v>
      </c>
      <c r="M5" s="141">
        <f>'Unitary agency cost'!T13</f>
        <v>91.198000000000008</v>
      </c>
      <c r="N5" s="138">
        <f>'Unitary agency cost'!X13</f>
        <v>130.011</v>
      </c>
      <c r="O5" s="141">
        <f>'Unitary agency cost'!Z13</f>
        <v>97.704000000000008</v>
      </c>
      <c r="P5" s="111"/>
      <c r="Q5" s="88">
        <f>'Unitary agency cost'!J13</f>
        <v>45.963729071537294</v>
      </c>
      <c r="R5" s="115">
        <f>'Unitary agency cost'!P13</f>
        <v>45.510152207001525</v>
      </c>
      <c r="S5" s="138">
        <f>'Unitary agency cost'!V13</f>
        <v>49.391152207001525</v>
      </c>
      <c r="T5" s="144">
        <f>'Unitary agency cost'!AB13</f>
        <v>53.272152207001525</v>
      </c>
    </row>
    <row r="6" spans="1:23" s="1" customFormat="1" ht="18" customHeight="1" x14ac:dyDescent="0.25">
      <c r="A6" s="111"/>
      <c r="B6" s="19" t="s">
        <v>31</v>
      </c>
      <c r="C6" s="20" t="s">
        <v>222</v>
      </c>
      <c r="D6" s="98"/>
      <c r="E6" s="89" t="e">
        <f>I6</f>
        <v>#REF!</v>
      </c>
      <c r="F6" s="89" t="e">
        <f>I6</f>
        <v>#REF!</v>
      </c>
      <c r="G6" s="89" t="e">
        <f>I6</f>
        <v>#REF!</v>
      </c>
      <c r="H6" s="98"/>
      <c r="I6" s="89" t="e">
        <f>#REF!</f>
        <v>#REF!</v>
      </c>
      <c r="J6" s="117" t="e">
        <f>#REF!</f>
        <v>#REF!</v>
      </c>
      <c r="K6" s="118" t="e">
        <f>#REF!</f>
        <v>#REF!</v>
      </c>
      <c r="L6" s="148" t="e">
        <f>#REF!</f>
        <v>#REF!</v>
      </c>
      <c r="M6" s="149" t="e">
        <f>#REF!</f>
        <v>#REF!</v>
      </c>
      <c r="N6" s="148" t="e">
        <f>#REF!</f>
        <v>#REF!</v>
      </c>
      <c r="O6" s="149" t="e">
        <f>#REF!</f>
        <v>#REF!</v>
      </c>
      <c r="P6" s="150"/>
      <c r="Q6" s="156">
        <v>23</v>
      </c>
      <c r="R6" s="157">
        <v>23</v>
      </c>
      <c r="S6" s="166">
        <v>20</v>
      </c>
      <c r="T6" s="167">
        <v>17</v>
      </c>
      <c r="U6" s="87"/>
      <c r="V6" s="87"/>
      <c r="W6" s="87"/>
    </row>
    <row r="7" spans="1:23" s="1" customFormat="1" ht="18" customHeight="1" x14ac:dyDescent="0.25">
      <c r="A7" s="111"/>
      <c r="B7" s="21" t="s">
        <v>37</v>
      </c>
      <c r="C7" s="22" t="s">
        <v>51</v>
      </c>
      <c r="D7" s="99"/>
      <c r="E7" s="90" t="e">
        <f>E5*E6</f>
        <v>#REF!</v>
      </c>
      <c r="F7" s="90" t="e">
        <f>F5*F6</f>
        <v>#REF!</v>
      </c>
      <c r="G7" s="90" t="e">
        <f>G5*G6</f>
        <v>#REF!</v>
      </c>
      <c r="H7" s="99"/>
      <c r="I7" s="90" t="e">
        <f>I5*I6</f>
        <v>#REF!</v>
      </c>
      <c r="J7" s="119" t="e">
        <f t="shared" ref="J7:O7" si="0">J5*J6</f>
        <v>#REF!</v>
      </c>
      <c r="K7" s="120" t="e">
        <f t="shared" si="0"/>
        <v>#REF!</v>
      </c>
      <c r="L7" s="119" t="e">
        <f t="shared" si="0"/>
        <v>#REF!</v>
      </c>
      <c r="M7" s="120" t="e">
        <f t="shared" si="0"/>
        <v>#REF!</v>
      </c>
      <c r="N7" s="119" t="e">
        <f t="shared" si="0"/>
        <v>#REF!</v>
      </c>
      <c r="O7" s="120" t="e">
        <f t="shared" si="0"/>
        <v>#REF!</v>
      </c>
      <c r="P7" s="143"/>
      <c r="Q7" s="90">
        <f t="shared" ref="Q7" si="1">Q5*Q6</f>
        <v>1057.1657686453577</v>
      </c>
      <c r="R7" s="119">
        <f t="shared" ref="R7" si="2">R5*R6</f>
        <v>1046.733500761035</v>
      </c>
      <c r="S7" s="119">
        <f t="shared" ref="S7" si="3">S5*S6</f>
        <v>987.82304414003056</v>
      </c>
      <c r="T7" s="90">
        <f t="shared" ref="T7" si="4">T5*T6</f>
        <v>905.62658751902597</v>
      </c>
    </row>
    <row r="8" spans="1:23" s="16" customFormat="1" ht="18" customHeight="1" x14ac:dyDescent="0.25">
      <c r="A8" s="112"/>
      <c r="B8" s="19" t="s">
        <v>220</v>
      </c>
      <c r="C8" s="20" t="s">
        <v>224</v>
      </c>
      <c r="D8" s="56"/>
      <c r="E8" s="91">
        <f>'Unitary agency cost'!L18</f>
        <v>0.73799999999999999</v>
      </c>
      <c r="F8" s="91">
        <f>'Unitary agency cost'!R18</f>
        <v>0.76800000000000002</v>
      </c>
      <c r="G8" s="91">
        <f>'Unitary agency cost'!X18</f>
        <v>0.79800000000000004</v>
      </c>
      <c r="H8" s="56"/>
      <c r="I8" s="91">
        <f>'Unitary agency cost'!F18</f>
        <v>0.77</v>
      </c>
      <c r="J8" s="121">
        <f>'Unitary agency cost'!L18</f>
        <v>0.73799999999999999</v>
      </c>
      <c r="K8" s="122">
        <f>'Unitary agency cost'!N18</f>
        <v>0.61899999999999999</v>
      </c>
      <c r="L8" s="139">
        <f>'Unitary agency cost'!R18</f>
        <v>0.76800000000000002</v>
      </c>
      <c r="M8" s="140">
        <f>'Unitary agency cost'!T18</f>
        <v>0.61899999999999999</v>
      </c>
      <c r="N8" s="139">
        <f>'Unitary agency cost'!X18</f>
        <v>0.79800000000000004</v>
      </c>
      <c r="O8" s="140">
        <f>'Unitary agency cost'!Z18</f>
        <v>0.61899999999999999</v>
      </c>
      <c r="P8" s="112"/>
      <c r="Q8" s="160">
        <f>'Unitary agency cost'!J18</f>
        <v>0.32610119047619046</v>
      </c>
      <c r="R8" s="161">
        <f>'Unitary agency cost'!P18</f>
        <v>0.33649107142857143</v>
      </c>
      <c r="S8" s="162">
        <f>'Unitary agency cost'!V18</f>
        <v>0.33649107142857143</v>
      </c>
      <c r="T8" s="163">
        <f>'Unitary agency cost'!AB18</f>
        <v>0.33649107142857143</v>
      </c>
    </row>
    <row r="9" spans="1:23" s="16" customFormat="1" ht="18" customHeight="1" x14ac:dyDescent="0.25">
      <c r="A9" s="112"/>
      <c r="B9" s="19" t="s">
        <v>32</v>
      </c>
      <c r="C9" s="20" t="s">
        <v>46</v>
      </c>
      <c r="D9" s="98"/>
      <c r="E9" s="89" t="e">
        <f>I9</f>
        <v>#REF!</v>
      </c>
      <c r="F9" s="89" t="e">
        <f>I9</f>
        <v>#REF!</v>
      </c>
      <c r="G9" s="89" t="e">
        <f>I9</f>
        <v>#REF!</v>
      </c>
      <c r="H9" s="98"/>
      <c r="I9" s="89" t="e">
        <f>#REF!</f>
        <v>#REF!</v>
      </c>
      <c r="J9" s="117" t="e">
        <f>#REF!</f>
        <v>#REF!</v>
      </c>
      <c r="K9" s="118" t="e">
        <f>#REF!</f>
        <v>#REF!</v>
      </c>
      <c r="L9" s="139" t="e">
        <f>#REF!</f>
        <v>#REF!</v>
      </c>
      <c r="M9" s="140" t="e">
        <f>#REF!</f>
        <v>#REF!</v>
      </c>
      <c r="N9" s="139" t="e">
        <f>#REF!</f>
        <v>#REF!</v>
      </c>
      <c r="O9" s="140" t="e">
        <f>#REF!</f>
        <v>#REF!</v>
      </c>
      <c r="P9" s="112"/>
      <c r="Q9" s="156">
        <f>S9</f>
        <v>0</v>
      </c>
      <c r="R9" s="157">
        <f>Demand!S9</f>
        <v>0</v>
      </c>
      <c r="S9" s="158">
        <f>Demand!S9</f>
        <v>0</v>
      </c>
      <c r="T9" s="159">
        <f>Demand!S9</f>
        <v>0</v>
      </c>
    </row>
    <row r="10" spans="1:23" s="16" customFormat="1" ht="18" customHeight="1" x14ac:dyDescent="0.25">
      <c r="A10" s="112"/>
      <c r="B10" s="21" t="s">
        <v>38</v>
      </c>
      <c r="C10" s="22" t="s">
        <v>51</v>
      </c>
      <c r="D10" s="99"/>
      <c r="E10" s="90" t="e">
        <f>E8*E9</f>
        <v>#REF!</v>
      </c>
      <c r="F10" s="90" t="e">
        <f>F8*F9</f>
        <v>#REF!</v>
      </c>
      <c r="G10" s="90" t="e">
        <f>G8*G9</f>
        <v>#REF!</v>
      </c>
      <c r="H10" s="99"/>
      <c r="I10" s="90" t="e">
        <f>I8*I9</f>
        <v>#REF!</v>
      </c>
      <c r="J10" s="119" t="e">
        <f t="shared" ref="J10:O10" si="5">J8*J9</f>
        <v>#REF!</v>
      </c>
      <c r="K10" s="120" t="e">
        <f t="shared" si="5"/>
        <v>#REF!</v>
      </c>
      <c r="L10" s="119" t="e">
        <f t="shared" si="5"/>
        <v>#REF!</v>
      </c>
      <c r="M10" s="120" t="e">
        <f t="shared" si="5"/>
        <v>#REF!</v>
      </c>
      <c r="N10" s="119" t="e">
        <f t="shared" si="5"/>
        <v>#REF!</v>
      </c>
      <c r="O10" s="120" t="e">
        <f t="shared" si="5"/>
        <v>#REF!</v>
      </c>
      <c r="P10" s="143"/>
      <c r="Q10" s="90">
        <f t="shared" ref="Q10" si="6">Q8*Q9</f>
        <v>0</v>
      </c>
      <c r="R10" s="119">
        <f t="shared" ref="R10" si="7">R8*R9</f>
        <v>0</v>
      </c>
      <c r="S10" s="119">
        <f t="shared" ref="S10" si="8">S8*S9</f>
        <v>0</v>
      </c>
      <c r="T10" s="90">
        <f t="shared" ref="T10" si="9">T8*T9</f>
        <v>0</v>
      </c>
    </row>
    <row r="11" spans="1:23" s="1" customFormat="1" ht="18" customHeight="1" x14ac:dyDescent="0.25">
      <c r="A11" s="111"/>
      <c r="B11" s="19" t="s">
        <v>221</v>
      </c>
      <c r="C11" s="20" t="s">
        <v>225</v>
      </c>
      <c r="D11" s="97"/>
      <c r="E11" s="92">
        <f>'Unitary agency cost'!L20</f>
        <v>0</v>
      </c>
      <c r="F11" s="92">
        <f>'Unitary agency cost'!R20</f>
        <v>0</v>
      </c>
      <c r="G11" s="92">
        <f>'Unitary agency cost'!X20</f>
        <v>0</v>
      </c>
      <c r="H11" s="97"/>
      <c r="I11" s="92">
        <f>'Unitary agency cost'!F20</f>
        <v>26</v>
      </c>
      <c r="J11" s="123">
        <f>'Unitary agency cost'!L20</f>
        <v>0</v>
      </c>
      <c r="K11" s="124">
        <f>'Unitary agency cost'!N20</f>
        <v>0</v>
      </c>
      <c r="L11" s="139">
        <f>'Unitary agency cost'!R20</f>
        <v>0</v>
      </c>
      <c r="M11" s="140">
        <f>'Unitary agency cost'!T20</f>
        <v>0</v>
      </c>
      <c r="N11" s="139">
        <f>'Unitary agency cost'!X20</f>
        <v>0</v>
      </c>
      <c r="O11" s="140">
        <f>'Unitary agency cost'!Z20</f>
        <v>0</v>
      </c>
      <c r="P11" s="111"/>
      <c r="Q11" s="164">
        <f>'Unitary agency cost'!J20</f>
        <v>26</v>
      </c>
      <c r="R11" s="165">
        <f>'Unitary agency cost'!P20</f>
        <v>0</v>
      </c>
      <c r="S11" s="162">
        <f>'Unitary agency cost'!V20</f>
        <v>0</v>
      </c>
      <c r="T11" s="163">
        <f>'Unitary agency cost'!AB20</f>
        <v>0</v>
      </c>
    </row>
    <row r="12" spans="1:23" s="18" customFormat="1" ht="18" customHeight="1" x14ac:dyDescent="0.25">
      <c r="A12" s="113"/>
      <c r="B12" s="23" t="s">
        <v>33</v>
      </c>
      <c r="C12" s="24" t="s">
        <v>47</v>
      </c>
      <c r="D12" s="100"/>
      <c r="E12" s="93" t="e">
        <f>I12</f>
        <v>#REF!</v>
      </c>
      <c r="F12" s="93" t="e">
        <f>I12</f>
        <v>#REF!</v>
      </c>
      <c r="G12" s="93" t="e">
        <f>I12</f>
        <v>#REF!</v>
      </c>
      <c r="H12" s="100"/>
      <c r="I12" s="93" t="e">
        <f>#REF!</f>
        <v>#REF!</v>
      </c>
      <c r="J12" s="125" t="e">
        <f>#REF!</f>
        <v>#REF!</v>
      </c>
      <c r="K12" s="126" t="e">
        <f>#REF!</f>
        <v>#REF!</v>
      </c>
      <c r="L12" s="139" t="e">
        <f>#REF!</f>
        <v>#REF!</v>
      </c>
      <c r="M12" s="140" t="e">
        <f>#REF!</f>
        <v>#REF!</v>
      </c>
      <c r="N12" s="139" t="e">
        <f>#REF!</f>
        <v>#REF!</v>
      </c>
      <c r="O12" s="140" t="e">
        <f>#REF!</f>
        <v>#REF!</v>
      </c>
      <c r="P12" s="113"/>
      <c r="Q12" s="164" t="e">
        <f>S12</f>
        <v>#REF!</v>
      </c>
      <c r="R12" s="165" t="e">
        <f>#REF!</f>
        <v>#REF!</v>
      </c>
      <c r="S12" s="162" t="e">
        <f>#REF!</f>
        <v>#REF!</v>
      </c>
      <c r="T12" s="163" t="e">
        <f>#REF!</f>
        <v>#REF!</v>
      </c>
    </row>
    <row r="13" spans="1:23" s="18" customFormat="1" ht="18" customHeight="1" x14ac:dyDescent="0.25">
      <c r="A13" s="113"/>
      <c r="B13" s="25" t="s">
        <v>39</v>
      </c>
      <c r="C13" s="22" t="s">
        <v>51</v>
      </c>
      <c r="D13" s="99"/>
      <c r="E13" s="90" t="e">
        <f>E11*E12</f>
        <v>#REF!</v>
      </c>
      <c r="F13" s="90" t="e">
        <f>F11*F12</f>
        <v>#REF!</v>
      </c>
      <c r="G13" s="90" t="e">
        <f>G11*G12</f>
        <v>#REF!</v>
      </c>
      <c r="H13" s="99"/>
      <c r="I13" s="90" t="e">
        <f>I11*I12</f>
        <v>#REF!</v>
      </c>
      <c r="J13" s="119" t="e">
        <f t="shared" ref="J13:O13" si="10">J11*J12</f>
        <v>#REF!</v>
      </c>
      <c r="K13" s="120" t="e">
        <f t="shared" si="10"/>
        <v>#REF!</v>
      </c>
      <c r="L13" s="119" t="e">
        <f t="shared" si="10"/>
        <v>#REF!</v>
      </c>
      <c r="M13" s="120" t="e">
        <f t="shared" si="10"/>
        <v>#REF!</v>
      </c>
      <c r="N13" s="119" t="e">
        <f t="shared" si="10"/>
        <v>#REF!</v>
      </c>
      <c r="O13" s="120" t="e">
        <f t="shared" si="10"/>
        <v>#REF!</v>
      </c>
      <c r="P13" s="113"/>
      <c r="Q13" s="90" t="e">
        <f t="shared" ref="Q13" si="11">Q11*Q12</f>
        <v>#REF!</v>
      </c>
      <c r="R13" s="119" t="e">
        <f t="shared" ref="R13" si="12">R11*R12</f>
        <v>#REF!</v>
      </c>
      <c r="S13" s="119" t="e">
        <f t="shared" ref="S13" si="13">S11*S12</f>
        <v>#REF!</v>
      </c>
      <c r="T13" s="90" t="e">
        <f t="shared" ref="T13" si="14">T11*T12</f>
        <v>#REF!</v>
      </c>
    </row>
    <row r="14" spans="1:23" s="18" customFormat="1" ht="18" customHeight="1" x14ac:dyDescent="0.25">
      <c r="A14" s="113"/>
      <c r="B14" s="26" t="s">
        <v>242</v>
      </c>
      <c r="C14" s="27" t="s">
        <v>51</v>
      </c>
      <c r="D14" s="129"/>
      <c r="E14" s="128" t="e">
        <f>E7+E10+E13</f>
        <v>#REF!</v>
      </c>
      <c r="F14" s="128" t="e">
        <f>F7+F10+F13</f>
        <v>#REF!</v>
      </c>
      <c r="G14" s="128" t="e">
        <f>G7+G10+G13</f>
        <v>#REF!</v>
      </c>
      <c r="H14" s="101"/>
      <c r="I14" s="127" t="e">
        <f>I7+I10+I13</f>
        <v>#REF!</v>
      </c>
      <c r="J14" s="135" t="e">
        <f t="shared" ref="J14:O14" si="15">J7+J10+J13</f>
        <v>#REF!</v>
      </c>
      <c r="K14" s="134" t="e">
        <f t="shared" si="15"/>
        <v>#REF!</v>
      </c>
      <c r="L14" s="135" t="e">
        <f t="shared" si="15"/>
        <v>#REF!</v>
      </c>
      <c r="M14" s="134" t="e">
        <f t="shared" si="15"/>
        <v>#REF!</v>
      </c>
      <c r="N14" s="135" t="e">
        <f t="shared" si="15"/>
        <v>#REF!</v>
      </c>
      <c r="O14" s="134" t="e">
        <f t="shared" si="15"/>
        <v>#REF!</v>
      </c>
      <c r="P14" s="113"/>
      <c r="Q14" s="127" t="e">
        <f t="shared" ref="Q14" si="16">Q7+Q10+Q13</f>
        <v>#REF!</v>
      </c>
      <c r="R14" s="135" t="e">
        <f t="shared" ref="R14" si="17">R7+R10+R13</f>
        <v>#REF!</v>
      </c>
      <c r="S14" s="135" t="e">
        <f t="shared" ref="S14" si="18">S7+S10+S13</f>
        <v>#REF!</v>
      </c>
      <c r="T14" s="127" t="e">
        <f t="shared" ref="T14" si="19">T7+T10+T13</f>
        <v>#REF!</v>
      </c>
    </row>
    <row r="15" spans="1:23" ht="18" customHeight="1" x14ac:dyDescent="0.25">
      <c r="A15" s="10"/>
      <c r="B15" s="30" t="s">
        <v>226</v>
      </c>
      <c r="C15" s="27" t="s">
        <v>51</v>
      </c>
      <c r="D15" s="131"/>
      <c r="E15" s="130"/>
      <c r="F15" s="130"/>
      <c r="G15" s="130"/>
      <c r="H15" s="103"/>
      <c r="I15" s="130"/>
      <c r="J15" s="736" t="e">
        <f>SUM(J14:K14)</f>
        <v>#REF!</v>
      </c>
      <c r="K15" s="737"/>
      <c r="L15" s="736" t="e">
        <f>SUM(L14:M14)</f>
        <v>#REF!</v>
      </c>
      <c r="M15" s="737"/>
      <c r="N15" s="736" t="e">
        <f>SUM(N14:O14)</f>
        <v>#REF!</v>
      </c>
      <c r="O15" s="737"/>
      <c r="P15" s="10"/>
      <c r="Q15" s="145" t="e">
        <f>SUM(Q14:Q14)</f>
        <v>#REF!</v>
      </c>
      <c r="R15" s="136" t="e">
        <f>SUM(R14:R14)</f>
        <v>#REF!</v>
      </c>
      <c r="S15" s="136" t="e">
        <f>SUM(S14:S14)</f>
        <v>#REF!</v>
      </c>
      <c r="T15" s="145" t="e">
        <f>SUM(T14:T14)</f>
        <v>#REF!</v>
      </c>
    </row>
    <row r="16" spans="1:23" s="18" customFormat="1" ht="18" customHeight="1" x14ac:dyDescent="0.25">
      <c r="A16" s="113"/>
      <c r="B16" s="28" t="s">
        <v>242</v>
      </c>
      <c r="C16" s="29" t="s">
        <v>51</v>
      </c>
      <c r="D16" s="133"/>
      <c r="E16" s="132"/>
      <c r="F16" s="132"/>
      <c r="G16" s="132"/>
      <c r="H16" s="102"/>
      <c r="I16" s="132" t="e">
        <f>#REF!</f>
        <v>#REF!</v>
      </c>
      <c r="J16" s="738"/>
      <c r="K16" s="739"/>
      <c r="L16" s="738"/>
      <c r="M16" s="739"/>
      <c r="N16" s="738"/>
      <c r="O16" s="739"/>
      <c r="P16" s="113"/>
      <c r="Q16" s="146"/>
      <c r="R16" s="137"/>
      <c r="S16" s="137"/>
      <c r="T16" s="146"/>
    </row>
    <row r="17" spans="1:20" ht="18" customHeight="1" x14ac:dyDescent="0.25">
      <c r="A17" s="10"/>
      <c r="B17" s="31" t="s">
        <v>242</v>
      </c>
      <c r="C17" s="32" t="s">
        <v>53</v>
      </c>
      <c r="D17" s="104"/>
      <c r="E17" s="94" t="e">
        <f>E14/I14</f>
        <v>#REF!</v>
      </c>
      <c r="F17" s="94" t="e">
        <f>F14/I14</f>
        <v>#REF!</v>
      </c>
      <c r="G17" s="94" t="e">
        <f>G14/I14</f>
        <v>#REF!</v>
      </c>
      <c r="H17" s="104"/>
      <c r="I17" s="94" t="e">
        <f>1-(I14/I16)</f>
        <v>#REF!</v>
      </c>
      <c r="J17" s="731" t="e">
        <f>J15/I14</f>
        <v>#REF!</v>
      </c>
      <c r="K17" s="732"/>
      <c r="L17" s="731" t="e">
        <f>L15/I14</f>
        <v>#REF!</v>
      </c>
      <c r="M17" s="732"/>
      <c r="N17" s="731" t="e">
        <f>N15/I14</f>
        <v>#REF!</v>
      </c>
      <c r="O17" s="732"/>
      <c r="P17" s="10"/>
      <c r="Q17" s="147" t="e">
        <f>Q15/I14</f>
        <v>#REF!</v>
      </c>
      <c r="R17" s="142" t="e">
        <f>R15/I14</f>
        <v>#REF!</v>
      </c>
      <c r="S17" s="142" t="e">
        <f>S15/I14</f>
        <v>#REF!</v>
      </c>
      <c r="T17" s="147" t="e">
        <f>T15/I14</f>
        <v>#REF!</v>
      </c>
    </row>
    <row r="18" spans="1:20" x14ac:dyDescent="0.25">
      <c r="K18" s="15"/>
      <c r="M18" s="15"/>
      <c r="O18" s="15"/>
    </row>
    <row r="19" spans="1:20" x14ac:dyDescent="0.25">
      <c r="E19" s="17"/>
      <c r="F19" s="17"/>
      <c r="J19" s="17"/>
    </row>
  </sheetData>
  <mergeCells count="15">
    <mergeCell ref="R2:T2"/>
    <mergeCell ref="E2:G2"/>
    <mergeCell ref="J15:K15"/>
    <mergeCell ref="J3:K3"/>
    <mergeCell ref="J16:K16"/>
    <mergeCell ref="N3:O3"/>
    <mergeCell ref="N15:O15"/>
    <mergeCell ref="N16:O16"/>
    <mergeCell ref="N17:O17"/>
    <mergeCell ref="J2:O2"/>
    <mergeCell ref="J17:K17"/>
    <mergeCell ref="L15:M15"/>
    <mergeCell ref="L16:M16"/>
    <mergeCell ref="L17:M17"/>
    <mergeCell ref="L3:M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5736201431D9A4BB05B4209783E74C5" ma:contentTypeVersion="12" ma:contentTypeDescription="Create a new document." ma:contentTypeScope="" ma:versionID="01d0ad4f9664e1b7e41982152887967f">
  <xsd:schema xmlns:xsd="http://www.w3.org/2001/XMLSchema" xmlns:xs="http://www.w3.org/2001/XMLSchema" xmlns:p="http://schemas.microsoft.com/office/2006/metadata/properties" xmlns:ns2="a0a3a471-5bf1-41f0-999f-9e9ca6d96f3c" xmlns:ns3="7119998a-2294-496c-a5cd-b97a01ea734e" targetNamespace="http://schemas.microsoft.com/office/2006/metadata/properties" ma:root="true" ma:fieldsID="bad7224a423bdf499dee65b919f292db" ns2:_="" ns3:_="">
    <xsd:import namespace="a0a3a471-5bf1-41f0-999f-9e9ca6d96f3c"/>
    <xsd:import namespace="7119998a-2294-496c-a5cd-b97a01ea734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a3a471-5bf1-41f0-999f-9e9ca6d96f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dedd1c77-ecac-4adc-8928-a4b79cad4f0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119998a-2294-496c-a5cd-b97a01ea734e"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966706bb-c11c-445d-8514-5afd2972a5d1}" ma:internalName="TaxCatchAll" ma:showField="CatchAllData" ma:web="7119998a-2294-496c-a5cd-b97a01ea73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1319F0-171E-46F9-8F2D-680986CCAB18}">
  <ds:schemaRefs>
    <ds:schemaRef ds:uri="http://schemas.microsoft.com/sharepoint/v3/contenttype/forms"/>
  </ds:schemaRefs>
</ds:datastoreItem>
</file>

<file path=customXml/itemProps2.xml><?xml version="1.0" encoding="utf-8"?>
<ds:datastoreItem xmlns:ds="http://schemas.openxmlformats.org/officeDocument/2006/customXml" ds:itemID="{7E5D4BCA-1794-4272-A265-D2052C7658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a3a471-5bf1-41f0-999f-9e9ca6d96f3c"/>
    <ds:schemaRef ds:uri="7119998a-2294-496c-a5cd-b97a01ea73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22</vt:i4>
      </vt:variant>
    </vt:vector>
  </HeadingPairs>
  <TitlesOfParts>
    <vt:vector size="22" baseType="lpstr">
      <vt:lpstr>Content description</vt:lpstr>
      <vt:lpstr>Comparison</vt:lpstr>
      <vt:lpstr>Summary</vt:lpstr>
      <vt:lpstr>Unitary agency cost</vt:lpstr>
      <vt:lpstr>HDO</vt:lpstr>
      <vt:lpstr>AV1(o)</vt:lpstr>
      <vt:lpstr>AV1(n)</vt:lpstr>
      <vt:lpstr>AV1(p)</vt:lpstr>
      <vt:lpstr>AV2(o)</vt:lpstr>
      <vt:lpstr>AV2(n)</vt:lpstr>
      <vt:lpstr>AV2(p)</vt:lpstr>
      <vt:lpstr>AV3(o)</vt:lpstr>
      <vt:lpstr>AV3(n)</vt:lpstr>
      <vt:lpstr>AV3(p)</vt:lpstr>
      <vt:lpstr>AV4(o)</vt:lpstr>
      <vt:lpstr>AV4(n)</vt:lpstr>
      <vt:lpstr>AV4(p)</vt:lpstr>
      <vt:lpstr>AV5(o)</vt:lpstr>
      <vt:lpstr>AV5(n)</vt:lpstr>
      <vt:lpstr>AV5(p)</vt:lpstr>
      <vt:lpstr>Demand</vt:lpstr>
      <vt:lpstr>4) FC-DVC-TVC</vt:lpstr>
    </vt:vector>
  </TitlesOfParts>
  <Manager/>
  <Company>Scientificnetwork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ADianin</dc:creator>
  <cp:keywords/>
  <dc:description/>
  <cp:lastModifiedBy>Hans Huber</cp:lastModifiedBy>
  <cp:revision/>
  <dcterms:created xsi:type="dcterms:W3CDTF">2022-07-07T07:17:05Z</dcterms:created>
  <dcterms:modified xsi:type="dcterms:W3CDTF">2023-07-19T12:11:20Z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0x010100F5736201431D9A4BB05B4209783E74C5</vt:lpwstr>
  </property>
</Properties>
</file>