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X:\FB6\PHYTO\Data\Heidi_Chris\cschlosser\To do\Corona\December_17\TUresearch_data\HPLC_data\"/>
    </mc:Choice>
  </mc:AlternateContent>
  <xr:revisionPtr revIDLastSave="0" documentId="8_{B9A59634-ADC2-4C68-8F29-318A0389F544}" xr6:coauthVersionLast="47" xr6:coauthVersionMax="47" xr10:uidLastSave="{00000000-0000-0000-0000-000000000000}"/>
  <bookViews>
    <workbookView xWindow="-120" yWindow="-16320" windowWidth="29040" windowHeight="15840" activeTab="2" xr2:uid="{00000000-000D-0000-FFFF-FFFF00000000}"/>
  </bookViews>
  <sheets>
    <sheet name="Control-Std-Mix" sheetId="2" r:id="rId1"/>
    <sheet name="Samples" sheetId="1" r:id="rId2"/>
    <sheet name="Calculation &amp; Results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21" i="3" l="1"/>
  <c r="Q21" i="3"/>
  <c r="R21" i="3"/>
  <c r="S21" i="3"/>
  <c r="T21" i="3"/>
  <c r="U21" i="3"/>
  <c r="V21" i="3"/>
  <c r="W21" i="3"/>
  <c r="X21" i="3"/>
  <c r="Y21" i="3"/>
  <c r="Z21" i="3"/>
  <c r="AA21" i="3"/>
  <c r="AB21" i="3"/>
  <c r="P22" i="3"/>
  <c r="Q22" i="3"/>
  <c r="R22" i="3"/>
  <c r="S22" i="3"/>
  <c r="T22" i="3"/>
  <c r="U22" i="3"/>
  <c r="V22" i="3"/>
  <c r="W22" i="3"/>
  <c r="X22" i="3"/>
  <c r="Y22" i="3"/>
  <c r="Z22" i="3"/>
  <c r="AA22" i="3"/>
  <c r="AB22" i="3"/>
  <c r="P24" i="3"/>
  <c r="Q24" i="3"/>
  <c r="R24" i="3"/>
  <c r="S24" i="3"/>
  <c r="T24" i="3"/>
  <c r="U24" i="3"/>
  <c r="V24" i="3"/>
  <c r="W24" i="3"/>
  <c r="X24" i="3"/>
  <c r="Y24" i="3"/>
  <c r="Z24" i="3"/>
  <c r="AA24" i="3"/>
  <c r="AB24" i="3"/>
  <c r="P25" i="3"/>
  <c r="Q25" i="3"/>
  <c r="R25" i="3"/>
  <c r="S25" i="3"/>
  <c r="T25" i="3"/>
  <c r="U25" i="3"/>
  <c r="V25" i="3"/>
  <c r="W25" i="3"/>
  <c r="X25" i="3"/>
  <c r="Y25" i="3"/>
  <c r="Z25" i="3"/>
  <c r="AA25" i="3"/>
  <c r="AB25" i="3"/>
  <c r="O22" i="3"/>
  <c r="O24" i="3"/>
  <c r="O25" i="3"/>
  <c r="O21" i="3"/>
  <c r="C21" i="3"/>
  <c r="D21" i="3"/>
  <c r="E21" i="3"/>
  <c r="F21" i="3"/>
  <c r="G21" i="3"/>
  <c r="H21" i="3"/>
  <c r="I21" i="3"/>
  <c r="J21" i="3"/>
  <c r="K21" i="3"/>
  <c r="L21" i="3"/>
  <c r="M21" i="3"/>
  <c r="C22" i="3"/>
  <c r="D22" i="3"/>
  <c r="E22" i="3"/>
  <c r="F22" i="3"/>
  <c r="G22" i="3"/>
  <c r="H22" i="3"/>
  <c r="I22" i="3"/>
  <c r="J22" i="3"/>
  <c r="K22" i="3"/>
  <c r="L22" i="3"/>
  <c r="M22" i="3"/>
  <c r="C24" i="3"/>
  <c r="D24" i="3"/>
  <c r="E24" i="3"/>
  <c r="F24" i="3"/>
  <c r="G24" i="3"/>
  <c r="H24" i="3"/>
  <c r="I24" i="3"/>
  <c r="J24" i="3"/>
  <c r="K24" i="3"/>
  <c r="L24" i="3"/>
  <c r="M24" i="3"/>
  <c r="C25" i="3"/>
  <c r="D25" i="3"/>
  <c r="E25" i="3"/>
  <c r="F25" i="3"/>
  <c r="G25" i="3"/>
  <c r="H25" i="3"/>
  <c r="I25" i="3"/>
  <c r="J25" i="3"/>
  <c r="K25" i="3"/>
  <c r="L25" i="3"/>
  <c r="M25" i="3"/>
  <c r="B22" i="3"/>
  <c r="B24" i="3"/>
  <c r="B25" i="3"/>
  <c r="B21" i="3"/>
  <c r="AB27" i="3" l="1"/>
  <c r="U27" i="3" l="1"/>
  <c r="Q27" i="3"/>
  <c r="W27" i="3"/>
  <c r="Y27" i="3"/>
  <c r="R27" i="3"/>
  <c r="Z27" i="3"/>
  <c r="K27" i="3"/>
  <c r="P27" i="3"/>
  <c r="T27" i="3"/>
  <c r="X27" i="3"/>
  <c r="V27" i="3"/>
  <c r="J27" i="3"/>
  <c r="O27" i="3"/>
  <c r="S27" i="3"/>
  <c r="AA27" i="3"/>
  <c r="M27" i="3"/>
  <c r="L27" i="3"/>
  <c r="C27" i="3"/>
  <c r="E27" i="3"/>
  <c r="F27" i="3"/>
  <c r="B27" i="3"/>
  <c r="G27" i="3"/>
  <c r="H27" i="3"/>
  <c r="D27" i="3"/>
  <c r="I27" i="3"/>
</calcChain>
</file>

<file path=xl/sharedStrings.xml><?xml version="1.0" encoding="utf-8"?>
<sst xmlns="http://schemas.openxmlformats.org/spreadsheetml/2006/main" count="2102" uniqueCount="139">
  <si>
    <t>Chromatogram and Results</t>
  </si>
  <si>
    <t>Injection Details</t>
  </si>
  <si>
    <t>Injection Name:</t>
  </si>
  <si>
    <t>Std-Mix_6-Anthos</t>
  </si>
  <si>
    <t>Run Time (min):</t>
  </si>
  <si>
    <t>Vial Number:</t>
  </si>
  <si>
    <t>RE1</t>
  </si>
  <si>
    <t>Injection Volume:</t>
  </si>
  <si>
    <t>ul</t>
  </si>
  <si>
    <t>Injection Type:</t>
  </si>
  <si>
    <t>Unknown</t>
  </si>
  <si>
    <t>Channel:</t>
  </si>
  <si>
    <t>UV_VIS_3</t>
  </si>
  <si>
    <t>Calibration Level:</t>
  </si>
  <si>
    <t>Wavelength:</t>
  </si>
  <si>
    <t>nm</t>
  </si>
  <si>
    <t>Instrument Method:</t>
  </si>
  <si>
    <t>Flavonoide1</t>
  </si>
  <si>
    <t>Bandwidth:</t>
  </si>
  <si>
    <t>Processing Method:</t>
  </si>
  <si>
    <t>AnthosAglycons_6-Punkt_ppm_20190406 - 4µl</t>
  </si>
  <si>
    <t>Dilution Factor:</t>
  </si>
  <si>
    <t>Injection Date/Time:</t>
  </si>
  <si>
    <t>Sample Weight:</t>
  </si>
  <si>
    <t>Chromatogram</t>
  </si>
  <si>
    <t>Integration Results</t>
  </si>
  <si>
    <t xml:space="preserve">No. </t>
  </si>
  <si>
    <t>Peak Name</t>
  </si>
  <si>
    <t>Retention Time</t>
  </si>
  <si>
    <t xml:space="preserve">Area </t>
  </si>
  <si>
    <t xml:space="preserve">Height </t>
  </si>
  <si>
    <t xml:space="preserve">Relative Area </t>
  </si>
  <si>
    <t xml:space="preserve">Relative Height </t>
  </si>
  <si>
    <t xml:space="preserve">Amount </t>
  </si>
  <si>
    <t>min</t>
  </si>
  <si>
    <t>mAU*min</t>
  </si>
  <si>
    <t>mAU</t>
  </si>
  <si>
    <t>%</t>
  </si>
  <si>
    <t>µg/ml</t>
  </si>
  <si>
    <t>Delphinidin</t>
  </si>
  <si>
    <t>Cyanidin</t>
  </si>
  <si>
    <t>Petunidin</t>
  </si>
  <si>
    <t>Pelargonidin</t>
  </si>
  <si>
    <t>Peonidin</t>
  </si>
  <si>
    <t>Malvidin</t>
  </si>
  <si>
    <t>Total:</t>
  </si>
  <si>
    <t>1_CE-1_Christmas Eve WT</t>
  </si>
  <si>
    <t>RA1</t>
  </si>
  <si>
    <t>n.a.</t>
  </si>
  <si>
    <t>2_CE-2_Christmas Eve WT</t>
  </si>
  <si>
    <t>RA2</t>
  </si>
  <si>
    <t>3_CE-3_Christmas Eve WT</t>
  </si>
  <si>
    <t>RA3</t>
  </si>
  <si>
    <t>4_CE-4_Christmas Eve WT</t>
  </si>
  <si>
    <t>RA4</t>
  </si>
  <si>
    <t>5_CE-5_Christmas Eve WT</t>
  </si>
  <si>
    <t>RA5</t>
  </si>
  <si>
    <t>6_CE-6_Christmas Eve WT</t>
  </si>
  <si>
    <t>RA6</t>
  </si>
  <si>
    <t>7_2-1-1_Christmas Eve 2</t>
  </si>
  <si>
    <t>RA7</t>
  </si>
  <si>
    <t>8_2-1-2_Christmas Eve 2</t>
  </si>
  <si>
    <t>RA8</t>
  </si>
  <si>
    <t>9_2-1-3_Christmas Eve 2</t>
  </si>
  <si>
    <t>RB1</t>
  </si>
  <si>
    <t>10_2-1-4_Christmas Eve 2</t>
  </si>
  <si>
    <t>RB2</t>
  </si>
  <si>
    <t>11_2-1-5_Christmas Eve 2</t>
  </si>
  <si>
    <t>RB3</t>
  </si>
  <si>
    <t>12_2-1-6_Christmas Eve 2</t>
  </si>
  <si>
    <t>RB4</t>
  </si>
  <si>
    <t>13_2-2-1 _Christmas Eve 2</t>
  </si>
  <si>
    <t>RB5</t>
  </si>
  <si>
    <t>14_2-2-2 _Christmas Eve 2</t>
  </si>
  <si>
    <t>RB6</t>
  </si>
  <si>
    <t>15_2-2-3_Christmas Eve 2</t>
  </si>
  <si>
    <t>RB7</t>
  </si>
  <si>
    <t>16_2-2-4_Christmas Eve 2</t>
  </si>
  <si>
    <t>RB8</t>
  </si>
  <si>
    <t>17_2-2-5_Christmas Eve 2</t>
  </si>
  <si>
    <t>RC1</t>
  </si>
  <si>
    <t>18_2-2-6_Christmas Eve 2</t>
  </si>
  <si>
    <t>RC2</t>
  </si>
  <si>
    <t>19_158_1-1-_Christmas Eve 158</t>
  </si>
  <si>
    <t>RC3</t>
  </si>
  <si>
    <t>20_158-1-2_Christmas Eve 158</t>
  </si>
  <si>
    <t>RC4</t>
  </si>
  <si>
    <t>22_158-1-4_Christmas Eve 158</t>
  </si>
  <si>
    <t>RC6</t>
  </si>
  <si>
    <t>23_158-1-5_Christmas Eve 158</t>
  </si>
  <si>
    <t>RC7</t>
  </si>
  <si>
    <t>24_158-1-6_Christmas Eve 158</t>
  </si>
  <si>
    <t>RC8</t>
  </si>
  <si>
    <t>25_158-2-1_Christmas Eve 158</t>
  </si>
  <si>
    <t>RD1</t>
  </si>
  <si>
    <t>21_158-1-3_Christmas Eve 158</t>
  </si>
  <si>
    <t>RC5</t>
  </si>
  <si>
    <t>26_158-2-2_Christmas Eve 158</t>
  </si>
  <si>
    <t>RD2</t>
  </si>
  <si>
    <t>Acidic Hydrolysis</t>
  </si>
  <si>
    <t>For extraction: sample weight according list below</t>
  </si>
  <si>
    <r>
      <t xml:space="preserve">Preparation of acidic hydrolysis: 40µl Sample Extrakt + 160µl 4 HCl (40µl auf 200µl  </t>
    </r>
    <r>
      <rPr>
        <sz val="11"/>
        <color indexed="8"/>
        <rFont val="Calibri"/>
        <family val="2"/>
      </rPr>
      <t xml:space="preserve">→  Dilution factor </t>
    </r>
    <r>
      <rPr>
        <sz val="11"/>
        <color theme="1"/>
        <rFont val="Calibri"/>
        <family val="2"/>
        <scheme val="minor"/>
      </rPr>
      <t>= 5)</t>
    </r>
  </si>
  <si>
    <t>Before filtration samples were diluted with eluent B: 250µl Sample + 50µl eluent-B (250µl to 300µl   →   dilution factor = 1,2)</t>
  </si>
  <si>
    <t>measurement:</t>
  </si>
  <si>
    <t>sample No.:</t>
  </si>
  <si>
    <t>sample:</t>
  </si>
  <si>
    <t>related to weight:</t>
  </si>
  <si>
    <t>µg/g</t>
  </si>
  <si>
    <t>Summe:</t>
  </si>
  <si>
    <t>sample weight per extraction volume:</t>
  </si>
  <si>
    <t>mass (g)</t>
  </si>
  <si>
    <t>CE-1_Chr.Eve WT</t>
  </si>
  <si>
    <t>CE-2_Chr.Eve WT</t>
  </si>
  <si>
    <t>CE-3_Chr.Eve WT</t>
  </si>
  <si>
    <t>CE-4_Chr.Eve WT</t>
  </si>
  <si>
    <t>CE-5_Chr.Eve WT</t>
  </si>
  <si>
    <t>CE-6_Chr.Eve WT</t>
  </si>
  <si>
    <t>2-1-1_Chr.Eve 2</t>
  </si>
  <si>
    <t>2-1-2_Chr.Eve 2</t>
  </si>
  <si>
    <t>2-1-3_Chr.Eve 2</t>
  </si>
  <si>
    <t>2-1-4_Chr.Eve 2</t>
  </si>
  <si>
    <t>2-1-5_Chr.Eve 2</t>
  </si>
  <si>
    <t>2-1-6_Chr.Eve 2</t>
  </si>
  <si>
    <t>2-2-1_Chr.Eve 2</t>
  </si>
  <si>
    <t>2-2-2_Chr.Eve 2</t>
  </si>
  <si>
    <t>2-2-3_Chr.Eve 2</t>
  </si>
  <si>
    <t>2-2-4_Chr.Eve 2</t>
  </si>
  <si>
    <t>2-2-5_Chr.Eve 2</t>
  </si>
  <si>
    <t>2-2-6_Chr.Eve 2</t>
  </si>
  <si>
    <t>158-1-1_Chr.Eve 158</t>
  </si>
  <si>
    <t>158-1-2_Chr.Eve 158</t>
  </si>
  <si>
    <t>158-1-3_Chr.Eve 158</t>
  </si>
  <si>
    <t>158-1-4_Chr.Eve 158</t>
  </si>
  <si>
    <t>158-1-5_Chr.Eve 158</t>
  </si>
  <si>
    <t>158-1-6_Chr.Eve 158</t>
  </si>
  <si>
    <t>158-2-1_Chr.Eve 158</t>
  </si>
  <si>
    <t>158-2-2_Chr.Eve 158</t>
  </si>
  <si>
    <t>Volume MeOH/HCl (ml)</t>
  </si>
  <si>
    <t>Vol. MeOH/HCl (ml)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</si>
</sst>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indexed="8"/>
      <name val="Calibri"/>
      <family val="2"/>
    </font>
    <font>
      <b/>
      <sz val="11"/>
      <name val="Calibri"/>
      <family val="2"/>
    </font>
    <font>
      <sz val="11"/>
      <color indexed="8"/>
      <name val="Calibri"/>
      <family val="2"/>
    </font>
    <font>
      <b/>
      <sz val="14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theme="8" tint="-0.249977111117893"/>
      <name val="Calibri"/>
      <family val="2"/>
    </font>
    <font>
      <b/>
      <sz val="11"/>
      <color theme="8" tint="-0.249977111117893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99FF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22" fontId="0" fillId="0" borderId="0" xfId="0" applyNumberFormat="1"/>
    <xf numFmtId="0" fontId="0" fillId="0" borderId="1" xfId="0" applyBorder="1"/>
    <xf numFmtId="0" fontId="1" fillId="0" borderId="0" xfId="0" applyFont="1"/>
    <xf numFmtId="0" fontId="4" fillId="0" borderId="0" xfId="0" applyFont="1"/>
    <xf numFmtId="0" fontId="6" fillId="0" borderId="0" xfId="0" applyFont="1"/>
    <xf numFmtId="0" fontId="0" fillId="0" borderId="0" xfId="0" applyAlignment="1">
      <alignment horizontal="center"/>
    </xf>
    <xf numFmtId="0" fontId="8" fillId="2" borderId="0" xfId="0" applyFont="1" applyFill="1"/>
    <xf numFmtId="0" fontId="8" fillId="0" borderId="0" xfId="0" applyFont="1"/>
    <xf numFmtId="164" fontId="0" fillId="0" borderId="0" xfId="0" applyNumberFormat="1"/>
    <xf numFmtId="0" fontId="9" fillId="2" borderId="2" xfId="0" applyFont="1" applyFill="1" applyBorder="1"/>
    <xf numFmtId="4" fontId="10" fillId="0" borderId="2" xfId="0" applyNumberFormat="1" applyFont="1" applyBorder="1"/>
    <xf numFmtId="0" fontId="0" fillId="0" borderId="2" xfId="0" applyBorder="1"/>
    <xf numFmtId="0" fontId="2" fillId="2" borderId="0" xfId="0" applyFont="1" applyFill="1"/>
    <xf numFmtId="0" fontId="2" fillId="0" borderId="0" xfId="0" applyFont="1" applyAlignment="1">
      <alignment horizontal="center"/>
    </xf>
    <xf numFmtId="0" fontId="7" fillId="2" borderId="0" xfId="0" applyFont="1" applyFill="1"/>
    <xf numFmtId="0" fontId="7" fillId="0" borderId="0" xfId="0" applyFont="1" applyAlignment="1">
      <alignment horizontal="center"/>
    </xf>
    <xf numFmtId="0" fontId="2" fillId="3" borderId="0" xfId="0" applyFont="1" applyFill="1"/>
    <xf numFmtId="0" fontId="2" fillId="3" borderId="0" xfId="0" applyFont="1" applyFill="1" applyAlignment="1">
      <alignment horizontal="center"/>
    </xf>
    <xf numFmtId="0" fontId="7" fillId="3" borderId="0" xfId="0" applyFont="1" applyFill="1"/>
    <xf numFmtId="0" fontId="7" fillId="3" borderId="0" xfId="0" applyFont="1" applyFill="1" applyAlignment="1">
      <alignment horizontal="center"/>
    </xf>
    <xf numFmtId="49" fontId="7" fillId="3" borderId="0" xfId="0" applyNumberFormat="1" applyFont="1" applyFill="1" applyAlignment="1">
      <alignment horizontal="center"/>
    </xf>
    <xf numFmtId="0" fontId="0" fillId="3" borderId="0" xfId="0" applyFill="1"/>
    <xf numFmtId="0" fontId="11" fillId="3" borderId="0" xfId="0" applyFont="1" applyFill="1"/>
    <xf numFmtId="0" fontId="0" fillId="0" borderId="0" xfId="0" applyFill="1"/>
    <xf numFmtId="0" fontId="6" fillId="4" borderId="0" xfId="0" applyFont="1" applyFill="1"/>
    <xf numFmtId="0" fontId="0" fillId="4" borderId="0" xfId="0" applyFill="1"/>
    <xf numFmtId="0" fontId="3" fillId="4" borderId="0" xfId="0" applyFont="1" applyFill="1"/>
    <xf numFmtId="0" fontId="8" fillId="4" borderId="0" xfId="0" applyFont="1" applyFill="1"/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CC99FF"/>
      <color rgb="FFCC66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13" Type="http://schemas.openxmlformats.org/officeDocument/2006/relationships/image" Target="../media/image13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12" Type="http://schemas.openxmlformats.org/officeDocument/2006/relationships/image" Target="../media/image12.emf"/><Relationship Id="rId2" Type="http://schemas.openxmlformats.org/officeDocument/2006/relationships/image" Target="../media/image2.emf"/><Relationship Id="rId16" Type="http://schemas.openxmlformats.org/officeDocument/2006/relationships/image" Target="../media/image16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5" Type="http://schemas.openxmlformats.org/officeDocument/2006/relationships/image" Target="../media/image5.emf"/><Relationship Id="rId15" Type="http://schemas.openxmlformats.org/officeDocument/2006/relationships/image" Target="../media/image15.emf"/><Relationship Id="rId10" Type="http://schemas.openxmlformats.org/officeDocument/2006/relationships/image" Target="../media/image10.emf"/><Relationship Id="rId4" Type="http://schemas.openxmlformats.org/officeDocument/2006/relationships/image" Target="../media/image4.emf"/><Relationship Id="rId9" Type="http://schemas.openxmlformats.org/officeDocument/2006/relationships/image" Target="../media/image9.emf"/><Relationship Id="rId14" Type="http://schemas.openxmlformats.org/officeDocument/2006/relationships/image" Target="../media/image14.emf"/></Relationships>
</file>

<file path=xl/drawings/_rels/drawing2.xml.rels><?xml version="1.0" encoding="UTF-8" standalone="yes"?>
<Relationships xmlns="http://schemas.openxmlformats.org/package/2006/relationships"><Relationship Id="rId26" Type="http://schemas.openxmlformats.org/officeDocument/2006/relationships/image" Target="../media/image42.emf"/><Relationship Id="rId117" Type="http://schemas.openxmlformats.org/officeDocument/2006/relationships/image" Target="../media/image133.emf"/><Relationship Id="rId21" Type="http://schemas.openxmlformats.org/officeDocument/2006/relationships/image" Target="../media/image37.emf"/><Relationship Id="rId42" Type="http://schemas.openxmlformats.org/officeDocument/2006/relationships/image" Target="../media/image58.emf"/><Relationship Id="rId47" Type="http://schemas.openxmlformats.org/officeDocument/2006/relationships/image" Target="../media/image63.emf"/><Relationship Id="rId63" Type="http://schemas.openxmlformats.org/officeDocument/2006/relationships/image" Target="../media/image79.emf"/><Relationship Id="rId68" Type="http://schemas.openxmlformats.org/officeDocument/2006/relationships/image" Target="../media/image84.emf"/><Relationship Id="rId84" Type="http://schemas.openxmlformats.org/officeDocument/2006/relationships/image" Target="../media/image100.emf"/><Relationship Id="rId89" Type="http://schemas.openxmlformats.org/officeDocument/2006/relationships/image" Target="../media/image105.emf"/><Relationship Id="rId112" Type="http://schemas.openxmlformats.org/officeDocument/2006/relationships/image" Target="../media/image128.emf"/><Relationship Id="rId16" Type="http://schemas.openxmlformats.org/officeDocument/2006/relationships/image" Target="../media/image32.emf"/><Relationship Id="rId107" Type="http://schemas.openxmlformats.org/officeDocument/2006/relationships/image" Target="../media/image123.emf"/><Relationship Id="rId11" Type="http://schemas.openxmlformats.org/officeDocument/2006/relationships/image" Target="../media/image27.emf"/><Relationship Id="rId32" Type="http://schemas.openxmlformats.org/officeDocument/2006/relationships/image" Target="../media/image48.emf"/><Relationship Id="rId37" Type="http://schemas.openxmlformats.org/officeDocument/2006/relationships/image" Target="../media/image53.emf"/><Relationship Id="rId53" Type="http://schemas.openxmlformats.org/officeDocument/2006/relationships/image" Target="../media/image69.emf"/><Relationship Id="rId58" Type="http://schemas.openxmlformats.org/officeDocument/2006/relationships/image" Target="../media/image74.emf"/><Relationship Id="rId74" Type="http://schemas.openxmlformats.org/officeDocument/2006/relationships/image" Target="../media/image90.emf"/><Relationship Id="rId79" Type="http://schemas.openxmlformats.org/officeDocument/2006/relationships/image" Target="../media/image95.emf"/><Relationship Id="rId102" Type="http://schemas.openxmlformats.org/officeDocument/2006/relationships/image" Target="../media/image118.emf"/><Relationship Id="rId5" Type="http://schemas.openxmlformats.org/officeDocument/2006/relationships/image" Target="../media/image21.emf"/><Relationship Id="rId90" Type="http://schemas.openxmlformats.org/officeDocument/2006/relationships/image" Target="../media/image106.emf"/><Relationship Id="rId95" Type="http://schemas.openxmlformats.org/officeDocument/2006/relationships/image" Target="../media/image111.emf"/><Relationship Id="rId22" Type="http://schemas.openxmlformats.org/officeDocument/2006/relationships/image" Target="../media/image38.emf"/><Relationship Id="rId27" Type="http://schemas.openxmlformats.org/officeDocument/2006/relationships/image" Target="../media/image43.emf"/><Relationship Id="rId43" Type="http://schemas.openxmlformats.org/officeDocument/2006/relationships/image" Target="../media/image59.emf"/><Relationship Id="rId48" Type="http://schemas.openxmlformats.org/officeDocument/2006/relationships/image" Target="../media/image64.emf"/><Relationship Id="rId64" Type="http://schemas.openxmlformats.org/officeDocument/2006/relationships/image" Target="../media/image80.emf"/><Relationship Id="rId69" Type="http://schemas.openxmlformats.org/officeDocument/2006/relationships/image" Target="../media/image85.emf"/><Relationship Id="rId113" Type="http://schemas.openxmlformats.org/officeDocument/2006/relationships/image" Target="../media/image129.emf"/><Relationship Id="rId80" Type="http://schemas.openxmlformats.org/officeDocument/2006/relationships/image" Target="../media/image96.emf"/><Relationship Id="rId85" Type="http://schemas.openxmlformats.org/officeDocument/2006/relationships/image" Target="../media/image101.emf"/><Relationship Id="rId12" Type="http://schemas.openxmlformats.org/officeDocument/2006/relationships/image" Target="../media/image28.emf"/><Relationship Id="rId17" Type="http://schemas.openxmlformats.org/officeDocument/2006/relationships/image" Target="../media/image33.emf"/><Relationship Id="rId33" Type="http://schemas.openxmlformats.org/officeDocument/2006/relationships/image" Target="../media/image49.emf"/><Relationship Id="rId38" Type="http://schemas.openxmlformats.org/officeDocument/2006/relationships/image" Target="../media/image54.emf"/><Relationship Id="rId59" Type="http://schemas.openxmlformats.org/officeDocument/2006/relationships/image" Target="../media/image75.emf"/><Relationship Id="rId103" Type="http://schemas.openxmlformats.org/officeDocument/2006/relationships/image" Target="../media/image119.emf"/><Relationship Id="rId108" Type="http://schemas.openxmlformats.org/officeDocument/2006/relationships/image" Target="../media/image124.emf"/><Relationship Id="rId54" Type="http://schemas.openxmlformats.org/officeDocument/2006/relationships/image" Target="../media/image70.emf"/><Relationship Id="rId70" Type="http://schemas.openxmlformats.org/officeDocument/2006/relationships/image" Target="../media/image86.emf"/><Relationship Id="rId75" Type="http://schemas.openxmlformats.org/officeDocument/2006/relationships/image" Target="../media/image91.emf"/><Relationship Id="rId91" Type="http://schemas.openxmlformats.org/officeDocument/2006/relationships/image" Target="../media/image107.emf"/><Relationship Id="rId96" Type="http://schemas.openxmlformats.org/officeDocument/2006/relationships/image" Target="../media/image112.emf"/><Relationship Id="rId1" Type="http://schemas.openxmlformats.org/officeDocument/2006/relationships/image" Target="../media/image17.emf"/><Relationship Id="rId6" Type="http://schemas.openxmlformats.org/officeDocument/2006/relationships/image" Target="../media/image22.emf"/><Relationship Id="rId23" Type="http://schemas.openxmlformats.org/officeDocument/2006/relationships/image" Target="../media/image39.emf"/><Relationship Id="rId28" Type="http://schemas.openxmlformats.org/officeDocument/2006/relationships/image" Target="../media/image44.emf"/><Relationship Id="rId49" Type="http://schemas.openxmlformats.org/officeDocument/2006/relationships/image" Target="../media/image65.emf"/><Relationship Id="rId114" Type="http://schemas.openxmlformats.org/officeDocument/2006/relationships/image" Target="../media/image130.emf"/><Relationship Id="rId10" Type="http://schemas.openxmlformats.org/officeDocument/2006/relationships/image" Target="../media/image26.emf"/><Relationship Id="rId31" Type="http://schemas.openxmlformats.org/officeDocument/2006/relationships/image" Target="../media/image47.emf"/><Relationship Id="rId44" Type="http://schemas.openxmlformats.org/officeDocument/2006/relationships/image" Target="../media/image60.emf"/><Relationship Id="rId52" Type="http://schemas.openxmlformats.org/officeDocument/2006/relationships/image" Target="../media/image68.emf"/><Relationship Id="rId60" Type="http://schemas.openxmlformats.org/officeDocument/2006/relationships/image" Target="../media/image76.emf"/><Relationship Id="rId65" Type="http://schemas.openxmlformats.org/officeDocument/2006/relationships/image" Target="../media/image81.emf"/><Relationship Id="rId73" Type="http://schemas.openxmlformats.org/officeDocument/2006/relationships/image" Target="../media/image89.emf"/><Relationship Id="rId78" Type="http://schemas.openxmlformats.org/officeDocument/2006/relationships/image" Target="../media/image94.emf"/><Relationship Id="rId81" Type="http://schemas.openxmlformats.org/officeDocument/2006/relationships/image" Target="../media/image97.emf"/><Relationship Id="rId86" Type="http://schemas.openxmlformats.org/officeDocument/2006/relationships/image" Target="../media/image102.emf"/><Relationship Id="rId94" Type="http://schemas.openxmlformats.org/officeDocument/2006/relationships/image" Target="../media/image110.emf"/><Relationship Id="rId99" Type="http://schemas.openxmlformats.org/officeDocument/2006/relationships/image" Target="../media/image115.emf"/><Relationship Id="rId101" Type="http://schemas.openxmlformats.org/officeDocument/2006/relationships/image" Target="../media/image117.emf"/><Relationship Id="rId4" Type="http://schemas.openxmlformats.org/officeDocument/2006/relationships/image" Target="../media/image20.emf"/><Relationship Id="rId9" Type="http://schemas.openxmlformats.org/officeDocument/2006/relationships/image" Target="../media/image25.emf"/><Relationship Id="rId13" Type="http://schemas.openxmlformats.org/officeDocument/2006/relationships/image" Target="../media/image29.emf"/><Relationship Id="rId18" Type="http://schemas.openxmlformats.org/officeDocument/2006/relationships/image" Target="../media/image34.emf"/><Relationship Id="rId39" Type="http://schemas.openxmlformats.org/officeDocument/2006/relationships/image" Target="../media/image55.emf"/><Relationship Id="rId109" Type="http://schemas.openxmlformats.org/officeDocument/2006/relationships/image" Target="../media/image125.emf"/><Relationship Id="rId34" Type="http://schemas.openxmlformats.org/officeDocument/2006/relationships/image" Target="../media/image50.emf"/><Relationship Id="rId50" Type="http://schemas.openxmlformats.org/officeDocument/2006/relationships/image" Target="../media/image66.emf"/><Relationship Id="rId55" Type="http://schemas.openxmlformats.org/officeDocument/2006/relationships/image" Target="../media/image71.emf"/><Relationship Id="rId76" Type="http://schemas.openxmlformats.org/officeDocument/2006/relationships/image" Target="../media/image92.emf"/><Relationship Id="rId97" Type="http://schemas.openxmlformats.org/officeDocument/2006/relationships/image" Target="../media/image113.emf"/><Relationship Id="rId104" Type="http://schemas.openxmlformats.org/officeDocument/2006/relationships/image" Target="../media/image120.emf"/><Relationship Id="rId7" Type="http://schemas.openxmlformats.org/officeDocument/2006/relationships/image" Target="../media/image23.emf"/><Relationship Id="rId71" Type="http://schemas.openxmlformats.org/officeDocument/2006/relationships/image" Target="../media/image87.emf"/><Relationship Id="rId92" Type="http://schemas.openxmlformats.org/officeDocument/2006/relationships/image" Target="../media/image108.emf"/><Relationship Id="rId2" Type="http://schemas.openxmlformats.org/officeDocument/2006/relationships/image" Target="../media/image18.emf"/><Relationship Id="rId29" Type="http://schemas.openxmlformats.org/officeDocument/2006/relationships/image" Target="../media/image45.emf"/><Relationship Id="rId24" Type="http://schemas.openxmlformats.org/officeDocument/2006/relationships/image" Target="../media/image40.emf"/><Relationship Id="rId40" Type="http://schemas.openxmlformats.org/officeDocument/2006/relationships/image" Target="../media/image56.emf"/><Relationship Id="rId45" Type="http://schemas.openxmlformats.org/officeDocument/2006/relationships/image" Target="../media/image61.emf"/><Relationship Id="rId66" Type="http://schemas.openxmlformats.org/officeDocument/2006/relationships/image" Target="../media/image82.emf"/><Relationship Id="rId87" Type="http://schemas.openxmlformats.org/officeDocument/2006/relationships/image" Target="../media/image103.emf"/><Relationship Id="rId110" Type="http://schemas.openxmlformats.org/officeDocument/2006/relationships/image" Target="../media/image126.emf"/><Relationship Id="rId115" Type="http://schemas.openxmlformats.org/officeDocument/2006/relationships/image" Target="../media/image131.emf"/><Relationship Id="rId61" Type="http://schemas.openxmlformats.org/officeDocument/2006/relationships/image" Target="../media/image77.emf"/><Relationship Id="rId82" Type="http://schemas.openxmlformats.org/officeDocument/2006/relationships/image" Target="../media/image98.emf"/><Relationship Id="rId19" Type="http://schemas.openxmlformats.org/officeDocument/2006/relationships/image" Target="../media/image35.emf"/><Relationship Id="rId14" Type="http://schemas.openxmlformats.org/officeDocument/2006/relationships/image" Target="../media/image30.emf"/><Relationship Id="rId30" Type="http://schemas.openxmlformats.org/officeDocument/2006/relationships/image" Target="../media/image46.emf"/><Relationship Id="rId35" Type="http://schemas.openxmlformats.org/officeDocument/2006/relationships/image" Target="../media/image51.emf"/><Relationship Id="rId56" Type="http://schemas.openxmlformats.org/officeDocument/2006/relationships/image" Target="../media/image72.emf"/><Relationship Id="rId77" Type="http://schemas.openxmlformats.org/officeDocument/2006/relationships/image" Target="../media/image93.emf"/><Relationship Id="rId100" Type="http://schemas.openxmlformats.org/officeDocument/2006/relationships/image" Target="../media/image116.emf"/><Relationship Id="rId105" Type="http://schemas.openxmlformats.org/officeDocument/2006/relationships/image" Target="../media/image121.emf"/><Relationship Id="rId8" Type="http://schemas.openxmlformats.org/officeDocument/2006/relationships/image" Target="../media/image24.emf"/><Relationship Id="rId51" Type="http://schemas.openxmlformats.org/officeDocument/2006/relationships/image" Target="../media/image67.emf"/><Relationship Id="rId72" Type="http://schemas.openxmlformats.org/officeDocument/2006/relationships/image" Target="../media/image88.emf"/><Relationship Id="rId93" Type="http://schemas.openxmlformats.org/officeDocument/2006/relationships/image" Target="../media/image109.emf"/><Relationship Id="rId98" Type="http://schemas.openxmlformats.org/officeDocument/2006/relationships/image" Target="../media/image114.emf"/><Relationship Id="rId3" Type="http://schemas.openxmlformats.org/officeDocument/2006/relationships/image" Target="../media/image19.emf"/><Relationship Id="rId25" Type="http://schemas.openxmlformats.org/officeDocument/2006/relationships/image" Target="../media/image41.emf"/><Relationship Id="rId46" Type="http://schemas.openxmlformats.org/officeDocument/2006/relationships/image" Target="../media/image62.emf"/><Relationship Id="rId67" Type="http://schemas.openxmlformats.org/officeDocument/2006/relationships/image" Target="../media/image83.emf"/><Relationship Id="rId116" Type="http://schemas.openxmlformats.org/officeDocument/2006/relationships/image" Target="../media/image132.emf"/><Relationship Id="rId20" Type="http://schemas.openxmlformats.org/officeDocument/2006/relationships/image" Target="../media/image36.emf"/><Relationship Id="rId41" Type="http://schemas.openxmlformats.org/officeDocument/2006/relationships/image" Target="../media/image57.emf"/><Relationship Id="rId62" Type="http://schemas.openxmlformats.org/officeDocument/2006/relationships/image" Target="../media/image78.emf"/><Relationship Id="rId83" Type="http://schemas.openxmlformats.org/officeDocument/2006/relationships/image" Target="../media/image99.emf"/><Relationship Id="rId88" Type="http://schemas.openxmlformats.org/officeDocument/2006/relationships/image" Target="../media/image104.emf"/><Relationship Id="rId111" Type="http://schemas.openxmlformats.org/officeDocument/2006/relationships/image" Target="../media/image127.emf"/><Relationship Id="rId15" Type="http://schemas.openxmlformats.org/officeDocument/2006/relationships/image" Target="../media/image31.emf"/><Relationship Id="rId36" Type="http://schemas.openxmlformats.org/officeDocument/2006/relationships/image" Target="../media/image52.emf"/><Relationship Id="rId57" Type="http://schemas.openxmlformats.org/officeDocument/2006/relationships/image" Target="../media/image73.emf"/><Relationship Id="rId106" Type="http://schemas.openxmlformats.org/officeDocument/2006/relationships/image" Target="../media/image12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13</xdr:row>
      <xdr:rowOff>0</xdr:rowOff>
    </xdr:from>
    <xdr:to>
      <xdr:col>8</xdr:col>
      <xdr:colOff>142875</xdr:colOff>
      <xdr:row>34</xdr:row>
      <xdr:rowOff>142875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76500"/>
          <a:ext cx="7400925" cy="414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67</xdr:row>
      <xdr:rowOff>0</xdr:rowOff>
    </xdr:from>
    <xdr:to>
      <xdr:col>4</xdr:col>
      <xdr:colOff>695325</xdr:colOff>
      <xdr:row>81</xdr:row>
      <xdr:rowOff>123825</xdr:rowOff>
    </xdr:to>
    <xdr:pic>
      <xdr:nvPicPr>
        <xdr:cNvPr id="10" name="Grafik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763500"/>
          <a:ext cx="4152900" cy="2790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51</xdr:row>
      <xdr:rowOff>0</xdr:rowOff>
    </xdr:from>
    <xdr:to>
      <xdr:col>4</xdr:col>
      <xdr:colOff>695325</xdr:colOff>
      <xdr:row>65</xdr:row>
      <xdr:rowOff>123825</xdr:rowOff>
    </xdr:to>
    <xdr:pic>
      <xdr:nvPicPr>
        <xdr:cNvPr id="12" name="Grafik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15500"/>
          <a:ext cx="4152900" cy="2790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390525</xdr:colOff>
      <xdr:row>51</xdr:row>
      <xdr:rowOff>0</xdr:rowOff>
    </xdr:from>
    <xdr:to>
      <xdr:col>14</xdr:col>
      <xdr:colOff>733425</xdr:colOff>
      <xdr:row>65</xdr:row>
      <xdr:rowOff>123825</xdr:rowOff>
    </xdr:to>
    <xdr:pic>
      <xdr:nvPicPr>
        <xdr:cNvPr id="13" name="Grafik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10575" y="9715500"/>
          <a:ext cx="4152900" cy="2790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33</xdr:row>
      <xdr:rowOff>0</xdr:rowOff>
    </xdr:from>
    <xdr:to>
      <xdr:col>14</xdr:col>
      <xdr:colOff>342900</xdr:colOff>
      <xdr:row>47</xdr:row>
      <xdr:rowOff>123825</xdr:rowOff>
    </xdr:to>
    <xdr:pic>
      <xdr:nvPicPr>
        <xdr:cNvPr id="14" name="Grafik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77175" y="6286500"/>
          <a:ext cx="4152900" cy="2790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17</xdr:row>
      <xdr:rowOff>0</xdr:rowOff>
    </xdr:from>
    <xdr:to>
      <xdr:col>14</xdr:col>
      <xdr:colOff>342900</xdr:colOff>
      <xdr:row>31</xdr:row>
      <xdr:rowOff>123825</xdr:rowOff>
    </xdr:to>
    <xdr:pic>
      <xdr:nvPicPr>
        <xdr:cNvPr id="15" name="Grafik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77175" y="3238500"/>
          <a:ext cx="4152900" cy="2790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</xdr:row>
      <xdr:rowOff>0</xdr:rowOff>
    </xdr:from>
    <xdr:to>
      <xdr:col>14</xdr:col>
      <xdr:colOff>342900</xdr:colOff>
      <xdr:row>15</xdr:row>
      <xdr:rowOff>123825</xdr:rowOff>
    </xdr:to>
    <xdr:pic>
      <xdr:nvPicPr>
        <xdr:cNvPr id="16" name="Grafik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77175" y="190500"/>
          <a:ext cx="4152900" cy="2790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1</xdr:row>
      <xdr:rowOff>0</xdr:rowOff>
    </xdr:from>
    <xdr:to>
      <xdr:col>20</xdr:col>
      <xdr:colOff>352425</xdr:colOff>
      <xdr:row>14</xdr:row>
      <xdr:rowOff>123825</xdr:rowOff>
    </xdr:to>
    <xdr:pic>
      <xdr:nvPicPr>
        <xdr:cNvPr id="17" name="Grafik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49175" y="190500"/>
          <a:ext cx="3933825" cy="2600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17</xdr:row>
      <xdr:rowOff>0</xdr:rowOff>
    </xdr:from>
    <xdr:to>
      <xdr:col>20</xdr:col>
      <xdr:colOff>352425</xdr:colOff>
      <xdr:row>30</xdr:row>
      <xdr:rowOff>123825</xdr:rowOff>
    </xdr:to>
    <xdr:pic>
      <xdr:nvPicPr>
        <xdr:cNvPr id="18" name="Grafik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49175" y="3238500"/>
          <a:ext cx="3933825" cy="2600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33</xdr:row>
      <xdr:rowOff>0</xdr:rowOff>
    </xdr:from>
    <xdr:to>
      <xdr:col>20</xdr:col>
      <xdr:colOff>352425</xdr:colOff>
      <xdr:row>46</xdr:row>
      <xdr:rowOff>123825</xdr:rowOff>
    </xdr:to>
    <xdr:pic>
      <xdr:nvPicPr>
        <xdr:cNvPr id="19" name="Grafik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49175" y="6286500"/>
          <a:ext cx="3933825" cy="2600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51</xdr:row>
      <xdr:rowOff>0</xdr:rowOff>
    </xdr:from>
    <xdr:to>
      <xdr:col>9</xdr:col>
      <xdr:colOff>276225</xdr:colOff>
      <xdr:row>64</xdr:row>
      <xdr:rowOff>123825</xdr:rowOff>
    </xdr:to>
    <xdr:pic>
      <xdr:nvPicPr>
        <xdr:cNvPr id="20" name="Grafik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19575" y="9715500"/>
          <a:ext cx="3933825" cy="2600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67</xdr:row>
      <xdr:rowOff>0</xdr:rowOff>
    </xdr:from>
    <xdr:to>
      <xdr:col>9</xdr:col>
      <xdr:colOff>276225</xdr:colOff>
      <xdr:row>80</xdr:row>
      <xdr:rowOff>123825</xdr:rowOff>
    </xdr:to>
    <xdr:pic>
      <xdr:nvPicPr>
        <xdr:cNvPr id="22" name="Grafik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19575" y="12763500"/>
          <a:ext cx="3933825" cy="2600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99</xdr:row>
      <xdr:rowOff>0</xdr:rowOff>
    </xdr:from>
    <xdr:to>
      <xdr:col>8</xdr:col>
      <xdr:colOff>142875</xdr:colOff>
      <xdr:row>120</xdr:row>
      <xdr:rowOff>142875</xdr:rowOff>
    </xdr:to>
    <xdr:pic>
      <xdr:nvPicPr>
        <xdr:cNvPr id="23" name="Grafik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859500"/>
          <a:ext cx="7400925" cy="414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152</xdr:row>
      <xdr:rowOff>0</xdr:rowOff>
    </xdr:from>
    <xdr:to>
      <xdr:col>8</xdr:col>
      <xdr:colOff>142875</xdr:colOff>
      <xdr:row>173</xdr:row>
      <xdr:rowOff>142875</xdr:rowOff>
    </xdr:to>
    <xdr:pic>
      <xdr:nvPicPr>
        <xdr:cNvPr id="24" name="Grafik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956000"/>
          <a:ext cx="7400925" cy="414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204</xdr:row>
      <xdr:rowOff>0</xdr:rowOff>
    </xdr:from>
    <xdr:to>
      <xdr:col>8</xdr:col>
      <xdr:colOff>142875</xdr:colOff>
      <xdr:row>225</xdr:row>
      <xdr:rowOff>142875</xdr:rowOff>
    </xdr:to>
    <xdr:pic>
      <xdr:nvPicPr>
        <xdr:cNvPr id="25" name="Grafik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862000"/>
          <a:ext cx="7400925" cy="414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51</xdr:row>
      <xdr:rowOff>0</xdr:rowOff>
    </xdr:from>
    <xdr:to>
      <xdr:col>20</xdr:col>
      <xdr:colOff>352425</xdr:colOff>
      <xdr:row>64</xdr:row>
      <xdr:rowOff>123825</xdr:rowOff>
    </xdr:to>
    <xdr:pic>
      <xdr:nvPicPr>
        <xdr:cNvPr id="26" name="Grafik 25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92050" y="9715500"/>
          <a:ext cx="3933825" cy="2600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590550</xdr:colOff>
      <xdr:row>0</xdr:row>
      <xdr:rowOff>180975</xdr:rowOff>
    </xdr:from>
    <xdr:to>
      <xdr:col>13</xdr:col>
      <xdr:colOff>657225</xdr:colOff>
      <xdr:row>16</xdr:row>
      <xdr:rowOff>28575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180975"/>
          <a:ext cx="3876675" cy="2895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504825</xdr:colOff>
      <xdr:row>18</xdr:row>
      <xdr:rowOff>57150</xdr:rowOff>
    </xdr:from>
    <xdr:to>
      <xdr:col>13</xdr:col>
      <xdr:colOff>571500</xdr:colOff>
      <xdr:row>33</xdr:row>
      <xdr:rowOff>95250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9075" y="3486150"/>
          <a:ext cx="3876675" cy="2895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35</xdr:row>
      <xdr:rowOff>0</xdr:rowOff>
    </xdr:from>
    <xdr:to>
      <xdr:col>14</xdr:col>
      <xdr:colOff>66675</xdr:colOff>
      <xdr:row>50</xdr:row>
      <xdr:rowOff>38100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96250" y="6667500"/>
          <a:ext cx="3876675" cy="2895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71</xdr:row>
      <xdr:rowOff>0</xdr:rowOff>
    </xdr:from>
    <xdr:to>
      <xdr:col>8</xdr:col>
      <xdr:colOff>66675</xdr:colOff>
      <xdr:row>92</xdr:row>
      <xdr:rowOff>142875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963525"/>
          <a:ext cx="7400925" cy="414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112</xdr:row>
      <xdr:rowOff>0</xdr:rowOff>
    </xdr:from>
    <xdr:to>
      <xdr:col>4</xdr:col>
      <xdr:colOff>447675</xdr:colOff>
      <xdr:row>127</xdr:row>
      <xdr:rowOff>38100</xdr:rowOff>
    </xdr:to>
    <xdr:pic>
      <xdr:nvPicPr>
        <xdr:cNvPr id="7" name="Grafik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774025"/>
          <a:ext cx="3876675" cy="2895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112</xdr:row>
      <xdr:rowOff>0</xdr:rowOff>
    </xdr:from>
    <xdr:to>
      <xdr:col>9</xdr:col>
      <xdr:colOff>238125</xdr:colOff>
      <xdr:row>127</xdr:row>
      <xdr:rowOff>38100</xdr:rowOff>
    </xdr:to>
    <xdr:pic>
      <xdr:nvPicPr>
        <xdr:cNvPr id="8" name="Grafik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57700" y="20774025"/>
          <a:ext cx="3876675" cy="2895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69</xdr:row>
      <xdr:rowOff>0</xdr:rowOff>
    </xdr:from>
    <xdr:to>
      <xdr:col>14</xdr:col>
      <xdr:colOff>66675</xdr:colOff>
      <xdr:row>84</xdr:row>
      <xdr:rowOff>38100</xdr:rowOff>
    </xdr:to>
    <xdr:pic>
      <xdr:nvPicPr>
        <xdr:cNvPr id="10" name="Grafik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96250" y="12582525"/>
          <a:ext cx="3876675" cy="2895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88</xdr:row>
      <xdr:rowOff>0</xdr:rowOff>
    </xdr:from>
    <xdr:to>
      <xdr:col>14</xdr:col>
      <xdr:colOff>66675</xdr:colOff>
      <xdr:row>103</xdr:row>
      <xdr:rowOff>38100</xdr:rowOff>
    </xdr:to>
    <xdr:pic>
      <xdr:nvPicPr>
        <xdr:cNvPr id="11" name="Grafik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96250" y="16202025"/>
          <a:ext cx="3876675" cy="2895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361950</xdr:colOff>
      <xdr:row>131</xdr:row>
      <xdr:rowOff>104775</xdr:rowOff>
    </xdr:from>
    <xdr:to>
      <xdr:col>13</xdr:col>
      <xdr:colOff>428625</xdr:colOff>
      <xdr:row>146</xdr:row>
      <xdr:rowOff>142875</xdr:rowOff>
    </xdr:to>
    <xdr:pic>
      <xdr:nvPicPr>
        <xdr:cNvPr id="13" name="Grafik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96200" y="24507825"/>
          <a:ext cx="3876675" cy="2895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495300</xdr:colOff>
      <xdr:row>149</xdr:row>
      <xdr:rowOff>38100</xdr:rowOff>
    </xdr:from>
    <xdr:to>
      <xdr:col>13</xdr:col>
      <xdr:colOff>561975</xdr:colOff>
      <xdr:row>164</xdr:row>
      <xdr:rowOff>76200</xdr:rowOff>
    </xdr:to>
    <xdr:pic>
      <xdr:nvPicPr>
        <xdr:cNvPr id="14" name="Grafik 1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29550" y="27870150"/>
          <a:ext cx="3876675" cy="2895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28575</xdr:colOff>
      <xdr:row>166</xdr:row>
      <xdr:rowOff>9525</xdr:rowOff>
    </xdr:from>
    <xdr:to>
      <xdr:col>14</xdr:col>
      <xdr:colOff>95250</xdr:colOff>
      <xdr:row>181</xdr:row>
      <xdr:rowOff>47625</xdr:rowOff>
    </xdr:to>
    <xdr:pic>
      <xdr:nvPicPr>
        <xdr:cNvPr id="15" name="Grafik 14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24825" y="31080075"/>
          <a:ext cx="3876675" cy="2895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229</xdr:row>
      <xdr:rowOff>0</xdr:rowOff>
    </xdr:from>
    <xdr:to>
      <xdr:col>13</xdr:col>
      <xdr:colOff>666750</xdr:colOff>
      <xdr:row>242</xdr:row>
      <xdr:rowOff>171450</xdr:rowOff>
    </xdr:to>
    <xdr:pic>
      <xdr:nvPicPr>
        <xdr:cNvPr id="17" name="Grafik 16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96250" y="42319575"/>
          <a:ext cx="3714750" cy="2647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213</xdr:row>
      <xdr:rowOff>0</xdr:rowOff>
    </xdr:from>
    <xdr:to>
      <xdr:col>13</xdr:col>
      <xdr:colOff>666750</xdr:colOff>
      <xdr:row>226</xdr:row>
      <xdr:rowOff>171450</xdr:rowOff>
    </xdr:to>
    <xdr:pic>
      <xdr:nvPicPr>
        <xdr:cNvPr id="18" name="Grafik 17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96250" y="39271575"/>
          <a:ext cx="3714750" cy="2647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197</xdr:row>
      <xdr:rowOff>0</xdr:rowOff>
    </xdr:from>
    <xdr:to>
      <xdr:col>13</xdr:col>
      <xdr:colOff>666750</xdr:colOff>
      <xdr:row>210</xdr:row>
      <xdr:rowOff>171450</xdr:rowOff>
    </xdr:to>
    <xdr:pic>
      <xdr:nvPicPr>
        <xdr:cNvPr id="19" name="Grafik 18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96250" y="36223575"/>
          <a:ext cx="3714750" cy="2647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251</xdr:row>
      <xdr:rowOff>0</xdr:rowOff>
    </xdr:from>
    <xdr:to>
      <xdr:col>13</xdr:col>
      <xdr:colOff>666750</xdr:colOff>
      <xdr:row>264</xdr:row>
      <xdr:rowOff>171450</xdr:rowOff>
    </xdr:to>
    <xdr:pic>
      <xdr:nvPicPr>
        <xdr:cNvPr id="21" name="Grafik 20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96250" y="46139100"/>
          <a:ext cx="3714750" cy="2647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269</xdr:row>
      <xdr:rowOff>0</xdr:rowOff>
    </xdr:from>
    <xdr:to>
      <xdr:col>13</xdr:col>
      <xdr:colOff>666750</xdr:colOff>
      <xdr:row>282</xdr:row>
      <xdr:rowOff>171450</xdr:rowOff>
    </xdr:to>
    <xdr:pic>
      <xdr:nvPicPr>
        <xdr:cNvPr id="23" name="Grafik 22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96250" y="49568100"/>
          <a:ext cx="3714750" cy="2647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286</xdr:row>
      <xdr:rowOff>0</xdr:rowOff>
    </xdr:from>
    <xdr:to>
      <xdr:col>13</xdr:col>
      <xdr:colOff>666750</xdr:colOff>
      <xdr:row>299</xdr:row>
      <xdr:rowOff>171450</xdr:rowOff>
    </xdr:to>
    <xdr:pic>
      <xdr:nvPicPr>
        <xdr:cNvPr id="24" name="Grafik 23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96250" y="52806600"/>
          <a:ext cx="3714750" cy="2647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318</xdr:row>
      <xdr:rowOff>0</xdr:rowOff>
    </xdr:from>
    <xdr:to>
      <xdr:col>8</xdr:col>
      <xdr:colOff>66675</xdr:colOff>
      <xdr:row>339</xdr:row>
      <xdr:rowOff>142875</xdr:rowOff>
    </xdr:to>
    <xdr:pic>
      <xdr:nvPicPr>
        <xdr:cNvPr id="25" name="Grafik 24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8912125"/>
          <a:ext cx="7400925" cy="414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306</xdr:row>
      <xdr:rowOff>0</xdr:rowOff>
    </xdr:from>
    <xdr:to>
      <xdr:col>13</xdr:col>
      <xdr:colOff>666750</xdr:colOff>
      <xdr:row>319</xdr:row>
      <xdr:rowOff>171450</xdr:rowOff>
    </xdr:to>
    <xdr:pic>
      <xdr:nvPicPr>
        <xdr:cNvPr id="26" name="Grafik 25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96250" y="56626125"/>
          <a:ext cx="3714750" cy="2647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323</xdr:row>
      <xdr:rowOff>0</xdr:rowOff>
    </xdr:from>
    <xdr:to>
      <xdr:col>13</xdr:col>
      <xdr:colOff>666750</xdr:colOff>
      <xdr:row>336</xdr:row>
      <xdr:rowOff>171450</xdr:rowOff>
    </xdr:to>
    <xdr:pic>
      <xdr:nvPicPr>
        <xdr:cNvPr id="28" name="Grafik 27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96250" y="59864625"/>
          <a:ext cx="3714750" cy="2647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340</xdr:row>
      <xdr:rowOff>0</xdr:rowOff>
    </xdr:from>
    <xdr:to>
      <xdr:col>13</xdr:col>
      <xdr:colOff>666750</xdr:colOff>
      <xdr:row>353</xdr:row>
      <xdr:rowOff>171450</xdr:rowOff>
    </xdr:to>
    <xdr:pic>
      <xdr:nvPicPr>
        <xdr:cNvPr id="29" name="Grafik 28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96250" y="63103125"/>
          <a:ext cx="3714750" cy="2647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375</xdr:row>
      <xdr:rowOff>0</xdr:rowOff>
    </xdr:from>
    <xdr:to>
      <xdr:col>8</xdr:col>
      <xdr:colOff>66675</xdr:colOff>
      <xdr:row>396</xdr:row>
      <xdr:rowOff>142875</xdr:rowOff>
    </xdr:to>
    <xdr:pic>
      <xdr:nvPicPr>
        <xdr:cNvPr id="30" name="Grafik 29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9780150"/>
          <a:ext cx="7400925" cy="414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361</xdr:row>
      <xdr:rowOff>0</xdr:rowOff>
    </xdr:from>
    <xdr:to>
      <xdr:col>15</xdr:col>
      <xdr:colOff>276225</xdr:colOff>
      <xdr:row>375</xdr:row>
      <xdr:rowOff>76200</xdr:rowOff>
    </xdr:to>
    <xdr:pic>
      <xdr:nvPicPr>
        <xdr:cNvPr id="31" name="Grafik 30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96250" y="67113150"/>
          <a:ext cx="4352925" cy="2743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378</xdr:row>
      <xdr:rowOff>0</xdr:rowOff>
    </xdr:from>
    <xdr:to>
      <xdr:col>15</xdr:col>
      <xdr:colOff>276225</xdr:colOff>
      <xdr:row>392</xdr:row>
      <xdr:rowOff>76200</xdr:rowOff>
    </xdr:to>
    <xdr:pic>
      <xdr:nvPicPr>
        <xdr:cNvPr id="32" name="Grafik 31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96250" y="70351650"/>
          <a:ext cx="4352925" cy="2743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395</xdr:row>
      <xdr:rowOff>0</xdr:rowOff>
    </xdr:from>
    <xdr:to>
      <xdr:col>15</xdr:col>
      <xdr:colOff>276225</xdr:colOff>
      <xdr:row>409</xdr:row>
      <xdr:rowOff>76200</xdr:rowOff>
    </xdr:to>
    <xdr:pic>
      <xdr:nvPicPr>
        <xdr:cNvPr id="33" name="Grafik 32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96250" y="73590150"/>
          <a:ext cx="4352925" cy="2743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428</xdr:row>
      <xdr:rowOff>0</xdr:rowOff>
    </xdr:from>
    <xdr:to>
      <xdr:col>8</xdr:col>
      <xdr:colOff>66675</xdr:colOff>
      <xdr:row>449</xdr:row>
      <xdr:rowOff>142875</xdr:rowOff>
    </xdr:to>
    <xdr:pic>
      <xdr:nvPicPr>
        <xdr:cNvPr id="34" name="Grafik 33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9886175"/>
          <a:ext cx="7400925" cy="414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415</xdr:row>
      <xdr:rowOff>0</xdr:rowOff>
    </xdr:from>
    <xdr:to>
      <xdr:col>15</xdr:col>
      <xdr:colOff>276225</xdr:colOff>
      <xdr:row>429</xdr:row>
      <xdr:rowOff>76200</xdr:rowOff>
    </xdr:to>
    <xdr:pic>
      <xdr:nvPicPr>
        <xdr:cNvPr id="35" name="Grafik 34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96250" y="77409675"/>
          <a:ext cx="4352925" cy="2743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432</xdr:row>
      <xdr:rowOff>0</xdr:rowOff>
    </xdr:from>
    <xdr:to>
      <xdr:col>15</xdr:col>
      <xdr:colOff>276225</xdr:colOff>
      <xdr:row>446</xdr:row>
      <xdr:rowOff>76200</xdr:rowOff>
    </xdr:to>
    <xdr:pic>
      <xdr:nvPicPr>
        <xdr:cNvPr id="36" name="Grafik 35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96250" y="80648175"/>
          <a:ext cx="4352925" cy="2743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450</xdr:row>
      <xdr:rowOff>0</xdr:rowOff>
    </xdr:from>
    <xdr:to>
      <xdr:col>15</xdr:col>
      <xdr:colOff>276225</xdr:colOff>
      <xdr:row>464</xdr:row>
      <xdr:rowOff>76200</xdr:rowOff>
    </xdr:to>
    <xdr:pic>
      <xdr:nvPicPr>
        <xdr:cNvPr id="37" name="Grafik 36"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96250" y="84077175"/>
          <a:ext cx="4352925" cy="2743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483</xdr:row>
      <xdr:rowOff>0</xdr:rowOff>
    </xdr:from>
    <xdr:to>
      <xdr:col>8</xdr:col>
      <xdr:colOff>66675</xdr:colOff>
      <xdr:row>504</xdr:row>
      <xdr:rowOff>142875</xdr:rowOff>
    </xdr:to>
    <xdr:pic>
      <xdr:nvPicPr>
        <xdr:cNvPr id="38" name="Grafik 37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0373200"/>
          <a:ext cx="7400925" cy="414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469</xdr:row>
      <xdr:rowOff>0</xdr:rowOff>
    </xdr:from>
    <xdr:to>
      <xdr:col>15</xdr:col>
      <xdr:colOff>276225</xdr:colOff>
      <xdr:row>483</xdr:row>
      <xdr:rowOff>76200</xdr:rowOff>
    </xdr:to>
    <xdr:pic>
      <xdr:nvPicPr>
        <xdr:cNvPr id="39" name="Grafik 38">
          <a:extLst>
            <a:ext uri="{FF2B5EF4-FFF2-40B4-BE49-F238E27FC236}">
              <a16:creationId xmlns:a16="http://schemas.microsoft.com/office/drawing/2014/main" id="{00000000-0008-0000-01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96250" y="87706200"/>
          <a:ext cx="4352925" cy="2743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486</xdr:row>
      <xdr:rowOff>0</xdr:rowOff>
    </xdr:from>
    <xdr:to>
      <xdr:col>15</xdr:col>
      <xdr:colOff>276225</xdr:colOff>
      <xdr:row>500</xdr:row>
      <xdr:rowOff>76200</xdr:rowOff>
    </xdr:to>
    <xdr:pic>
      <xdr:nvPicPr>
        <xdr:cNvPr id="40" name="Grafik 39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96250" y="90944700"/>
          <a:ext cx="4352925" cy="2743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504</xdr:row>
      <xdr:rowOff>0</xdr:rowOff>
    </xdr:from>
    <xdr:to>
      <xdr:col>15</xdr:col>
      <xdr:colOff>276225</xdr:colOff>
      <xdr:row>518</xdr:row>
      <xdr:rowOff>76200</xdr:rowOff>
    </xdr:to>
    <xdr:pic>
      <xdr:nvPicPr>
        <xdr:cNvPr id="41" name="Grafik 40">
          <a:extLst>
            <a:ext uri="{FF2B5EF4-FFF2-40B4-BE49-F238E27FC236}">
              <a16:creationId xmlns:a16="http://schemas.microsoft.com/office/drawing/2014/main" id="{00000000-0008-0000-01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96250" y="94373700"/>
          <a:ext cx="4352925" cy="2743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537</xdr:row>
      <xdr:rowOff>0</xdr:rowOff>
    </xdr:from>
    <xdr:to>
      <xdr:col>8</xdr:col>
      <xdr:colOff>66675</xdr:colOff>
      <xdr:row>558</xdr:row>
      <xdr:rowOff>142875</xdr:rowOff>
    </xdr:to>
    <xdr:pic>
      <xdr:nvPicPr>
        <xdr:cNvPr id="43" name="Grafik 42">
          <a:extLst>
            <a:ext uri="{FF2B5EF4-FFF2-40B4-BE49-F238E27FC236}">
              <a16:creationId xmlns:a16="http://schemas.microsoft.com/office/drawing/2014/main" id="{00000000-0008-0000-01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0669725"/>
          <a:ext cx="7400925" cy="414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559</xdr:row>
      <xdr:rowOff>0</xdr:rowOff>
    </xdr:from>
    <xdr:to>
      <xdr:col>15</xdr:col>
      <xdr:colOff>276225</xdr:colOff>
      <xdr:row>573</xdr:row>
      <xdr:rowOff>76200</xdr:rowOff>
    </xdr:to>
    <xdr:pic>
      <xdr:nvPicPr>
        <xdr:cNvPr id="44" name="Grafik 43">
          <a:extLst>
            <a:ext uri="{FF2B5EF4-FFF2-40B4-BE49-F238E27FC236}">
              <a16:creationId xmlns:a16="http://schemas.microsoft.com/office/drawing/2014/main" id="{00000000-0008-0000-0100-00002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96250" y="104860725"/>
          <a:ext cx="4352925" cy="2743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541</xdr:row>
      <xdr:rowOff>0</xdr:rowOff>
    </xdr:from>
    <xdr:to>
      <xdr:col>15</xdr:col>
      <xdr:colOff>276225</xdr:colOff>
      <xdr:row>555</xdr:row>
      <xdr:rowOff>76200</xdr:rowOff>
    </xdr:to>
    <xdr:pic>
      <xdr:nvPicPr>
        <xdr:cNvPr id="45" name="Grafik 44">
          <a:extLst>
            <a:ext uri="{FF2B5EF4-FFF2-40B4-BE49-F238E27FC236}">
              <a16:creationId xmlns:a16="http://schemas.microsoft.com/office/drawing/2014/main" id="{00000000-0008-0000-01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96250" y="101431725"/>
          <a:ext cx="4352925" cy="2743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523</xdr:row>
      <xdr:rowOff>0</xdr:rowOff>
    </xdr:from>
    <xdr:to>
      <xdr:col>15</xdr:col>
      <xdr:colOff>276225</xdr:colOff>
      <xdr:row>537</xdr:row>
      <xdr:rowOff>76200</xdr:rowOff>
    </xdr:to>
    <xdr:pic>
      <xdr:nvPicPr>
        <xdr:cNvPr id="46" name="Grafik 45">
          <a:extLst>
            <a:ext uri="{FF2B5EF4-FFF2-40B4-BE49-F238E27FC236}">
              <a16:creationId xmlns:a16="http://schemas.microsoft.com/office/drawing/2014/main" id="{00000000-0008-0000-0100-00002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96250" y="98002725"/>
          <a:ext cx="4352925" cy="2743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592</xdr:row>
      <xdr:rowOff>0</xdr:rowOff>
    </xdr:from>
    <xdr:to>
      <xdr:col>8</xdr:col>
      <xdr:colOff>66675</xdr:colOff>
      <xdr:row>613</xdr:row>
      <xdr:rowOff>142875</xdr:rowOff>
    </xdr:to>
    <xdr:pic>
      <xdr:nvPicPr>
        <xdr:cNvPr id="47" name="Grafik 46">
          <a:extLst>
            <a:ext uri="{FF2B5EF4-FFF2-40B4-BE49-F238E27FC236}">
              <a16:creationId xmlns:a16="http://schemas.microsoft.com/office/drawing/2014/main" id="{00000000-0008-0000-01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1156750"/>
          <a:ext cx="7400925" cy="414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578</xdr:row>
      <xdr:rowOff>0</xdr:rowOff>
    </xdr:from>
    <xdr:to>
      <xdr:col>15</xdr:col>
      <xdr:colOff>276225</xdr:colOff>
      <xdr:row>592</xdr:row>
      <xdr:rowOff>76200</xdr:rowOff>
    </xdr:to>
    <xdr:pic>
      <xdr:nvPicPr>
        <xdr:cNvPr id="48" name="Grafik 47">
          <a:extLst>
            <a:ext uri="{FF2B5EF4-FFF2-40B4-BE49-F238E27FC236}">
              <a16:creationId xmlns:a16="http://schemas.microsoft.com/office/drawing/2014/main" id="{00000000-0008-0000-0100-00003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96250" y="108489750"/>
          <a:ext cx="4352925" cy="2743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595</xdr:row>
      <xdr:rowOff>0</xdr:rowOff>
    </xdr:from>
    <xdr:to>
      <xdr:col>15</xdr:col>
      <xdr:colOff>276225</xdr:colOff>
      <xdr:row>609</xdr:row>
      <xdr:rowOff>76200</xdr:rowOff>
    </xdr:to>
    <xdr:pic>
      <xdr:nvPicPr>
        <xdr:cNvPr id="49" name="Grafik 48">
          <a:extLst>
            <a:ext uri="{FF2B5EF4-FFF2-40B4-BE49-F238E27FC236}">
              <a16:creationId xmlns:a16="http://schemas.microsoft.com/office/drawing/2014/main" id="{00000000-0008-0000-0100-00003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96250" y="111728250"/>
          <a:ext cx="4352925" cy="2743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613</xdr:row>
      <xdr:rowOff>0</xdr:rowOff>
    </xdr:from>
    <xdr:to>
      <xdr:col>15</xdr:col>
      <xdr:colOff>276225</xdr:colOff>
      <xdr:row>627</xdr:row>
      <xdr:rowOff>76200</xdr:rowOff>
    </xdr:to>
    <xdr:pic>
      <xdr:nvPicPr>
        <xdr:cNvPr id="50" name="Grafik 49">
          <a:extLst>
            <a:ext uri="{FF2B5EF4-FFF2-40B4-BE49-F238E27FC236}">
              <a16:creationId xmlns:a16="http://schemas.microsoft.com/office/drawing/2014/main" id="{00000000-0008-0000-0100-00003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96250" y="115157250"/>
          <a:ext cx="4352925" cy="2743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645</xdr:row>
      <xdr:rowOff>0</xdr:rowOff>
    </xdr:from>
    <xdr:to>
      <xdr:col>8</xdr:col>
      <xdr:colOff>66675</xdr:colOff>
      <xdr:row>666</xdr:row>
      <xdr:rowOff>142875</xdr:rowOff>
    </xdr:to>
    <xdr:pic>
      <xdr:nvPicPr>
        <xdr:cNvPr id="51" name="Grafik 50">
          <a:extLst>
            <a:ext uri="{FF2B5EF4-FFF2-40B4-BE49-F238E27FC236}">
              <a16:creationId xmlns:a16="http://schemas.microsoft.com/office/drawing/2014/main" id="{00000000-0008-0000-0100-00003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1262775"/>
          <a:ext cx="7400925" cy="414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666</xdr:row>
      <xdr:rowOff>0</xdr:rowOff>
    </xdr:from>
    <xdr:to>
      <xdr:col>14</xdr:col>
      <xdr:colOff>133350</xdr:colOff>
      <xdr:row>680</xdr:row>
      <xdr:rowOff>104775</xdr:rowOff>
    </xdr:to>
    <xdr:pic>
      <xdr:nvPicPr>
        <xdr:cNvPr id="52" name="Grafik 51">
          <a:extLst>
            <a:ext uri="{FF2B5EF4-FFF2-40B4-BE49-F238E27FC236}">
              <a16:creationId xmlns:a16="http://schemas.microsoft.com/office/drawing/2014/main" id="{00000000-0008-0000-0100-00003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96250" y="125263275"/>
          <a:ext cx="3943350" cy="2771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650</xdr:row>
      <xdr:rowOff>0</xdr:rowOff>
    </xdr:from>
    <xdr:to>
      <xdr:col>14</xdr:col>
      <xdr:colOff>133350</xdr:colOff>
      <xdr:row>664</xdr:row>
      <xdr:rowOff>104775</xdr:rowOff>
    </xdr:to>
    <xdr:pic>
      <xdr:nvPicPr>
        <xdr:cNvPr id="53" name="Grafik 52">
          <a:extLst>
            <a:ext uri="{FF2B5EF4-FFF2-40B4-BE49-F238E27FC236}">
              <a16:creationId xmlns:a16="http://schemas.microsoft.com/office/drawing/2014/main" id="{00000000-0008-0000-0100-00003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96250" y="122215275"/>
          <a:ext cx="3943350" cy="2771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632</xdr:row>
      <xdr:rowOff>0</xdr:rowOff>
    </xdr:from>
    <xdr:to>
      <xdr:col>14</xdr:col>
      <xdr:colOff>133350</xdr:colOff>
      <xdr:row>646</xdr:row>
      <xdr:rowOff>104775</xdr:rowOff>
    </xdr:to>
    <xdr:pic>
      <xdr:nvPicPr>
        <xdr:cNvPr id="54" name="Grafik 53">
          <a:extLst>
            <a:ext uri="{FF2B5EF4-FFF2-40B4-BE49-F238E27FC236}">
              <a16:creationId xmlns:a16="http://schemas.microsoft.com/office/drawing/2014/main" id="{00000000-0008-0000-01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96250" y="118786275"/>
          <a:ext cx="3943350" cy="2771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698</xdr:row>
      <xdr:rowOff>0</xdr:rowOff>
    </xdr:from>
    <xdr:to>
      <xdr:col>8</xdr:col>
      <xdr:colOff>66675</xdr:colOff>
      <xdr:row>719</xdr:row>
      <xdr:rowOff>142875</xdr:rowOff>
    </xdr:to>
    <xdr:pic>
      <xdr:nvPicPr>
        <xdr:cNvPr id="55" name="Grafik 54">
          <a:extLst>
            <a:ext uri="{FF2B5EF4-FFF2-40B4-BE49-F238E27FC236}">
              <a16:creationId xmlns:a16="http://schemas.microsoft.com/office/drawing/2014/main" id="{00000000-0008-0000-01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1368800"/>
          <a:ext cx="7400925" cy="414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685</xdr:row>
      <xdr:rowOff>0</xdr:rowOff>
    </xdr:from>
    <xdr:to>
      <xdr:col>15</xdr:col>
      <xdr:colOff>257175</xdr:colOff>
      <xdr:row>700</xdr:row>
      <xdr:rowOff>171450</xdr:rowOff>
    </xdr:to>
    <xdr:pic>
      <xdr:nvPicPr>
        <xdr:cNvPr id="56" name="Grafik 55">
          <a:extLst>
            <a:ext uri="{FF2B5EF4-FFF2-40B4-BE49-F238E27FC236}">
              <a16:creationId xmlns:a16="http://schemas.microsoft.com/office/drawing/2014/main" id="{00000000-0008-0000-01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96250" y="128892300"/>
          <a:ext cx="4333875" cy="3028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703</xdr:row>
      <xdr:rowOff>0</xdr:rowOff>
    </xdr:from>
    <xdr:to>
      <xdr:col>15</xdr:col>
      <xdr:colOff>257175</xdr:colOff>
      <xdr:row>718</xdr:row>
      <xdr:rowOff>171450</xdr:rowOff>
    </xdr:to>
    <xdr:pic>
      <xdr:nvPicPr>
        <xdr:cNvPr id="57" name="Grafik 56">
          <a:extLst>
            <a:ext uri="{FF2B5EF4-FFF2-40B4-BE49-F238E27FC236}">
              <a16:creationId xmlns:a16="http://schemas.microsoft.com/office/drawing/2014/main" id="{00000000-0008-0000-01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96250" y="132321300"/>
          <a:ext cx="4333875" cy="3028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721</xdr:row>
      <xdr:rowOff>0</xdr:rowOff>
    </xdr:from>
    <xdr:to>
      <xdr:col>15</xdr:col>
      <xdr:colOff>257175</xdr:colOff>
      <xdr:row>736</xdr:row>
      <xdr:rowOff>171450</xdr:rowOff>
    </xdr:to>
    <xdr:pic>
      <xdr:nvPicPr>
        <xdr:cNvPr id="58" name="Grafik 57">
          <a:extLst>
            <a:ext uri="{FF2B5EF4-FFF2-40B4-BE49-F238E27FC236}">
              <a16:creationId xmlns:a16="http://schemas.microsoft.com/office/drawing/2014/main" id="{00000000-0008-0000-01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96250" y="135750300"/>
          <a:ext cx="4333875" cy="3028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754</xdr:row>
      <xdr:rowOff>0</xdr:rowOff>
    </xdr:from>
    <xdr:to>
      <xdr:col>8</xdr:col>
      <xdr:colOff>66675</xdr:colOff>
      <xdr:row>775</xdr:row>
      <xdr:rowOff>142875</xdr:rowOff>
    </xdr:to>
    <xdr:pic>
      <xdr:nvPicPr>
        <xdr:cNvPr id="59" name="Grafik 58">
          <a:extLst>
            <a:ext uri="{FF2B5EF4-FFF2-40B4-BE49-F238E27FC236}">
              <a16:creationId xmlns:a16="http://schemas.microsoft.com/office/drawing/2014/main" id="{00000000-0008-0000-01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2046325"/>
          <a:ext cx="7400925" cy="414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741</xdr:row>
      <xdr:rowOff>0</xdr:rowOff>
    </xdr:from>
    <xdr:to>
      <xdr:col>15</xdr:col>
      <xdr:colOff>257175</xdr:colOff>
      <xdr:row>756</xdr:row>
      <xdr:rowOff>171450</xdr:rowOff>
    </xdr:to>
    <xdr:pic>
      <xdr:nvPicPr>
        <xdr:cNvPr id="60" name="Grafik 59">
          <a:extLst>
            <a:ext uri="{FF2B5EF4-FFF2-40B4-BE49-F238E27FC236}">
              <a16:creationId xmlns:a16="http://schemas.microsoft.com/office/drawing/2014/main" id="{00000000-0008-0000-01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96250" y="139569825"/>
          <a:ext cx="4333875" cy="3028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758</xdr:row>
      <xdr:rowOff>0</xdr:rowOff>
    </xdr:from>
    <xdr:to>
      <xdr:col>15</xdr:col>
      <xdr:colOff>257175</xdr:colOff>
      <xdr:row>773</xdr:row>
      <xdr:rowOff>171450</xdr:rowOff>
    </xdr:to>
    <xdr:pic>
      <xdr:nvPicPr>
        <xdr:cNvPr id="61" name="Grafik 60">
          <a:extLst>
            <a:ext uri="{FF2B5EF4-FFF2-40B4-BE49-F238E27FC236}">
              <a16:creationId xmlns:a16="http://schemas.microsoft.com/office/drawing/2014/main" id="{00000000-0008-0000-01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96250" y="142808325"/>
          <a:ext cx="4333875" cy="3028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775</xdr:row>
      <xdr:rowOff>0</xdr:rowOff>
    </xdr:from>
    <xdr:to>
      <xdr:col>15</xdr:col>
      <xdr:colOff>257175</xdr:colOff>
      <xdr:row>790</xdr:row>
      <xdr:rowOff>171450</xdr:rowOff>
    </xdr:to>
    <xdr:pic>
      <xdr:nvPicPr>
        <xdr:cNvPr id="62" name="Grafik 61">
          <a:extLst>
            <a:ext uri="{FF2B5EF4-FFF2-40B4-BE49-F238E27FC236}">
              <a16:creationId xmlns:a16="http://schemas.microsoft.com/office/drawing/2014/main" id="{00000000-0008-0000-01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96250" y="146046825"/>
          <a:ext cx="4333875" cy="3028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808</xdr:row>
      <xdr:rowOff>0</xdr:rowOff>
    </xdr:from>
    <xdr:to>
      <xdr:col>8</xdr:col>
      <xdr:colOff>66675</xdr:colOff>
      <xdr:row>829</xdr:row>
      <xdr:rowOff>142875</xdr:rowOff>
    </xdr:to>
    <xdr:pic>
      <xdr:nvPicPr>
        <xdr:cNvPr id="63" name="Grafik 62">
          <a:extLst>
            <a:ext uri="{FF2B5EF4-FFF2-40B4-BE49-F238E27FC236}">
              <a16:creationId xmlns:a16="http://schemas.microsoft.com/office/drawing/2014/main" id="{00000000-0008-0000-01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2342850"/>
          <a:ext cx="7400925" cy="414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795</xdr:row>
      <xdr:rowOff>0</xdr:rowOff>
    </xdr:from>
    <xdr:to>
      <xdr:col>15</xdr:col>
      <xdr:colOff>257175</xdr:colOff>
      <xdr:row>810</xdr:row>
      <xdr:rowOff>171450</xdr:rowOff>
    </xdr:to>
    <xdr:pic>
      <xdr:nvPicPr>
        <xdr:cNvPr id="64" name="Grafik 63">
          <a:extLst>
            <a:ext uri="{FF2B5EF4-FFF2-40B4-BE49-F238E27FC236}">
              <a16:creationId xmlns:a16="http://schemas.microsoft.com/office/drawing/2014/main" id="{00000000-0008-0000-01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96250" y="149866350"/>
          <a:ext cx="4333875" cy="3028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812</xdr:row>
      <xdr:rowOff>0</xdr:rowOff>
    </xdr:from>
    <xdr:to>
      <xdr:col>15</xdr:col>
      <xdr:colOff>257175</xdr:colOff>
      <xdr:row>827</xdr:row>
      <xdr:rowOff>171450</xdr:rowOff>
    </xdr:to>
    <xdr:pic>
      <xdr:nvPicPr>
        <xdr:cNvPr id="65" name="Grafik 64">
          <a:extLst>
            <a:ext uri="{FF2B5EF4-FFF2-40B4-BE49-F238E27FC236}">
              <a16:creationId xmlns:a16="http://schemas.microsoft.com/office/drawing/2014/main" id="{00000000-0008-0000-01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96250" y="153104850"/>
          <a:ext cx="4333875" cy="3028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829</xdr:row>
      <xdr:rowOff>0</xdr:rowOff>
    </xdr:from>
    <xdr:to>
      <xdr:col>15</xdr:col>
      <xdr:colOff>257175</xdr:colOff>
      <xdr:row>844</xdr:row>
      <xdr:rowOff>171450</xdr:rowOff>
    </xdr:to>
    <xdr:pic>
      <xdr:nvPicPr>
        <xdr:cNvPr id="66" name="Grafik 65">
          <a:extLst>
            <a:ext uri="{FF2B5EF4-FFF2-40B4-BE49-F238E27FC236}">
              <a16:creationId xmlns:a16="http://schemas.microsoft.com/office/drawing/2014/main" id="{00000000-0008-0000-01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96250" y="156343350"/>
          <a:ext cx="4333875" cy="3028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862</xdr:row>
      <xdr:rowOff>0</xdr:rowOff>
    </xdr:from>
    <xdr:to>
      <xdr:col>8</xdr:col>
      <xdr:colOff>66675</xdr:colOff>
      <xdr:row>883</xdr:row>
      <xdr:rowOff>142875</xdr:rowOff>
    </xdr:to>
    <xdr:pic>
      <xdr:nvPicPr>
        <xdr:cNvPr id="67" name="Grafik 66">
          <a:extLst>
            <a:ext uri="{FF2B5EF4-FFF2-40B4-BE49-F238E27FC236}">
              <a16:creationId xmlns:a16="http://schemas.microsoft.com/office/drawing/2014/main" id="{00000000-0008-0000-01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2639375"/>
          <a:ext cx="7400925" cy="414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883</xdr:row>
      <xdr:rowOff>0</xdr:rowOff>
    </xdr:from>
    <xdr:to>
      <xdr:col>15</xdr:col>
      <xdr:colOff>152400</xdr:colOff>
      <xdr:row>897</xdr:row>
      <xdr:rowOff>133350</xdr:rowOff>
    </xdr:to>
    <xdr:pic>
      <xdr:nvPicPr>
        <xdr:cNvPr id="68" name="Grafik 67">
          <a:extLst>
            <a:ext uri="{FF2B5EF4-FFF2-40B4-BE49-F238E27FC236}">
              <a16:creationId xmlns:a16="http://schemas.microsoft.com/office/drawing/2014/main" id="{00000000-0008-0000-01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96250" y="166639875"/>
          <a:ext cx="4229100" cy="2800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866</xdr:row>
      <xdr:rowOff>0</xdr:rowOff>
    </xdr:from>
    <xdr:to>
      <xdr:col>15</xdr:col>
      <xdr:colOff>152400</xdr:colOff>
      <xdr:row>880</xdr:row>
      <xdr:rowOff>133350</xdr:rowOff>
    </xdr:to>
    <xdr:pic>
      <xdr:nvPicPr>
        <xdr:cNvPr id="69" name="Grafik 68">
          <a:extLst>
            <a:ext uri="{FF2B5EF4-FFF2-40B4-BE49-F238E27FC236}">
              <a16:creationId xmlns:a16="http://schemas.microsoft.com/office/drawing/2014/main" id="{00000000-0008-0000-01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96250" y="163401375"/>
          <a:ext cx="4229100" cy="2800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848</xdr:row>
      <xdr:rowOff>0</xdr:rowOff>
    </xdr:from>
    <xdr:to>
      <xdr:col>15</xdr:col>
      <xdr:colOff>152400</xdr:colOff>
      <xdr:row>862</xdr:row>
      <xdr:rowOff>133350</xdr:rowOff>
    </xdr:to>
    <xdr:pic>
      <xdr:nvPicPr>
        <xdr:cNvPr id="70" name="Grafik 69">
          <a:extLst>
            <a:ext uri="{FF2B5EF4-FFF2-40B4-BE49-F238E27FC236}">
              <a16:creationId xmlns:a16="http://schemas.microsoft.com/office/drawing/2014/main" id="{00000000-0008-0000-01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96250" y="159972375"/>
          <a:ext cx="4229100" cy="2800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914</xdr:row>
      <xdr:rowOff>0</xdr:rowOff>
    </xdr:from>
    <xdr:to>
      <xdr:col>8</xdr:col>
      <xdr:colOff>66675</xdr:colOff>
      <xdr:row>935</xdr:row>
      <xdr:rowOff>142875</xdr:rowOff>
    </xdr:to>
    <xdr:pic>
      <xdr:nvPicPr>
        <xdr:cNvPr id="71" name="Grafik 70">
          <a:extLst>
            <a:ext uri="{FF2B5EF4-FFF2-40B4-BE49-F238E27FC236}">
              <a16:creationId xmlns:a16="http://schemas.microsoft.com/office/drawing/2014/main" id="{00000000-0008-0000-01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2554900"/>
          <a:ext cx="7400925" cy="414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933</xdr:row>
      <xdr:rowOff>0</xdr:rowOff>
    </xdr:from>
    <xdr:to>
      <xdr:col>15</xdr:col>
      <xdr:colOff>152400</xdr:colOff>
      <xdr:row>947</xdr:row>
      <xdr:rowOff>133350</xdr:rowOff>
    </xdr:to>
    <xdr:pic>
      <xdr:nvPicPr>
        <xdr:cNvPr id="72" name="Grafik 71">
          <a:extLst>
            <a:ext uri="{FF2B5EF4-FFF2-40B4-BE49-F238E27FC236}">
              <a16:creationId xmlns:a16="http://schemas.microsoft.com/office/drawing/2014/main" id="{00000000-0008-0000-01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96250" y="176174400"/>
          <a:ext cx="4229100" cy="2800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917</xdr:row>
      <xdr:rowOff>0</xdr:rowOff>
    </xdr:from>
    <xdr:to>
      <xdr:col>15</xdr:col>
      <xdr:colOff>152400</xdr:colOff>
      <xdr:row>931</xdr:row>
      <xdr:rowOff>133350</xdr:rowOff>
    </xdr:to>
    <xdr:pic>
      <xdr:nvPicPr>
        <xdr:cNvPr id="73" name="Grafik 72">
          <a:extLst>
            <a:ext uri="{FF2B5EF4-FFF2-40B4-BE49-F238E27FC236}">
              <a16:creationId xmlns:a16="http://schemas.microsoft.com/office/drawing/2014/main" id="{00000000-0008-0000-01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96250" y="173126400"/>
          <a:ext cx="4229100" cy="2800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900</xdr:row>
      <xdr:rowOff>0</xdr:rowOff>
    </xdr:from>
    <xdr:to>
      <xdr:col>15</xdr:col>
      <xdr:colOff>152400</xdr:colOff>
      <xdr:row>914</xdr:row>
      <xdr:rowOff>133350</xdr:rowOff>
    </xdr:to>
    <xdr:pic>
      <xdr:nvPicPr>
        <xdr:cNvPr id="74" name="Grafik 73">
          <a:extLst>
            <a:ext uri="{FF2B5EF4-FFF2-40B4-BE49-F238E27FC236}">
              <a16:creationId xmlns:a16="http://schemas.microsoft.com/office/drawing/2014/main" id="{00000000-0008-0000-01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96250" y="169887900"/>
          <a:ext cx="4229100" cy="2800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966</xdr:row>
      <xdr:rowOff>0</xdr:rowOff>
    </xdr:from>
    <xdr:to>
      <xdr:col>8</xdr:col>
      <xdr:colOff>66675</xdr:colOff>
      <xdr:row>987</xdr:row>
      <xdr:rowOff>142875</xdr:rowOff>
    </xdr:to>
    <xdr:pic>
      <xdr:nvPicPr>
        <xdr:cNvPr id="75" name="Grafik 74">
          <a:extLst>
            <a:ext uri="{FF2B5EF4-FFF2-40B4-BE49-F238E27FC236}">
              <a16:creationId xmlns:a16="http://schemas.microsoft.com/office/drawing/2014/main" id="{00000000-0008-0000-01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2470425"/>
          <a:ext cx="7400925" cy="414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952</xdr:row>
      <xdr:rowOff>0</xdr:rowOff>
    </xdr:from>
    <xdr:to>
      <xdr:col>15</xdr:col>
      <xdr:colOff>152400</xdr:colOff>
      <xdr:row>966</xdr:row>
      <xdr:rowOff>133350</xdr:rowOff>
    </xdr:to>
    <xdr:pic>
      <xdr:nvPicPr>
        <xdr:cNvPr id="76" name="Grafik 75">
          <a:extLst>
            <a:ext uri="{FF2B5EF4-FFF2-40B4-BE49-F238E27FC236}">
              <a16:creationId xmlns:a16="http://schemas.microsoft.com/office/drawing/2014/main" id="{00000000-0008-0000-01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96250" y="179803425"/>
          <a:ext cx="4229100" cy="2800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969</xdr:row>
      <xdr:rowOff>0</xdr:rowOff>
    </xdr:from>
    <xdr:to>
      <xdr:col>15</xdr:col>
      <xdr:colOff>152400</xdr:colOff>
      <xdr:row>983</xdr:row>
      <xdr:rowOff>133350</xdr:rowOff>
    </xdr:to>
    <xdr:pic>
      <xdr:nvPicPr>
        <xdr:cNvPr id="77" name="Grafik 76">
          <a:extLst>
            <a:ext uri="{FF2B5EF4-FFF2-40B4-BE49-F238E27FC236}">
              <a16:creationId xmlns:a16="http://schemas.microsoft.com/office/drawing/2014/main" id="{00000000-0008-0000-01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96250" y="183041925"/>
          <a:ext cx="4229100" cy="2800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985</xdr:row>
      <xdr:rowOff>0</xdr:rowOff>
    </xdr:from>
    <xdr:to>
      <xdr:col>15</xdr:col>
      <xdr:colOff>152400</xdr:colOff>
      <xdr:row>999</xdr:row>
      <xdr:rowOff>133350</xdr:rowOff>
    </xdr:to>
    <xdr:pic>
      <xdr:nvPicPr>
        <xdr:cNvPr id="78" name="Grafik 77">
          <a:extLst>
            <a:ext uri="{FF2B5EF4-FFF2-40B4-BE49-F238E27FC236}">
              <a16:creationId xmlns:a16="http://schemas.microsoft.com/office/drawing/2014/main" id="{00000000-0008-0000-01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96250" y="186089925"/>
          <a:ext cx="4229100" cy="2800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1018</xdr:row>
      <xdr:rowOff>0</xdr:rowOff>
    </xdr:from>
    <xdr:to>
      <xdr:col>8</xdr:col>
      <xdr:colOff>66675</xdr:colOff>
      <xdr:row>1039</xdr:row>
      <xdr:rowOff>142875</xdr:rowOff>
    </xdr:to>
    <xdr:pic>
      <xdr:nvPicPr>
        <xdr:cNvPr id="79" name="Grafik 78">
          <a:extLst>
            <a:ext uri="{FF2B5EF4-FFF2-40B4-BE49-F238E27FC236}">
              <a16:creationId xmlns:a16="http://schemas.microsoft.com/office/drawing/2014/main" id="{00000000-0008-0000-01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2385950"/>
          <a:ext cx="7400925" cy="414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1005</xdr:row>
      <xdr:rowOff>0</xdr:rowOff>
    </xdr:from>
    <xdr:to>
      <xdr:col>15</xdr:col>
      <xdr:colOff>381000</xdr:colOff>
      <xdr:row>1018</xdr:row>
      <xdr:rowOff>161925</xdr:rowOff>
    </xdr:to>
    <xdr:pic>
      <xdr:nvPicPr>
        <xdr:cNvPr id="80" name="Grafik 79">
          <a:extLst>
            <a:ext uri="{FF2B5EF4-FFF2-40B4-BE49-F238E27FC236}">
              <a16:creationId xmlns:a16="http://schemas.microsoft.com/office/drawing/2014/main" id="{00000000-0008-0000-01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96250" y="189909450"/>
          <a:ext cx="4457700" cy="2638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1021</xdr:row>
      <xdr:rowOff>0</xdr:rowOff>
    </xdr:from>
    <xdr:to>
      <xdr:col>15</xdr:col>
      <xdr:colOff>381000</xdr:colOff>
      <xdr:row>1034</xdr:row>
      <xdr:rowOff>161925</xdr:rowOff>
    </xdr:to>
    <xdr:pic>
      <xdr:nvPicPr>
        <xdr:cNvPr id="82" name="Grafik 81">
          <a:extLst>
            <a:ext uri="{FF2B5EF4-FFF2-40B4-BE49-F238E27FC236}">
              <a16:creationId xmlns:a16="http://schemas.microsoft.com/office/drawing/2014/main" id="{00000000-0008-0000-01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96250" y="192957450"/>
          <a:ext cx="4457700" cy="2638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1037</xdr:row>
      <xdr:rowOff>0</xdr:rowOff>
    </xdr:from>
    <xdr:to>
      <xdr:col>15</xdr:col>
      <xdr:colOff>381000</xdr:colOff>
      <xdr:row>1050</xdr:row>
      <xdr:rowOff>161925</xdr:rowOff>
    </xdr:to>
    <xdr:pic>
      <xdr:nvPicPr>
        <xdr:cNvPr id="83" name="Grafik 82">
          <a:extLst>
            <a:ext uri="{FF2B5EF4-FFF2-40B4-BE49-F238E27FC236}">
              <a16:creationId xmlns:a16="http://schemas.microsoft.com/office/drawing/2014/main" id="{00000000-0008-0000-01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96250" y="196005450"/>
          <a:ext cx="4457700" cy="2638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1075</xdr:row>
      <xdr:rowOff>0</xdr:rowOff>
    </xdr:from>
    <xdr:to>
      <xdr:col>8</xdr:col>
      <xdr:colOff>66675</xdr:colOff>
      <xdr:row>1096</xdr:row>
      <xdr:rowOff>142875</xdr:rowOff>
    </xdr:to>
    <xdr:pic>
      <xdr:nvPicPr>
        <xdr:cNvPr id="84" name="Grafik 83">
          <a:extLst>
            <a:ext uri="{FF2B5EF4-FFF2-40B4-BE49-F238E27FC236}">
              <a16:creationId xmlns:a16="http://schemas.microsoft.com/office/drawing/2014/main" id="{00000000-0008-0000-01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3253975"/>
          <a:ext cx="7400925" cy="414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1097</xdr:row>
      <xdr:rowOff>0</xdr:rowOff>
    </xdr:from>
    <xdr:to>
      <xdr:col>15</xdr:col>
      <xdr:colOff>381000</xdr:colOff>
      <xdr:row>1110</xdr:row>
      <xdr:rowOff>161925</xdr:rowOff>
    </xdr:to>
    <xdr:pic>
      <xdr:nvPicPr>
        <xdr:cNvPr id="85" name="Grafik 84">
          <a:extLst>
            <a:ext uri="{FF2B5EF4-FFF2-40B4-BE49-F238E27FC236}">
              <a16:creationId xmlns:a16="http://schemas.microsoft.com/office/drawing/2014/main" id="{00000000-0008-0000-01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96250" y="207444975"/>
          <a:ext cx="4457700" cy="2638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1079</xdr:row>
      <xdr:rowOff>0</xdr:rowOff>
    </xdr:from>
    <xdr:to>
      <xdr:col>15</xdr:col>
      <xdr:colOff>381000</xdr:colOff>
      <xdr:row>1092</xdr:row>
      <xdr:rowOff>161925</xdr:rowOff>
    </xdr:to>
    <xdr:pic>
      <xdr:nvPicPr>
        <xdr:cNvPr id="86" name="Grafik 85">
          <a:extLst>
            <a:ext uri="{FF2B5EF4-FFF2-40B4-BE49-F238E27FC236}">
              <a16:creationId xmlns:a16="http://schemas.microsoft.com/office/drawing/2014/main" id="{00000000-0008-0000-01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96250" y="204015975"/>
          <a:ext cx="4457700" cy="2638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1062</xdr:row>
      <xdr:rowOff>0</xdr:rowOff>
    </xdr:from>
    <xdr:to>
      <xdr:col>15</xdr:col>
      <xdr:colOff>381000</xdr:colOff>
      <xdr:row>1075</xdr:row>
      <xdr:rowOff>161925</xdr:rowOff>
    </xdr:to>
    <xdr:pic>
      <xdr:nvPicPr>
        <xdr:cNvPr id="87" name="Grafik 86">
          <a:extLst>
            <a:ext uri="{FF2B5EF4-FFF2-40B4-BE49-F238E27FC236}">
              <a16:creationId xmlns:a16="http://schemas.microsoft.com/office/drawing/2014/main" id="{00000000-0008-0000-01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96250" y="200777475"/>
          <a:ext cx="4457700" cy="2638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1195</xdr:row>
      <xdr:rowOff>0</xdr:rowOff>
    </xdr:from>
    <xdr:to>
      <xdr:col>8</xdr:col>
      <xdr:colOff>66675</xdr:colOff>
      <xdr:row>1216</xdr:row>
      <xdr:rowOff>142875</xdr:rowOff>
    </xdr:to>
    <xdr:pic>
      <xdr:nvPicPr>
        <xdr:cNvPr id="88" name="Grafik 87">
          <a:extLst>
            <a:ext uri="{FF2B5EF4-FFF2-40B4-BE49-F238E27FC236}">
              <a16:creationId xmlns:a16="http://schemas.microsoft.com/office/drawing/2014/main" id="{00000000-0008-0000-01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13360000"/>
          <a:ext cx="7400925" cy="414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1214</xdr:row>
      <xdr:rowOff>0</xdr:rowOff>
    </xdr:from>
    <xdr:to>
      <xdr:col>15</xdr:col>
      <xdr:colOff>161925</xdr:colOff>
      <xdr:row>1228</xdr:row>
      <xdr:rowOff>76200</xdr:rowOff>
    </xdr:to>
    <xdr:pic>
      <xdr:nvPicPr>
        <xdr:cNvPr id="89" name="Grafik 88">
          <a:extLst>
            <a:ext uri="{FF2B5EF4-FFF2-40B4-BE49-F238E27FC236}">
              <a16:creationId xmlns:a16="http://schemas.microsoft.com/office/drawing/2014/main" id="{00000000-0008-0000-01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96250" y="216979500"/>
          <a:ext cx="4238625" cy="2743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1199</xdr:row>
      <xdr:rowOff>0</xdr:rowOff>
    </xdr:from>
    <xdr:to>
      <xdr:col>15</xdr:col>
      <xdr:colOff>161925</xdr:colOff>
      <xdr:row>1213</xdr:row>
      <xdr:rowOff>76200</xdr:rowOff>
    </xdr:to>
    <xdr:pic>
      <xdr:nvPicPr>
        <xdr:cNvPr id="90" name="Grafik 89">
          <a:extLst>
            <a:ext uri="{FF2B5EF4-FFF2-40B4-BE49-F238E27FC236}">
              <a16:creationId xmlns:a16="http://schemas.microsoft.com/office/drawing/2014/main" id="{00000000-0008-0000-01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96250" y="214122000"/>
          <a:ext cx="4238625" cy="2743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1183</xdr:row>
      <xdr:rowOff>0</xdr:rowOff>
    </xdr:from>
    <xdr:to>
      <xdr:col>15</xdr:col>
      <xdr:colOff>161925</xdr:colOff>
      <xdr:row>1197</xdr:row>
      <xdr:rowOff>76200</xdr:rowOff>
    </xdr:to>
    <xdr:pic>
      <xdr:nvPicPr>
        <xdr:cNvPr id="91" name="Grafik 90">
          <a:extLst>
            <a:ext uri="{FF2B5EF4-FFF2-40B4-BE49-F238E27FC236}">
              <a16:creationId xmlns:a16="http://schemas.microsoft.com/office/drawing/2014/main" id="{00000000-0008-0000-01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96250" y="211074000"/>
          <a:ext cx="4238625" cy="2743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1234</xdr:row>
      <xdr:rowOff>0</xdr:rowOff>
    </xdr:from>
    <xdr:to>
      <xdr:col>15</xdr:col>
      <xdr:colOff>161925</xdr:colOff>
      <xdr:row>1248</xdr:row>
      <xdr:rowOff>76200</xdr:rowOff>
    </xdr:to>
    <xdr:pic>
      <xdr:nvPicPr>
        <xdr:cNvPr id="93" name="Grafik 92">
          <a:extLst>
            <a:ext uri="{FF2B5EF4-FFF2-40B4-BE49-F238E27FC236}">
              <a16:creationId xmlns:a16="http://schemas.microsoft.com/office/drawing/2014/main" id="{00000000-0008-0000-01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96250" y="220799025"/>
          <a:ext cx="4238625" cy="2743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1251</xdr:row>
      <xdr:rowOff>0</xdr:rowOff>
    </xdr:from>
    <xdr:to>
      <xdr:col>15</xdr:col>
      <xdr:colOff>161925</xdr:colOff>
      <xdr:row>1265</xdr:row>
      <xdr:rowOff>76200</xdr:rowOff>
    </xdr:to>
    <xdr:pic>
      <xdr:nvPicPr>
        <xdr:cNvPr id="94" name="Grafik 93">
          <a:extLst>
            <a:ext uri="{FF2B5EF4-FFF2-40B4-BE49-F238E27FC236}">
              <a16:creationId xmlns:a16="http://schemas.microsoft.com/office/drawing/2014/main" id="{00000000-0008-0000-01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96250" y="224037525"/>
          <a:ext cx="4238625" cy="2743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400050</xdr:colOff>
      <xdr:row>1267</xdr:row>
      <xdr:rowOff>142875</xdr:rowOff>
    </xdr:from>
    <xdr:to>
      <xdr:col>14</xdr:col>
      <xdr:colOff>66675</xdr:colOff>
      <xdr:row>1282</xdr:row>
      <xdr:rowOff>28575</xdr:rowOff>
    </xdr:to>
    <xdr:pic>
      <xdr:nvPicPr>
        <xdr:cNvPr id="95" name="Grafik 94">
          <a:extLst>
            <a:ext uri="{FF2B5EF4-FFF2-40B4-BE49-F238E27FC236}">
              <a16:creationId xmlns:a16="http://schemas.microsoft.com/office/drawing/2014/main" id="{00000000-0008-0000-01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34300" y="227228400"/>
          <a:ext cx="4238625" cy="2743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1304</xdr:row>
      <xdr:rowOff>0</xdr:rowOff>
    </xdr:from>
    <xdr:to>
      <xdr:col>8</xdr:col>
      <xdr:colOff>66675</xdr:colOff>
      <xdr:row>1325</xdr:row>
      <xdr:rowOff>142875</xdr:rowOff>
    </xdr:to>
    <xdr:pic>
      <xdr:nvPicPr>
        <xdr:cNvPr id="96" name="Grafik 95">
          <a:extLst>
            <a:ext uri="{FF2B5EF4-FFF2-40B4-BE49-F238E27FC236}">
              <a16:creationId xmlns:a16="http://schemas.microsoft.com/office/drawing/2014/main" id="{00000000-0008-0000-01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3762550"/>
          <a:ext cx="7400925" cy="414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409575</xdr:colOff>
      <xdr:row>1238</xdr:row>
      <xdr:rowOff>85725</xdr:rowOff>
    </xdr:from>
    <xdr:to>
      <xdr:col>20</xdr:col>
      <xdr:colOff>752475</xdr:colOff>
      <xdr:row>1254</xdr:row>
      <xdr:rowOff>19050</xdr:rowOff>
    </xdr:to>
    <xdr:pic>
      <xdr:nvPicPr>
        <xdr:cNvPr id="106" name="Grafik 105">
          <a:extLst>
            <a:ext uri="{FF2B5EF4-FFF2-40B4-BE49-F238E27FC236}">
              <a16:creationId xmlns:a16="http://schemas.microsoft.com/office/drawing/2014/main" id="{00000000-0008-0000-01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15825" y="227171250"/>
          <a:ext cx="4562475" cy="2981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1375</xdr:row>
      <xdr:rowOff>0</xdr:rowOff>
    </xdr:from>
    <xdr:to>
      <xdr:col>8</xdr:col>
      <xdr:colOff>66675</xdr:colOff>
      <xdr:row>1396</xdr:row>
      <xdr:rowOff>142875</xdr:rowOff>
    </xdr:to>
    <xdr:pic>
      <xdr:nvPicPr>
        <xdr:cNvPr id="97" name="Grafik 96">
          <a:extLst>
            <a:ext uri="{FF2B5EF4-FFF2-40B4-BE49-F238E27FC236}">
              <a16:creationId xmlns:a16="http://schemas.microsoft.com/office/drawing/2014/main" id="{00000000-0008-0000-01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7678575"/>
          <a:ext cx="7400925" cy="414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1416</xdr:row>
      <xdr:rowOff>0</xdr:rowOff>
    </xdr:from>
    <xdr:to>
      <xdr:col>4</xdr:col>
      <xdr:colOff>828675</xdr:colOff>
      <xdr:row>1432</xdr:row>
      <xdr:rowOff>161925</xdr:rowOff>
    </xdr:to>
    <xdr:pic>
      <xdr:nvPicPr>
        <xdr:cNvPr id="98" name="Grafik 97">
          <a:extLst>
            <a:ext uri="{FF2B5EF4-FFF2-40B4-BE49-F238E27FC236}">
              <a16:creationId xmlns:a16="http://schemas.microsoft.com/office/drawing/2014/main" id="{00000000-0008-0000-01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55489075"/>
          <a:ext cx="4257675" cy="3209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1383</xdr:row>
      <xdr:rowOff>0</xdr:rowOff>
    </xdr:from>
    <xdr:to>
      <xdr:col>15</xdr:col>
      <xdr:colOff>180975</xdr:colOff>
      <xdr:row>1399</xdr:row>
      <xdr:rowOff>161925</xdr:rowOff>
    </xdr:to>
    <xdr:pic>
      <xdr:nvPicPr>
        <xdr:cNvPr id="100" name="Grafik 99">
          <a:extLst>
            <a:ext uri="{FF2B5EF4-FFF2-40B4-BE49-F238E27FC236}">
              <a16:creationId xmlns:a16="http://schemas.microsoft.com/office/drawing/2014/main" id="{00000000-0008-0000-01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96250" y="249202575"/>
          <a:ext cx="4257675" cy="3209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1362</xdr:row>
      <xdr:rowOff>0</xdr:rowOff>
    </xdr:from>
    <xdr:to>
      <xdr:col>15</xdr:col>
      <xdr:colOff>180975</xdr:colOff>
      <xdr:row>1378</xdr:row>
      <xdr:rowOff>161925</xdr:rowOff>
    </xdr:to>
    <xdr:pic>
      <xdr:nvPicPr>
        <xdr:cNvPr id="107" name="Grafik 106">
          <a:extLst>
            <a:ext uri="{FF2B5EF4-FFF2-40B4-BE49-F238E27FC236}">
              <a16:creationId xmlns:a16="http://schemas.microsoft.com/office/drawing/2014/main" id="{00000000-0008-0000-01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96250" y="245202075"/>
          <a:ext cx="4257675" cy="3209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1404</xdr:row>
      <xdr:rowOff>0</xdr:rowOff>
    </xdr:from>
    <xdr:to>
      <xdr:col>15</xdr:col>
      <xdr:colOff>180975</xdr:colOff>
      <xdr:row>1420</xdr:row>
      <xdr:rowOff>161925</xdr:rowOff>
    </xdr:to>
    <xdr:pic>
      <xdr:nvPicPr>
        <xdr:cNvPr id="108" name="Grafik 107">
          <a:extLst>
            <a:ext uri="{FF2B5EF4-FFF2-40B4-BE49-F238E27FC236}">
              <a16:creationId xmlns:a16="http://schemas.microsoft.com/office/drawing/2014/main" id="{00000000-0008-0000-01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96250" y="253203075"/>
          <a:ext cx="4257675" cy="3209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761999</xdr:colOff>
      <xdr:row>1113</xdr:row>
      <xdr:rowOff>0</xdr:rowOff>
    </xdr:from>
    <xdr:to>
      <xdr:col>20</xdr:col>
      <xdr:colOff>695324</xdr:colOff>
      <xdr:row>1127</xdr:row>
      <xdr:rowOff>58824</xdr:rowOff>
    </xdr:to>
    <xdr:pic>
      <xdr:nvPicPr>
        <xdr:cNvPr id="112" name="Grafik 111">
          <a:extLst>
            <a:ext uri="{FF2B5EF4-FFF2-40B4-BE49-F238E27FC236}">
              <a16:creationId xmlns:a16="http://schemas.microsoft.com/office/drawing/2014/main" id="{00000000-0008-0000-01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668249" y="210883500"/>
          <a:ext cx="4505325" cy="27258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1126</xdr:row>
      <xdr:rowOff>0</xdr:rowOff>
    </xdr:from>
    <xdr:to>
      <xdr:col>8</xdr:col>
      <xdr:colOff>66675</xdr:colOff>
      <xdr:row>1147</xdr:row>
      <xdr:rowOff>142875</xdr:rowOff>
    </xdr:to>
    <xdr:pic>
      <xdr:nvPicPr>
        <xdr:cNvPr id="113" name="Grafik 112">
          <a:extLst>
            <a:ext uri="{FF2B5EF4-FFF2-40B4-BE49-F238E27FC236}">
              <a16:creationId xmlns:a16="http://schemas.microsoft.com/office/drawing/2014/main" id="{00000000-0008-0000-01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13360000"/>
          <a:ext cx="7400925" cy="414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1113</xdr:row>
      <xdr:rowOff>0</xdr:rowOff>
    </xdr:from>
    <xdr:to>
      <xdr:col>15</xdr:col>
      <xdr:colOff>95250</xdr:colOff>
      <xdr:row>1127</xdr:row>
      <xdr:rowOff>9525</xdr:rowOff>
    </xdr:to>
    <xdr:pic>
      <xdr:nvPicPr>
        <xdr:cNvPr id="114" name="Grafik 113">
          <a:extLst>
            <a:ext uri="{FF2B5EF4-FFF2-40B4-BE49-F238E27FC236}">
              <a16:creationId xmlns:a16="http://schemas.microsoft.com/office/drawing/2014/main" id="{00000000-0008-0000-01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96250" y="210883500"/>
          <a:ext cx="4171950" cy="2676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1129</xdr:row>
      <xdr:rowOff>0</xdr:rowOff>
    </xdr:from>
    <xdr:to>
      <xdr:col>15</xdr:col>
      <xdr:colOff>95250</xdr:colOff>
      <xdr:row>1143</xdr:row>
      <xdr:rowOff>9525</xdr:rowOff>
    </xdr:to>
    <xdr:pic>
      <xdr:nvPicPr>
        <xdr:cNvPr id="115" name="Grafik 114">
          <a:extLst>
            <a:ext uri="{FF2B5EF4-FFF2-40B4-BE49-F238E27FC236}">
              <a16:creationId xmlns:a16="http://schemas.microsoft.com/office/drawing/2014/main" id="{00000000-0008-0000-01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96250" y="213931500"/>
          <a:ext cx="4171950" cy="2676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1146</xdr:row>
      <xdr:rowOff>0</xdr:rowOff>
    </xdr:from>
    <xdr:to>
      <xdr:col>15</xdr:col>
      <xdr:colOff>95250</xdr:colOff>
      <xdr:row>1160</xdr:row>
      <xdr:rowOff>9525</xdr:rowOff>
    </xdr:to>
    <xdr:pic>
      <xdr:nvPicPr>
        <xdr:cNvPr id="117" name="Grafik 116">
          <a:extLst>
            <a:ext uri="{FF2B5EF4-FFF2-40B4-BE49-F238E27FC236}">
              <a16:creationId xmlns:a16="http://schemas.microsoft.com/office/drawing/2014/main" id="{00000000-0008-0000-01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96250" y="217170000"/>
          <a:ext cx="4171950" cy="2676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1163</xdr:row>
      <xdr:rowOff>0</xdr:rowOff>
    </xdr:from>
    <xdr:to>
      <xdr:col>5</xdr:col>
      <xdr:colOff>476250</xdr:colOff>
      <xdr:row>1177</xdr:row>
      <xdr:rowOff>9525</xdr:rowOff>
    </xdr:to>
    <xdr:pic>
      <xdr:nvPicPr>
        <xdr:cNvPr id="119" name="Grafik 118">
          <a:extLst>
            <a:ext uri="{FF2B5EF4-FFF2-40B4-BE49-F238E27FC236}">
              <a16:creationId xmlns:a16="http://schemas.microsoft.com/office/drawing/2014/main" id="{00000000-0008-0000-01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220408500"/>
          <a:ext cx="4171950" cy="2676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1450</xdr:row>
      <xdr:rowOff>0</xdr:rowOff>
    </xdr:from>
    <xdr:to>
      <xdr:col>8</xdr:col>
      <xdr:colOff>66675</xdr:colOff>
      <xdr:row>1471</xdr:row>
      <xdr:rowOff>142875</xdr:rowOff>
    </xdr:to>
    <xdr:pic>
      <xdr:nvPicPr>
        <xdr:cNvPr id="109" name="Grafik 108">
          <a:extLst>
            <a:ext uri="{FF2B5EF4-FFF2-40B4-BE49-F238E27FC236}">
              <a16:creationId xmlns:a16="http://schemas.microsoft.com/office/drawing/2014/main" id="{00000000-0008-0000-01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74748625"/>
          <a:ext cx="7400925" cy="414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1488</xdr:row>
      <xdr:rowOff>0</xdr:rowOff>
    </xdr:from>
    <xdr:to>
      <xdr:col>5</xdr:col>
      <xdr:colOff>781050</xdr:colOff>
      <xdr:row>1502</xdr:row>
      <xdr:rowOff>104775</xdr:rowOff>
    </xdr:to>
    <xdr:pic>
      <xdr:nvPicPr>
        <xdr:cNvPr id="110" name="Grafik 109">
          <a:extLst>
            <a:ext uri="{FF2B5EF4-FFF2-40B4-BE49-F238E27FC236}">
              <a16:creationId xmlns:a16="http://schemas.microsoft.com/office/drawing/2014/main" id="{00000000-0008-0000-01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281987625"/>
          <a:ext cx="4476750" cy="2771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1488</xdr:row>
      <xdr:rowOff>0</xdr:rowOff>
    </xdr:from>
    <xdr:to>
      <xdr:col>11</xdr:col>
      <xdr:colOff>447675</xdr:colOff>
      <xdr:row>1502</xdr:row>
      <xdr:rowOff>104775</xdr:rowOff>
    </xdr:to>
    <xdr:pic>
      <xdr:nvPicPr>
        <xdr:cNvPr id="111" name="Grafik 110">
          <a:extLst>
            <a:ext uri="{FF2B5EF4-FFF2-40B4-BE49-F238E27FC236}">
              <a16:creationId xmlns:a16="http://schemas.microsoft.com/office/drawing/2014/main" id="{00000000-0008-0000-01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91175" y="281987625"/>
          <a:ext cx="4476750" cy="2771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1471</xdr:row>
      <xdr:rowOff>0</xdr:rowOff>
    </xdr:from>
    <xdr:to>
      <xdr:col>15</xdr:col>
      <xdr:colOff>400050</xdr:colOff>
      <xdr:row>1485</xdr:row>
      <xdr:rowOff>104775</xdr:rowOff>
    </xdr:to>
    <xdr:pic>
      <xdr:nvPicPr>
        <xdr:cNvPr id="116" name="Grafik 115">
          <a:extLst>
            <a:ext uri="{FF2B5EF4-FFF2-40B4-BE49-F238E27FC236}">
              <a16:creationId xmlns:a16="http://schemas.microsoft.com/office/drawing/2014/main" id="{00000000-0008-0000-01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96250" y="278749125"/>
          <a:ext cx="4476750" cy="2771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1453</xdr:row>
      <xdr:rowOff>0</xdr:rowOff>
    </xdr:from>
    <xdr:to>
      <xdr:col>15</xdr:col>
      <xdr:colOff>400050</xdr:colOff>
      <xdr:row>1467</xdr:row>
      <xdr:rowOff>104775</xdr:rowOff>
    </xdr:to>
    <xdr:pic>
      <xdr:nvPicPr>
        <xdr:cNvPr id="118" name="Grafik 117">
          <a:extLst>
            <a:ext uri="{FF2B5EF4-FFF2-40B4-BE49-F238E27FC236}">
              <a16:creationId xmlns:a16="http://schemas.microsoft.com/office/drawing/2014/main" id="{00000000-0008-0000-01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96250" y="275320125"/>
          <a:ext cx="4476750" cy="2771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1436</xdr:row>
      <xdr:rowOff>0</xdr:rowOff>
    </xdr:from>
    <xdr:to>
      <xdr:col>15</xdr:col>
      <xdr:colOff>400050</xdr:colOff>
      <xdr:row>1450</xdr:row>
      <xdr:rowOff>104775</xdr:rowOff>
    </xdr:to>
    <xdr:pic>
      <xdr:nvPicPr>
        <xdr:cNvPr id="120" name="Grafik 119">
          <a:extLst>
            <a:ext uri="{FF2B5EF4-FFF2-40B4-BE49-F238E27FC236}">
              <a16:creationId xmlns:a16="http://schemas.microsoft.com/office/drawing/2014/main" id="{00000000-0008-0000-01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96250" y="272081625"/>
          <a:ext cx="4476750" cy="2771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1343</xdr:row>
      <xdr:rowOff>0</xdr:rowOff>
    </xdr:from>
    <xdr:to>
      <xdr:col>4</xdr:col>
      <xdr:colOff>1019175</xdr:colOff>
      <xdr:row>1357</xdr:row>
      <xdr:rowOff>152400</xdr:rowOff>
    </xdr:to>
    <xdr:pic>
      <xdr:nvPicPr>
        <xdr:cNvPr id="121" name="Grafik 120">
          <a:extLst>
            <a:ext uri="{FF2B5EF4-FFF2-40B4-BE49-F238E27FC236}">
              <a16:creationId xmlns:a16="http://schemas.microsoft.com/office/drawing/2014/main" id="{00000000-0008-0000-01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54346075"/>
          <a:ext cx="4448175" cy="2819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1329</xdr:row>
      <xdr:rowOff>0</xdr:rowOff>
    </xdr:from>
    <xdr:to>
      <xdr:col>15</xdr:col>
      <xdr:colOff>371475</xdr:colOff>
      <xdr:row>1343</xdr:row>
      <xdr:rowOff>152400</xdr:rowOff>
    </xdr:to>
    <xdr:pic>
      <xdr:nvPicPr>
        <xdr:cNvPr id="122" name="Grafik 121">
          <a:extLst>
            <a:ext uri="{FF2B5EF4-FFF2-40B4-BE49-F238E27FC236}">
              <a16:creationId xmlns:a16="http://schemas.microsoft.com/office/drawing/2014/main" id="{00000000-0008-0000-01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96250" y="251679075"/>
          <a:ext cx="4448175" cy="2819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1313</xdr:row>
      <xdr:rowOff>0</xdr:rowOff>
    </xdr:from>
    <xdr:to>
      <xdr:col>15</xdr:col>
      <xdr:colOff>371475</xdr:colOff>
      <xdr:row>1327</xdr:row>
      <xdr:rowOff>152400</xdr:rowOff>
    </xdr:to>
    <xdr:pic>
      <xdr:nvPicPr>
        <xdr:cNvPr id="123" name="Grafik 122">
          <a:extLst>
            <a:ext uri="{FF2B5EF4-FFF2-40B4-BE49-F238E27FC236}">
              <a16:creationId xmlns:a16="http://schemas.microsoft.com/office/drawing/2014/main" id="{00000000-0008-0000-01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96250" y="248631075"/>
          <a:ext cx="4448175" cy="2819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1296</xdr:row>
      <xdr:rowOff>0</xdr:rowOff>
    </xdr:from>
    <xdr:to>
      <xdr:col>15</xdr:col>
      <xdr:colOff>371475</xdr:colOff>
      <xdr:row>1310</xdr:row>
      <xdr:rowOff>152400</xdr:rowOff>
    </xdr:to>
    <xdr:pic>
      <xdr:nvPicPr>
        <xdr:cNvPr id="125" name="Grafik 124">
          <a:extLst>
            <a:ext uri="{FF2B5EF4-FFF2-40B4-BE49-F238E27FC236}">
              <a16:creationId xmlns:a16="http://schemas.microsoft.com/office/drawing/2014/main" id="{00000000-0008-0000-01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96250" y="245392575"/>
          <a:ext cx="4448175" cy="2819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1247</xdr:row>
      <xdr:rowOff>0</xdr:rowOff>
    </xdr:from>
    <xdr:to>
      <xdr:col>8</xdr:col>
      <xdr:colOff>66675</xdr:colOff>
      <xdr:row>1268</xdr:row>
      <xdr:rowOff>142875</xdr:rowOff>
    </xdr:to>
    <xdr:pic>
      <xdr:nvPicPr>
        <xdr:cNvPr id="127" name="Grafik 126">
          <a:extLst>
            <a:ext uri="{FF2B5EF4-FFF2-40B4-BE49-F238E27FC236}">
              <a16:creationId xmlns:a16="http://schemas.microsoft.com/office/drawing/2014/main" id="{00000000-0008-0000-01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6048550"/>
          <a:ext cx="7400925" cy="414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14</xdr:row>
      <xdr:rowOff>0</xdr:rowOff>
    </xdr:from>
    <xdr:to>
      <xdr:col>8</xdr:col>
      <xdr:colOff>66675</xdr:colOff>
      <xdr:row>35</xdr:row>
      <xdr:rowOff>142875</xdr:rowOff>
    </xdr:to>
    <xdr:pic>
      <xdr:nvPicPr>
        <xdr:cNvPr id="128" name="Grafik 127">
          <a:extLst>
            <a:ext uri="{FF2B5EF4-FFF2-40B4-BE49-F238E27FC236}">
              <a16:creationId xmlns:a16="http://schemas.microsoft.com/office/drawing/2014/main" id="{00000000-0008-0000-01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667000"/>
          <a:ext cx="7400925" cy="414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35</xdr:row>
      <xdr:rowOff>0</xdr:rowOff>
    </xdr:from>
    <xdr:to>
      <xdr:col>20</xdr:col>
      <xdr:colOff>555071</xdr:colOff>
      <xdr:row>49</xdr:row>
      <xdr:rowOff>9525</xdr:rowOff>
    </xdr:to>
    <xdr:pic>
      <xdr:nvPicPr>
        <xdr:cNvPr id="129" name="Grafik 128">
          <a:extLst>
            <a:ext uri="{FF2B5EF4-FFF2-40B4-BE49-F238E27FC236}">
              <a16:creationId xmlns:a16="http://schemas.microsoft.com/office/drawing/2014/main" id="{00000000-0008-0000-01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72950" y="6667500"/>
          <a:ext cx="4365071" cy="2676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145</xdr:row>
      <xdr:rowOff>0</xdr:rowOff>
    </xdr:from>
    <xdr:to>
      <xdr:col>8</xdr:col>
      <xdr:colOff>66675</xdr:colOff>
      <xdr:row>166</xdr:row>
      <xdr:rowOff>142875</xdr:rowOff>
    </xdr:to>
    <xdr:pic>
      <xdr:nvPicPr>
        <xdr:cNvPr id="130" name="Grafik 129">
          <a:extLst>
            <a:ext uri="{FF2B5EF4-FFF2-40B4-BE49-F238E27FC236}">
              <a16:creationId xmlns:a16="http://schemas.microsoft.com/office/drawing/2014/main" id="{00000000-0008-0000-01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7641550"/>
          <a:ext cx="7400925" cy="414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166</xdr:row>
      <xdr:rowOff>0</xdr:rowOff>
    </xdr:from>
    <xdr:to>
      <xdr:col>20</xdr:col>
      <xdr:colOff>694878</xdr:colOff>
      <xdr:row>180</xdr:row>
      <xdr:rowOff>95250</xdr:rowOff>
    </xdr:to>
    <xdr:pic>
      <xdr:nvPicPr>
        <xdr:cNvPr id="131" name="Grafik 130">
          <a:extLst>
            <a:ext uri="{FF2B5EF4-FFF2-40B4-BE49-F238E27FC236}">
              <a16:creationId xmlns:a16="http://schemas.microsoft.com/office/drawing/2014/main" id="{00000000-0008-0000-01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72950" y="31642050"/>
          <a:ext cx="4504878" cy="2762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203</xdr:row>
      <xdr:rowOff>0</xdr:rowOff>
    </xdr:from>
    <xdr:to>
      <xdr:col>8</xdr:col>
      <xdr:colOff>66675</xdr:colOff>
      <xdr:row>224</xdr:row>
      <xdr:rowOff>142875</xdr:rowOff>
    </xdr:to>
    <xdr:pic>
      <xdr:nvPicPr>
        <xdr:cNvPr id="132" name="Grafik 131">
          <a:extLst>
            <a:ext uri="{FF2B5EF4-FFF2-40B4-BE49-F238E27FC236}">
              <a16:creationId xmlns:a16="http://schemas.microsoft.com/office/drawing/2014/main" id="{00000000-0008-0000-01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700075"/>
          <a:ext cx="7400925" cy="414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229</xdr:row>
      <xdr:rowOff>0</xdr:rowOff>
    </xdr:from>
    <xdr:to>
      <xdr:col>20</xdr:col>
      <xdr:colOff>648275</xdr:colOff>
      <xdr:row>243</xdr:row>
      <xdr:rowOff>66675</xdr:rowOff>
    </xdr:to>
    <xdr:pic>
      <xdr:nvPicPr>
        <xdr:cNvPr id="133" name="Grafik 132">
          <a:extLst>
            <a:ext uri="{FF2B5EF4-FFF2-40B4-BE49-F238E27FC236}">
              <a16:creationId xmlns:a16="http://schemas.microsoft.com/office/drawing/2014/main" id="{00000000-0008-0000-01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72950" y="43653075"/>
          <a:ext cx="4458275" cy="2733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263</xdr:row>
      <xdr:rowOff>0</xdr:rowOff>
    </xdr:from>
    <xdr:to>
      <xdr:col>8</xdr:col>
      <xdr:colOff>66675</xdr:colOff>
      <xdr:row>284</xdr:row>
      <xdr:rowOff>142875</xdr:rowOff>
    </xdr:to>
    <xdr:pic>
      <xdr:nvPicPr>
        <xdr:cNvPr id="134" name="Grafik 133">
          <a:extLst>
            <a:ext uri="{FF2B5EF4-FFF2-40B4-BE49-F238E27FC236}">
              <a16:creationId xmlns:a16="http://schemas.microsoft.com/office/drawing/2014/main" id="{00000000-0008-0000-01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0139600"/>
          <a:ext cx="7400925" cy="414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286</xdr:row>
      <xdr:rowOff>0</xdr:rowOff>
    </xdr:from>
    <xdr:to>
      <xdr:col>20</xdr:col>
      <xdr:colOff>555071</xdr:colOff>
      <xdr:row>300</xdr:row>
      <xdr:rowOff>9525</xdr:rowOff>
    </xdr:to>
    <xdr:pic>
      <xdr:nvPicPr>
        <xdr:cNvPr id="135" name="Grafik 134">
          <a:extLst>
            <a:ext uri="{FF2B5EF4-FFF2-40B4-BE49-F238E27FC236}">
              <a16:creationId xmlns:a16="http://schemas.microsoft.com/office/drawing/2014/main" id="{00000000-0008-0000-01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72950" y="54521100"/>
          <a:ext cx="4365071" cy="2676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340</xdr:row>
      <xdr:rowOff>0</xdr:rowOff>
    </xdr:from>
    <xdr:to>
      <xdr:col>20</xdr:col>
      <xdr:colOff>638175</xdr:colOff>
      <xdr:row>354</xdr:row>
      <xdr:rowOff>60482</xdr:rowOff>
    </xdr:to>
    <xdr:pic>
      <xdr:nvPicPr>
        <xdr:cNvPr id="136" name="Grafik 135">
          <a:extLst>
            <a:ext uri="{FF2B5EF4-FFF2-40B4-BE49-F238E27FC236}">
              <a16:creationId xmlns:a16="http://schemas.microsoft.com/office/drawing/2014/main" id="{00000000-0008-0000-01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72950" y="64817625"/>
          <a:ext cx="4448175" cy="27274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39"/>
  <sheetViews>
    <sheetView workbookViewId="0">
      <selection activeCell="Q71" sqref="Q71"/>
    </sheetView>
  </sheetViews>
  <sheetFormatPr baseColWidth="10" defaultRowHeight="14.5" x14ac:dyDescent="0.35"/>
  <cols>
    <col min="2" max="2" width="12.26953125" bestFit="1" customWidth="1"/>
    <col min="3" max="3" width="16.7265625" customWidth="1"/>
    <col min="5" max="5" width="13.54296875" customWidth="1"/>
    <col min="6" max="6" width="17" bestFit="1" customWidth="1"/>
    <col min="7" max="7" width="15" bestFit="1" customWidth="1"/>
    <col min="16" max="16" width="8" customWidth="1"/>
  </cols>
  <sheetData>
    <row r="1" spans="1:8" x14ac:dyDescent="0.35">
      <c r="A1" t="s">
        <v>0</v>
      </c>
    </row>
    <row r="3" spans="1:8" x14ac:dyDescent="0.35">
      <c r="A3" t="s">
        <v>1</v>
      </c>
    </row>
    <row r="4" spans="1:8" x14ac:dyDescent="0.35">
      <c r="A4" t="s">
        <v>2</v>
      </c>
      <c r="C4" t="s">
        <v>3</v>
      </c>
      <c r="F4" t="s">
        <v>4</v>
      </c>
      <c r="G4">
        <v>40</v>
      </c>
    </row>
    <row r="5" spans="1:8" x14ac:dyDescent="0.35">
      <c r="A5" t="s">
        <v>5</v>
      </c>
      <c r="C5" t="s">
        <v>6</v>
      </c>
      <c r="F5" t="s">
        <v>7</v>
      </c>
      <c r="G5">
        <v>4</v>
      </c>
      <c r="H5" t="s">
        <v>8</v>
      </c>
    </row>
    <row r="6" spans="1:8" x14ac:dyDescent="0.35">
      <c r="A6" t="s">
        <v>9</v>
      </c>
      <c r="C6" t="s">
        <v>10</v>
      </c>
      <c r="F6" t="s">
        <v>11</v>
      </c>
      <c r="G6" t="s">
        <v>12</v>
      </c>
    </row>
    <row r="7" spans="1:8" x14ac:dyDescent="0.35">
      <c r="A7" t="s">
        <v>13</v>
      </c>
      <c r="F7" t="s">
        <v>14</v>
      </c>
      <c r="G7">
        <v>520</v>
      </c>
      <c r="H7" t="s">
        <v>15</v>
      </c>
    </row>
    <row r="8" spans="1:8" x14ac:dyDescent="0.35">
      <c r="A8" t="s">
        <v>16</v>
      </c>
      <c r="C8" t="s">
        <v>17</v>
      </c>
      <c r="F8" t="s">
        <v>18</v>
      </c>
      <c r="G8">
        <v>6</v>
      </c>
    </row>
    <row r="9" spans="1:8" x14ac:dyDescent="0.35">
      <c r="A9" t="s">
        <v>19</v>
      </c>
      <c r="C9" t="s">
        <v>20</v>
      </c>
      <c r="F9" t="s">
        <v>21</v>
      </c>
      <c r="G9">
        <v>1</v>
      </c>
    </row>
    <row r="10" spans="1:8" x14ac:dyDescent="0.35">
      <c r="A10" t="s">
        <v>22</v>
      </c>
      <c r="C10" s="1">
        <v>44159.751388888886</v>
      </c>
      <c r="F10" t="s">
        <v>23</v>
      </c>
      <c r="G10">
        <v>1</v>
      </c>
    </row>
    <row r="12" spans="1:8" x14ac:dyDescent="0.35">
      <c r="A12" t="s">
        <v>24</v>
      </c>
    </row>
    <row r="39" spans="1:8" x14ac:dyDescent="0.35">
      <c r="A39" t="s">
        <v>25</v>
      </c>
    </row>
    <row r="40" spans="1:8" x14ac:dyDescent="0.35">
      <c r="A40" t="s">
        <v>26</v>
      </c>
      <c r="B40" t="s">
        <v>27</v>
      </c>
      <c r="C40" t="s">
        <v>28</v>
      </c>
      <c r="D40" t="s">
        <v>29</v>
      </c>
      <c r="E40" t="s">
        <v>30</v>
      </c>
      <c r="F40" t="s">
        <v>31</v>
      </c>
      <c r="G40" t="s">
        <v>32</v>
      </c>
      <c r="H40" t="s">
        <v>33</v>
      </c>
    </row>
    <row r="42" spans="1:8" x14ac:dyDescent="0.35">
      <c r="C42" t="s">
        <v>34</v>
      </c>
      <c r="D42" t="s">
        <v>35</v>
      </c>
      <c r="E42" t="s">
        <v>36</v>
      </c>
      <c r="F42" t="s">
        <v>37</v>
      </c>
      <c r="G42" t="s">
        <v>37</v>
      </c>
      <c r="H42" t="s">
        <v>38</v>
      </c>
    </row>
    <row r="43" spans="1:8" x14ac:dyDescent="0.35">
      <c r="A43">
        <v>1</v>
      </c>
      <c r="B43" t="s">
        <v>39</v>
      </c>
      <c r="C43">
        <v>16.242999999999999</v>
      </c>
      <c r="D43">
        <v>7.0380000000000003</v>
      </c>
      <c r="E43">
        <v>56.043999999999997</v>
      </c>
      <c r="F43">
        <v>15.65</v>
      </c>
      <c r="G43">
        <v>15.96</v>
      </c>
      <c r="H43">
        <v>6.5946999999999996</v>
      </c>
    </row>
    <row r="44" spans="1:8" x14ac:dyDescent="0.35">
      <c r="A44">
        <v>2</v>
      </c>
      <c r="B44" t="s">
        <v>40</v>
      </c>
      <c r="C44">
        <v>19.190000000000001</v>
      </c>
      <c r="D44">
        <v>11.201000000000001</v>
      </c>
      <c r="E44">
        <v>86.346000000000004</v>
      </c>
      <c r="F44">
        <v>24.91</v>
      </c>
      <c r="G44">
        <v>24.6</v>
      </c>
      <c r="H44">
        <v>7.7695999999999996</v>
      </c>
    </row>
    <row r="45" spans="1:8" x14ac:dyDescent="0.35">
      <c r="A45">
        <v>3</v>
      </c>
      <c r="B45" t="s">
        <v>41</v>
      </c>
      <c r="C45">
        <v>20.337</v>
      </c>
      <c r="D45">
        <v>4.41</v>
      </c>
      <c r="E45">
        <v>35.622999999999998</v>
      </c>
      <c r="F45">
        <v>9.81</v>
      </c>
      <c r="G45">
        <v>10.15</v>
      </c>
      <c r="H45">
        <v>3.3134999999999999</v>
      </c>
    </row>
    <row r="46" spans="1:8" x14ac:dyDescent="0.35">
      <c r="A46">
        <v>4</v>
      </c>
      <c r="B46" t="s">
        <v>42</v>
      </c>
      <c r="C46">
        <v>22.082999999999998</v>
      </c>
      <c r="D46">
        <v>8.8659999999999997</v>
      </c>
      <c r="E46">
        <v>66.632999999999996</v>
      </c>
      <c r="F46">
        <v>19.72</v>
      </c>
      <c r="G46">
        <v>18.98</v>
      </c>
      <c r="H46">
        <v>6.6271000000000004</v>
      </c>
    </row>
    <row r="47" spans="1:8" x14ac:dyDescent="0.35">
      <c r="A47">
        <v>5</v>
      </c>
      <c r="B47" t="s">
        <v>43</v>
      </c>
      <c r="C47">
        <v>23.22</v>
      </c>
      <c r="D47">
        <v>9.2119999999999997</v>
      </c>
      <c r="E47">
        <v>72.05</v>
      </c>
      <c r="F47">
        <v>20.49</v>
      </c>
      <c r="G47">
        <v>20.52</v>
      </c>
      <c r="H47">
        <v>6.6048999999999998</v>
      </c>
    </row>
    <row r="48" spans="1:8" x14ac:dyDescent="0.35">
      <c r="A48">
        <v>6</v>
      </c>
      <c r="B48" t="s">
        <v>44</v>
      </c>
      <c r="C48">
        <v>23.81</v>
      </c>
      <c r="D48">
        <v>4.2380000000000004</v>
      </c>
      <c r="E48">
        <v>34.363</v>
      </c>
      <c r="F48">
        <v>9.43</v>
      </c>
      <c r="G48">
        <v>9.7899999999999991</v>
      </c>
      <c r="H48">
        <v>3.6358999999999999</v>
      </c>
    </row>
    <row r="49" spans="1:7" x14ac:dyDescent="0.35">
      <c r="A49" t="s">
        <v>45</v>
      </c>
      <c r="D49">
        <v>44.965000000000003</v>
      </c>
      <c r="E49">
        <v>351.05900000000003</v>
      </c>
      <c r="F49">
        <v>100</v>
      </c>
      <c r="G49">
        <v>100</v>
      </c>
    </row>
    <row r="86" spans="1:8" x14ac:dyDescent="0.35">
      <c r="A86" t="s">
        <v>0</v>
      </c>
    </row>
    <row r="88" spans="1:8" x14ac:dyDescent="0.35">
      <c r="A88" t="s">
        <v>1</v>
      </c>
    </row>
    <row r="89" spans="1:8" x14ac:dyDescent="0.35">
      <c r="A89" t="s">
        <v>2</v>
      </c>
      <c r="C89" t="s">
        <v>3</v>
      </c>
      <c r="F89" t="s">
        <v>4</v>
      </c>
      <c r="G89">
        <v>40</v>
      </c>
    </row>
    <row r="90" spans="1:8" x14ac:dyDescent="0.35">
      <c r="A90" t="s">
        <v>5</v>
      </c>
      <c r="C90" t="s">
        <v>6</v>
      </c>
      <c r="F90" t="s">
        <v>7</v>
      </c>
      <c r="G90">
        <v>1</v>
      </c>
      <c r="H90" t="s">
        <v>8</v>
      </c>
    </row>
    <row r="91" spans="1:8" x14ac:dyDescent="0.35">
      <c r="A91" t="s">
        <v>9</v>
      </c>
      <c r="C91" t="s">
        <v>10</v>
      </c>
      <c r="F91" t="s">
        <v>11</v>
      </c>
      <c r="G91" t="s">
        <v>12</v>
      </c>
    </row>
    <row r="92" spans="1:8" x14ac:dyDescent="0.35">
      <c r="A92" t="s">
        <v>13</v>
      </c>
      <c r="F92" t="s">
        <v>14</v>
      </c>
      <c r="G92">
        <v>520</v>
      </c>
      <c r="H92" t="s">
        <v>15</v>
      </c>
    </row>
    <row r="93" spans="1:8" x14ac:dyDescent="0.35">
      <c r="A93" t="s">
        <v>16</v>
      </c>
      <c r="C93" t="s">
        <v>17</v>
      </c>
      <c r="F93" t="s">
        <v>18</v>
      </c>
      <c r="G93">
        <v>6</v>
      </c>
    </row>
    <row r="94" spans="1:8" x14ac:dyDescent="0.35">
      <c r="A94" t="s">
        <v>19</v>
      </c>
      <c r="C94" t="s">
        <v>20</v>
      </c>
      <c r="F94" t="s">
        <v>21</v>
      </c>
      <c r="G94">
        <v>1</v>
      </c>
    </row>
    <row r="95" spans="1:8" x14ac:dyDescent="0.35">
      <c r="A95" t="s">
        <v>22</v>
      </c>
      <c r="C95" s="1">
        <v>44160.211805555555</v>
      </c>
      <c r="F95" t="s">
        <v>23</v>
      </c>
      <c r="G95">
        <v>1</v>
      </c>
    </row>
    <row r="97" spans="1:1" x14ac:dyDescent="0.35">
      <c r="A97" t="s">
        <v>24</v>
      </c>
    </row>
    <row r="124" spans="1:8" x14ac:dyDescent="0.35">
      <c r="A124" t="s">
        <v>25</v>
      </c>
    </row>
    <row r="125" spans="1:8" x14ac:dyDescent="0.35">
      <c r="A125" t="s">
        <v>26</v>
      </c>
      <c r="B125" t="s">
        <v>27</v>
      </c>
      <c r="C125" t="s">
        <v>28</v>
      </c>
      <c r="D125" t="s">
        <v>29</v>
      </c>
      <c r="E125" t="s">
        <v>30</v>
      </c>
      <c r="F125" t="s">
        <v>31</v>
      </c>
      <c r="G125" t="s">
        <v>32</v>
      </c>
      <c r="H125" t="s">
        <v>33</v>
      </c>
    </row>
    <row r="127" spans="1:8" x14ac:dyDescent="0.35">
      <c r="C127" t="s">
        <v>34</v>
      </c>
      <c r="D127" t="s">
        <v>35</v>
      </c>
      <c r="E127" t="s">
        <v>36</v>
      </c>
      <c r="F127" t="s">
        <v>37</v>
      </c>
      <c r="G127" t="s">
        <v>37</v>
      </c>
      <c r="H127" t="s">
        <v>38</v>
      </c>
    </row>
    <row r="128" spans="1:8" x14ac:dyDescent="0.35">
      <c r="A128">
        <v>1</v>
      </c>
      <c r="B128" t="s">
        <v>39</v>
      </c>
      <c r="C128">
        <v>15.96</v>
      </c>
      <c r="D128">
        <v>1.7310000000000001</v>
      </c>
      <c r="E128">
        <v>14.073</v>
      </c>
      <c r="F128">
        <v>15.68</v>
      </c>
      <c r="G128">
        <v>16.649999999999999</v>
      </c>
      <c r="H128">
        <v>1.6214999999999999</v>
      </c>
    </row>
    <row r="129" spans="1:8" x14ac:dyDescent="0.35">
      <c r="A129">
        <v>2</v>
      </c>
      <c r="B129" t="s">
        <v>40</v>
      </c>
      <c r="C129">
        <v>18.913</v>
      </c>
      <c r="D129">
        <v>2.7570000000000001</v>
      </c>
      <c r="E129">
        <v>20.992000000000001</v>
      </c>
      <c r="F129">
        <v>24.98</v>
      </c>
      <c r="G129">
        <v>24.83</v>
      </c>
      <c r="H129">
        <v>1.9119999999999999</v>
      </c>
    </row>
    <row r="130" spans="1:8" x14ac:dyDescent="0.35">
      <c r="A130">
        <v>3</v>
      </c>
      <c r="B130" t="s">
        <v>41</v>
      </c>
      <c r="C130">
        <v>20.067</v>
      </c>
      <c r="D130">
        <v>1.089</v>
      </c>
      <c r="E130">
        <v>8.5239999999999991</v>
      </c>
      <c r="F130">
        <v>9.8699999999999992</v>
      </c>
      <c r="G130">
        <v>10.08</v>
      </c>
      <c r="H130">
        <v>0.81810000000000005</v>
      </c>
    </row>
    <row r="131" spans="1:8" x14ac:dyDescent="0.35">
      <c r="A131">
        <v>4</v>
      </c>
      <c r="B131" t="s">
        <v>42</v>
      </c>
      <c r="C131">
        <v>21.817</v>
      </c>
      <c r="D131">
        <v>2.1739999999999999</v>
      </c>
      <c r="E131">
        <v>15.785</v>
      </c>
      <c r="F131">
        <v>19.7</v>
      </c>
      <c r="G131">
        <v>18.670000000000002</v>
      </c>
      <c r="H131">
        <v>1.6248</v>
      </c>
    </row>
    <row r="132" spans="1:8" x14ac:dyDescent="0.35">
      <c r="A132">
        <v>5</v>
      </c>
      <c r="B132" t="s">
        <v>43</v>
      </c>
      <c r="C132">
        <v>22.966999999999999</v>
      </c>
      <c r="D132">
        <v>2.2559999999999998</v>
      </c>
      <c r="E132">
        <v>17.062999999999999</v>
      </c>
      <c r="F132">
        <v>20.440000000000001</v>
      </c>
      <c r="G132">
        <v>20.18</v>
      </c>
      <c r="H132">
        <v>1.6175999999999999</v>
      </c>
    </row>
    <row r="133" spans="1:8" x14ac:dyDescent="0.35">
      <c r="A133">
        <v>6</v>
      </c>
      <c r="B133" t="s">
        <v>44</v>
      </c>
      <c r="C133">
        <v>23.562999999999999</v>
      </c>
      <c r="D133">
        <v>1.03</v>
      </c>
      <c r="E133">
        <v>8.0960000000000001</v>
      </c>
      <c r="F133">
        <v>9.33</v>
      </c>
      <c r="G133">
        <v>9.58</v>
      </c>
      <c r="H133">
        <v>0.88329999999999997</v>
      </c>
    </row>
    <row r="134" spans="1:8" x14ac:dyDescent="0.35">
      <c r="A134" t="s">
        <v>45</v>
      </c>
      <c r="D134">
        <v>11.035</v>
      </c>
      <c r="E134">
        <v>84.533000000000001</v>
      </c>
      <c r="F134">
        <v>100</v>
      </c>
      <c r="G134">
        <v>100</v>
      </c>
    </row>
    <row r="139" spans="1:8" x14ac:dyDescent="0.35">
      <c r="A139" t="s">
        <v>0</v>
      </c>
    </row>
    <row r="141" spans="1:8" x14ac:dyDescent="0.35">
      <c r="A141" t="s">
        <v>1</v>
      </c>
    </row>
    <row r="142" spans="1:8" x14ac:dyDescent="0.35">
      <c r="A142" t="s">
        <v>2</v>
      </c>
      <c r="C142" t="s">
        <v>3</v>
      </c>
      <c r="F142" t="s">
        <v>4</v>
      </c>
      <c r="G142">
        <v>40</v>
      </c>
    </row>
    <row r="143" spans="1:8" x14ac:dyDescent="0.35">
      <c r="A143" t="s">
        <v>5</v>
      </c>
      <c r="C143" t="s">
        <v>6</v>
      </c>
      <c r="F143" t="s">
        <v>7</v>
      </c>
      <c r="G143">
        <v>2</v>
      </c>
      <c r="H143" t="s">
        <v>8</v>
      </c>
    </row>
    <row r="144" spans="1:8" x14ac:dyDescent="0.35">
      <c r="A144" t="s">
        <v>9</v>
      </c>
      <c r="C144" t="s">
        <v>10</v>
      </c>
      <c r="F144" t="s">
        <v>11</v>
      </c>
      <c r="G144" t="s">
        <v>12</v>
      </c>
    </row>
    <row r="145" spans="1:8" x14ac:dyDescent="0.35">
      <c r="A145" t="s">
        <v>13</v>
      </c>
      <c r="F145" t="s">
        <v>14</v>
      </c>
      <c r="G145">
        <v>520</v>
      </c>
      <c r="H145" t="s">
        <v>15</v>
      </c>
    </row>
    <row r="146" spans="1:8" x14ac:dyDescent="0.35">
      <c r="A146" t="s">
        <v>16</v>
      </c>
      <c r="C146" t="s">
        <v>17</v>
      </c>
      <c r="F146" t="s">
        <v>18</v>
      </c>
      <c r="G146">
        <v>6</v>
      </c>
    </row>
    <row r="147" spans="1:8" x14ac:dyDescent="0.35">
      <c r="A147" t="s">
        <v>19</v>
      </c>
      <c r="C147" t="s">
        <v>20</v>
      </c>
      <c r="F147" t="s">
        <v>21</v>
      </c>
      <c r="G147">
        <v>1</v>
      </c>
    </row>
    <row r="148" spans="1:8" x14ac:dyDescent="0.35">
      <c r="A148" t="s">
        <v>22</v>
      </c>
      <c r="C148" s="1">
        <v>44160.743750000001</v>
      </c>
      <c r="F148" t="s">
        <v>23</v>
      </c>
      <c r="G148">
        <v>1</v>
      </c>
    </row>
    <row r="150" spans="1:8" x14ac:dyDescent="0.35">
      <c r="A150" t="s">
        <v>24</v>
      </c>
    </row>
    <row r="177" spans="1:8" x14ac:dyDescent="0.35">
      <c r="A177" t="s">
        <v>25</v>
      </c>
    </row>
    <row r="178" spans="1:8" x14ac:dyDescent="0.35">
      <c r="A178" t="s">
        <v>26</v>
      </c>
      <c r="B178" t="s">
        <v>27</v>
      </c>
      <c r="C178" t="s">
        <v>28</v>
      </c>
      <c r="D178" t="s">
        <v>29</v>
      </c>
      <c r="E178" t="s">
        <v>30</v>
      </c>
      <c r="F178" t="s">
        <v>31</v>
      </c>
      <c r="G178" t="s">
        <v>32</v>
      </c>
      <c r="H178" t="s">
        <v>33</v>
      </c>
    </row>
    <row r="180" spans="1:8" x14ac:dyDescent="0.35">
      <c r="C180" t="s">
        <v>34</v>
      </c>
      <c r="D180" t="s">
        <v>35</v>
      </c>
      <c r="E180" t="s">
        <v>36</v>
      </c>
      <c r="F180" t="s">
        <v>37</v>
      </c>
      <c r="G180" t="s">
        <v>37</v>
      </c>
      <c r="H180" t="s">
        <v>38</v>
      </c>
    </row>
    <row r="181" spans="1:8" x14ac:dyDescent="0.35">
      <c r="A181">
        <v>1</v>
      </c>
      <c r="B181" t="s">
        <v>39</v>
      </c>
      <c r="C181">
        <v>15.733000000000001</v>
      </c>
      <c r="D181">
        <v>3.456</v>
      </c>
      <c r="E181">
        <v>27.972999999999999</v>
      </c>
      <c r="F181">
        <v>15.68</v>
      </c>
      <c r="G181">
        <v>16.64</v>
      </c>
      <c r="H181">
        <v>3.2383999999999999</v>
      </c>
    </row>
    <row r="182" spans="1:8" x14ac:dyDescent="0.35">
      <c r="A182">
        <v>2</v>
      </c>
      <c r="B182" t="s">
        <v>40</v>
      </c>
      <c r="C182">
        <v>18.71</v>
      </c>
      <c r="D182">
        <v>5.5069999999999997</v>
      </c>
      <c r="E182">
        <v>41.698999999999998</v>
      </c>
      <c r="F182">
        <v>24.99</v>
      </c>
      <c r="G182">
        <v>24.81</v>
      </c>
      <c r="H182">
        <v>3.8195999999999999</v>
      </c>
    </row>
    <row r="183" spans="1:8" x14ac:dyDescent="0.35">
      <c r="A183">
        <v>3</v>
      </c>
      <c r="B183" t="s">
        <v>41</v>
      </c>
      <c r="C183">
        <v>19.88</v>
      </c>
      <c r="D183">
        <v>2.1720000000000002</v>
      </c>
      <c r="E183">
        <v>16.98</v>
      </c>
      <c r="F183">
        <v>9.86</v>
      </c>
      <c r="G183">
        <v>10.1</v>
      </c>
      <c r="H183">
        <v>1.6322000000000001</v>
      </c>
    </row>
    <row r="184" spans="1:8" x14ac:dyDescent="0.35">
      <c r="A184">
        <v>4</v>
      </c>
      <c r="B184" t="s">
        <v>42</v>
      </c>
      <c r="C184">
        <v>21.637</v>
      </c>
      <c r="D184">
        <v>4.32</v>
      </c>
      <c r="E184">
        <v>31.347999999999999</v>
      </c>
      <c r="F184">
        <v>19.600000000000001</v>
      </c>
      <c r="G184">
        <v>18.649999999999999</v>
      </c>
      <c r="H184">
        <v>3.2288000000000001</v>
      </c>
    </row>
    <row r="185" spans="1:8" x14ac:dyDescent="0.35">
      <c r="A185">
        <v>5</v>
      </c>
      <c r="B185" t="s">
        <v>43</v>
      </c>
      <c r="C185">
        <v>22.803000000000001</v>
      </c>
      <c r="D185">
        <v>4.4950000000000001</v>
      </c>
      <c r="E185">
        <v>33.902000000000001</v>
      </c>
      <c r="F185">
        <v>20.399999999999999</v>
      </c>
      <c r="G185">
        <v>20.170000000000002</v>
      </c>
      <c r="H185">
        <v>3.2231000000000001</v>
      </c>
    </row>
    <row r="186" spans="1:8" x14ac:dyDescent="0.35">
      <c r="A186">
        <v>6</v>
      </c>
      <c r="B186" t="s">
        <v>44</v>
      </c>
      <c r="C186">
        <v>23.41</v>
      </c>
      <c r="D186">
        <v>2.085</v>
      </c>
      <c r="E186">
        <v>16.175999999999998</v>
      </c>
      <c r="F186">
        <v>9.4600000000000009</v>
      </c>
      <c r="G186">
        <v>9.6199999999999992</v>
      </c>
      <c r="H186">
        <v>1.7887</v>
      </c>
    </row>
    <row r="187" spans="1:8" x14ac:dyDescent="0.35">
      <c r="A187" t="s">
        <v>45</v>
      </c>
      <c r="D187">
        <v>22.035</v>
      </c>
      <c r="E187">
        <v>168.078</v>
      </c>
      <c r="F187">
        <v>100</v>
      </c>
      <c r="G187">
        <v>100</v>
      </c>
    </row>
    <row r="191" spans="1:8" x14ac:dyDescent="0.35">
      <c r="A191" t="s">
        <v>0</v>
      </c>
    </row>
    <row r="193" spans="1:8" x14ac:dyDescent="0.35">
      <c r="A193" t="s">
        <v>1</v>
      </c>
    </row>
    <row r="194" spans="1:8" x14ac:dyDescent="0.35">
      <c r="A194" t="s">
        <v>2</v>
      </c>
      <c r="C194" t="s">
        <v>3</v>
      </c>
      <c r="F194" t="s">
        <v>4</v>
      </c>
      <c r="G194">
        <v>40</v>
      </c>
    </row>
    <row r="195" spans="1:8" x14ac:dyDescent="0.35">
      <c r="A195" t="s">
        <v>5</v>
      </c>
      <c r="C195" t="s">
        <v>6</v>
      </c>
      <c r="F195" t="s">
        <v>7</v>
      </c>
      <c r="G195">
        <v>2</v>
      </c>
      <c r="H195" t="s">
        <v>8</v>
      </c>
    </row>
    <row r="196" spans="1:8" x14ac:dyDescent="0.35">
      <c r="A196" t="s">
        <v>9</v>
      </c>
      <c r="C196" t="s">
        <v>10</v>
      </c>
      <c r="F196" t="s">
        <v>11</v>
      </c>
      <c r="G196" t="s">
        <v>12</v>
      </c>
    </row>
    <row r="197" spans="1:8" x14ac:dyDescent="0.35">
      <c r="A197" t="s">
        <v>13</v>
      </c>
      <c r="F197" t="s">
        <v>14</v>
      </c>
      <c r="G197">
        <v>520</v>
      </c>
      <c r="H197" t="s">
        <v>15</v>
      </c>
    </row>
    <row r="198" spans="1:8" x14ac:dyDescent="0.35">
      <c r="A198" t="s">
        <v>16</v>
      </c>
      <c r="C198" t="s">
        <v>17</v>
      </c>
      <c r="F198" t="s">
        <v>18</v>
      </c>
      <c r="G198">
        <v>6</v>
      </c>
    </row>
    <row r="199" spans="1:8" x14ac:dyDescent="0.35">
      <c r="A199" t="s">
        <v>19</v>
      </c>
      <c r="C199" t="s">
        <v>20</v>
      </c>
      <c r="F199" t="s">
        <v>21</v>
      </c>
      <c r="G199">
        <v>1</v>
      </c>
    </row>
    <row r="200" spans="1:8" x14ac:dyDescent="0.35">
      <c r="A200" t="s">
        <v>22</v>
      </c>
      <c r="C200" s="1">
        <v>44161.20416666667</v>
      </c>
      <c r="F200" t="s">
        <v>23</v>
      </c>
      <c r="G200">
        <v>1</v>
      </c>
    </row>
    <row r="202" spans="1:8" x14ac:dyDescent="0.35">
      <c r="A202" t="s">
        <v>24</v>
      </c>
    </row>
    <row r="229" spans="1:8" x14ac:dyDescent="0.35">
      <c r="A229" t="s">
        <v>25</v>
      </c>
    </row>
    <row r="230" spans="1:8" x14ac:dyDescent="0.35">
      <c r="A230" t="s">
        <v>26</v>
      </c>
      <c r="B230" t="s">
        <v>27</v>
      </c>
      <c r="C230" t="s">
        <v>28</v>
      </c>
      <c r="D230" t="s">
        <v>29</v>
      </c>
      <c r="E230" t="s">
        <v>30</v>
      </c>
      <c r="F230" t="s">
        <v>31</v>
      </c>
      <c r="G230" t="s">
        <v>32</v>
      </c>
      <c r="H230" t="s">
        <v>33</v>
      </c>
    </row>
    <row r="232" spans="1:8" x14ac:dyDescent="0.35">
      <c r="C232" t="s">
        <v>34</v>
      </c>
      <c r="D232" t="s">
        <v>35</v>
      </c>
      <c r="E232" t="s">
        <v>36</v>
      </c>
      <c r="F232" t="s">
        <v>37</v>
      </c>
      <c r="G232" t="s">
        <v>37</v>
      </c>
      <c r="H232" t="s">
        <v>38</v>
      </c>
    </row>
    <row r="233" spans="1:8" x14ac:dyDescent="0.35">
      <c r="A233">
        <v>1</v>
      </c>
      <c r="B233" t="s">
        <v>39</v>
      </c>
      <c r="C233">
        <v>15.583</v>
      </c>
      <c r="D233">
        <v>3.4830000000000001</v>
      </c>
      <c r="E233">
        <v>27.544</v>
      </c>
      <c r="F233">
        <v>15.69</v>
      </c>
      <c r="G233">
        <v>16.670000000000002</v>
      </c>
      <c r="H233">
        <v>3.2641</v>
      </c>
    </row>
    <row r="234" spans="1:8" x14ac:dyDescent="0.35">
      <c r="A234">
        <v>2</v>
      </c>
      <c r="B234" t="s">
        <v>40</v>
      </c>
      <c r="C234">
        <v>18.55</v>
      </c>
      <c r="D234">
        <v>5.548</v>
      </c>
      <c r="E234">
        <v>41.14</v>
      </c>
      <c r="F234">
        <v>24.98</v>
      </c>
      <c r="G234">
        <v>24.9</v>
      </c>
      <c r="H234">
        <v>3.8485</v>
      </c>
    </row>
    <row r="235" spans="1:8" x14ac:dyDescent="0.35">
      <c r="A235">
        <v>3</v>
      </c>
      <c r="B235" t="s">
        <v>41</v>
      </c>
      <c r="C235">
        <v>19.722999999999999</v>
      </c>
      <c r="D235">
        <v>2.19</v>
      </c>
      <c r="E235">
        <v>16.731999999999999</v>
      </c>
      <c r="F235">
        <v>9.86</v>
      </c>
      <c r="G235">
        <v>10.130000000000001</v>
      </c>
      <c r="H235">
        <v>1.6454</v>
      </c>
    </row>
    <row r="236" spans="1:8" x14ac:dyDescent="0.35">
      <c r="A236">
        <v>4</v>
      </c>
      <c r="B236" t="s">
        <v>42</v>
      </c>
      <c r="C236">
        <v>21.477</v>
      </c>
      <c r="D236">
        <v>4.3579999999999997</v>
      </c>
      <c r="E236">
        <v>30.763000000000002</v>
      </c>
      <c r="F236">
        <v>19.62</v>
      </c>
      <c r="G236">
        <v>18.62</v>
      </c>
      <c r="H236">
        <v>3.2572000000000001</v>
      </c>
    </row>
    <row r="237" spans="1:8" x14ac:dyDescent="0.35">
      <c r="A237">
        <v>5</v>
      </c>
      <c r="B237" t="s">
        <v>43</v>
      </c>
      <c r="C237">
        <v>22.65</v>
      </c>
      <c r="D237">
        <v>4.532</v>
      </c>
      <c r="E237">
        <v>33.216000000000001</v>
      </c>
      <c r="F237">
        <v>20.41</v>
      </c>
      <c r="G237">
        <v>20.11</v>
      </c>
      <c r="H237">
        <v>3.2492999999999999</v>
      </c>
    </row>
    <row r="238" spans="1:8" x14ac:dyDescent="0.35">
      <c r="A238">
        <v>6</v>
      </c>
      <c r="B238" t="s">
        <v>44</v>
      </c>
      <c r="C238">
        <v>23.263000000000002</v>
      </c>
      <c r="D238">
        <v>2.0960000000000001</v>
      </c>
      <c r="E238">
        <v>15.816000000000001</v>
      </c>
      <c r="F238">
        <v>9.44</v>
      </c>
      <c r="G238">
        <v>9.57</v>
      </c>
      <c r="H238">
        <v>1.7981</v>
      </c>
    </row>
    <row r="239" spans="1:8" x14ac:dyDescent="0.35">
      <c r="A239" t="s">
        <v>45</v>
      </c>
      <c r="D239">
        <v>22.207000000000001</v>
      </c>
      <c r="E239">
        <v>165.21100000000001</v>
      </c>
      <c r="F239">
        <v>100</v>
      </c>
      <c r="G239">
        <v>100</v>
      </c>
    </row>
  </sheetData>
  <pageMargins left="0.70866141732283472" right="0.70866141732283472" top="0.78740157480314965" bottom="0.78740157480314965" header="0.31496062992125984" footer="0.31496062992125984"/>
  <pageSetup paperSize="8" scale="75" orientation="landscape" r:id="rId1"/>
  <headerFooter>
    <oddHeader>&amp;F</oddHeader>
    <oddFooter>&amp;L&amp;D   &amp;T&amp;CSeite &amp;P von &amp;N&amp;R&amp;A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486"/>
  <sheetViews>
    <sheetView topLeftCell="A118" workbookViewId="0">
      <selection activeCell="T1262" sqref="T1262"/>
    </sheetView>
  </sheetViews>
  <sheetFormatPr baseColWidth="10" defaultRowHeight="14.5" x14ac:dyDescent="0.35"/>
  <cols>
    <col min="2" max="2" width="12.26953125" bestFit="1" customWidth="1"/>
    <col min="3" max="3" width="15.54296875" customWidth="1"/>
    <col min="4" max="4" width="12.1796875" customWidth="1"/>
    <col min="5" max="5" width="15.453125" customWidth="1"/>
    <col min="6" max="6" width="17" bestFit="1" customWidth="1"/>
    <col min="7" max="7" width="15" bestFit="1" customWidth="1"/>
    <col min="8" max="8" width="11.1796875" customWidth="1"/>
    <col min="15" max="15" width="4" customWidth="1"/>
  </cols>
  <sheetData>
    <row r="1" spans="1:7" x14ac:dyDescent="0.35">
      <c r="A1" t="s">
        <v>0</v>
      </c>
    </row>
    <row r="3" spans="1:7" x14ac:dyDescent="0.35">
      <c r="A3" t="s">
        <v>1</v>
      </c>
    </row>
    <row r="4" spans="1:7" x14ac:dyDescent="0.35">
      <c r="A4" t="s">
        <v>2</v>
      </c>
      <c r="C4" t="s">
        <v>46</v>
      </c>
      <c r="F4" t="s">
        <v>4</v>
      </c>
      <c r="G4">
        <v>40</v>
      </c>
    </row>
    <row r="5" spans="1:7" x14ac:dyDescent="0.35">
      <c r="A5" t="s">
        <v>5</v>
      </c>
      <c r="C5" t="s">
        <v>47</v>
      </c>
      <c r="F5" t="s">
        <v>7</v>
      </c>
      <c r="G5">
        <v>4</v>
      </c>
    </row>
    <row r="6" spans="1:7" x14ac:dyDescent="0.35">
      <c r="A6" t="s">
        <v>9</v>
      </c>
      <c r="C6" t="s">
        <v>10</v>
      </c>
      <c r="F6" t="s">
        <v>11</v>
      </c>
      <c r="G6" t="s">
        <v>12</v>
      </c>
    </row>
    <row r="7" spans="1:7" x14ac:dyDescent="0.35">
      <c r="A7" t="s">
        <v>13</v>
      </c>
      <c r="F7" t="s">
        <v>14</v>
      </c>
      <c r="G7">
        <v>520</v>
      </c>
    </row>
    <row r="8" spans="1:7" x14ac:dyDescent="0.35">
      <c r="A8" t="s">
        <v>16</v>
      </c>
      <c r="C8" t="s">
        <v>17</v>
      </c>
      <c r="F8" t="s">
        <v>18</v>
      </c>
      <c r="G8">
        <v>6</v>
      </c>
    </row>
    <row r="9" spans="1:7" x14ac:dyDescent="0.35">
      <c r="A9" t="s">
        <v>19</v>
      </c>
      <c r="C9" t="s">
        <v>20</v>
      </c>
      <c r="F9" t="s">
        <v>21</v>
      </c>
      <c r="G9">
        <v>1</v>
      </c>
    </row>
    <row r="10" spans="1:7" x14ac:dyDescent="0.35">
      <c r="A10" t="s">
        <v>22</v>
      </c>
      <c r="C10" s="1">
        <v>44159.822222222225</v>
      </c>
      <c r="F10" t="s">
        <v>23</v>
      </c>
      <c r="G10">
        <v>1</v>
      </c>
    </row>
    <row r="12" spans="1:7" x14ac:dyDescent="0.35">
      <c r="A12" t="s">
        <v>24</v>
      </c>
    </row>
    <row r="39" spans="1:8" x14ac:dyDescent="0.35">
      <c r="A39" t="s">
        <v>25</v>
      </c>
    </row>
    <row r="40" spans="1:8" x14ac:dyDescent="0.35">
      <c r="A40" t="s">
        <v>26</v>
      </c>
      <c r="B40" t="s">
        <v>27</v>
      </c>
      <c r="C40" t="s">
        <v>28</v>
      </c>
      <c r="D40" t="s">
        <v>29</v>
      </c>
      <c r="E40" t="s">
        <v>30</v>
      </c>
      <c r="F40" t="s">
        <v>31</v>
      </c>
      <c r="G40" t="s">
        <v>32</v>
      </c>
      <c r="H40" t="s">
        <v>33</v>
      </c>
    </row>
    <row r="42" spans="1:8" x14ac:dyDescent="0.35">
      <c r="C42" t="s">
        <v>34</v>
      </c>
      <c r="D42" t="s">
        <v>35</v>
      </c>
      <c r="E42" t="s">
        <v>36</v>
      </c>
      <c r="F42" t="s">
        <v>37</v>
      </c>
      <c r="G42" t="s">
        <v>37</v>
      </c>
      <c r="H42" t="s">
        <v>38</v>
      </c>
    </row>
    <row r="43" spans="1:8" x14ac:dyDescent="0.35">
      <c r="A43">
        <v>1</v>
      </c>
      <c r="B43" t="s">
        <v>39</v>
      </c>
      <c r="C43">
        <v>16.132999999999999</v>
      </c>
      <c r="D43">
        <v>0.65600000000000003</v>
      </c>
      <c r="E43">
        <v>5.5339999999999998</v>
      </c>
      <c r="F43">
        <v>0.79</v>
      </c>
      <c r="G43">
        <v>0.93</v>
      </c>
      <c r="H43">
        <v>0.61470000000000002</v>
      </c>
    </row>
    <row r="44" spans="1:8" x14ac:dyDescent="0.35">
      <c r="A44">
        <v>2</v>
      </c>
      <c r="B44" t="s">
        <v>40</v>
      </c>
      <c r="C44">
        <v>19.042999999999999</v>
      </c>
      <c r="D44">
        <v>58.600999999999999</v>
      </c>
      <c r="E44">
        <v>417.85300000000001</v>
      </c>
      <c r="F44">
        <v>70.400000000000006</v>
      </c>
      <c r="G44">
        <v>70.05</v>
      </c>
      <c r="H44">
        <v>40.646999999999998</v>
      </c>
    </row>
    <row r="45" spans="1:8" x14ac:dyDescent="0.35">
      <c r="A45">
        <v>3</v>
      </c>
      <c r="C45">
        <v>19.652999999999999</v>
      </c>
      <c r="D45">
        <v>0.10100000000000001</v>
      </c>
      <c r="E45">
        <v>0.35299999999999998</v>
      </c>
      <c r="F45">
        <v>0.12</v>
      </c>
      <c r="G45">
        <v>0.06</v>
      </c>
      <c r="H45" t="s">
        <v>48</v>
      </c>
    </row>
    <row r="46" spans="1:8" x14ac:dyDescent="0.35">
      <c r="A46" t="s">
        <v>48</v>
      </c>
      <c r="B46" t="s">
        <v>41</v>
      </c>
      <c r="C46" t="s">
        <v>48</v>
      </c>
      <c r="D46" t="s">
        <v>48</v>
      </c>
      <c r="E46" t="s">
        <v>48</v>
      </c>
      <c r="F46" t="s">
        <v>48</v>
      </c>
      <c r="G46" t="s">
        <v>48</v>
      </c>
      <c r="H46" t="s">
        <v>48</v>
      </c>
    </row>
    <row r="47" spans="1:8" x14ac:dyDescent="0.35">
      <c r="A47">
        <v>4</v>
      </c>
      <c r="B47" t="s">
        <v>42</v>
      </c>
      <c r="C47">
        <v>21.963000000000001</v>
      </c>
      <c r="D47">
        <v>23.277000000000001</v>
      </c>
      <c r="E47">
        <v>168.66399999999999</v>
      </c>
      <c r="F47">
        <v>27.97</v>
      </c>
      <c r="G47">
        <v>28.27</v>
      </c>
      <c r="H47">
        <v>17.398399999999999</v>
      </c>
    </row>
    <row r="48" spans="1:8" x14ac:dyDescent="0.35">
      <c r="A48">
        <v>5</v>
      </c>
      <c r="B48" t="s">
        <v>43</v>
      </c>
      <c r="C48">
        <v>23.132999999999999</v>
      </c>
      <c r="D48">
        <v>0.14099999999999999</v>
      </c>
      <c r="E48">
        <v>0.79500000000000004</v>
      </c>
      <c r="F48">
        <v>0.17</v>
      </c>
      <c r="G48">
        <v>0.13</v>
      </c>
      <c r="H48">
        <v>0.1013</v>
      </c>
    </row>
    <row r="49" spans="1:17" x14ac:dyDescent="0.35">
      <c r="A49" t="s">
        <v>48</v>
      </c>
      <c r="B49" t="s">
        <v>44</v>
      </c>
      <c r="C49" t="s">
        <v>48</v>
      </c>
      <c r="D49" t="s">
        <v>48</v>
      </c>
      <c r="E49" t="s">
        <v>48</v>
      </c>
      <c r="F49" t="s">
        <v>48</v>
      </c>
      <c r="G49" t="s">
        <v>48</v>
      </c>
      <c r="H49" t="s">
        <v>48</v>
      </c>
    </row>
    <row r="50" spans="1:17" x14ac:dyDescent="0.35">
      <c r="A50">
        <v>6</v>
      </c>
      <c r="C50">
        <v>24.98</v>
      </c>
      <c r="D50">
        <v>0.127</v>
      </c>
      <c r="E50">
        <v>0.998</v>
      </c>
      <c r="F50">
        <v>0.15</v>
      </c>
      <c r="G50">
        <v>0.17</v>
      </c>
      <c r="H50" t="s">
        <v>48</v>
      </c>
    </row>
    <row r="51" spans="1:17" x14ac:dyDescent="0.35">
      <c r="A51">
        <v>7</v>
      </c>
      <c r="C51">
        <v>25.227</v>
      </c>
      <c r="D51">
        <v>0.17</v>
      </c>
      <c r="E51">
        <v>1.0900000000000001</v>
      </c>
      <c r="F51">
        <v>0.2</v>
      </c>
      <c r="G51">
        <v>0.18</v>
      </c>
      <c r="H51" t="s">
        <v>48</v>
      </c>
    </row>
    <row r="52" spans="1:17" x14ac:dyDescent="0.35">
      <c r="A52">
        <v>8</v>
      </c>
      <c r="C52">
        <v>25.652999999999999</v>
      </c>
      <c r="D52">
        <v>1.6E-2</v>
      </c>
      <c r="E52">
        <v>0.10100000000000001</v>
      </c>
      <c r="F52">
        <v>0.02</v>
      </c>
      <c r="G52">
        <v>0.02</v>
      </c>
      <c r="H52" t="s">
        <v>48</v>
      </c>
    </row>
    <row r="53" spans="1:17" x14ac:dyDescent="0.35">
      <c r="A53">
        <v>9</v>
      </c>
      <c r="C53">
        <v>27.466999999999999</v>
      </c>
      <c r="D53">
        <v>0.14599999999999999</v>
      </c>
      <c r="E53">
        <v>1.1419999999999999</v>
      </c>
      <c r="F53">
        <v>0.18</v>
      </c>
      <c r="G53">
        <v>0.19</v>
      </c>
      <c r="H53" t="s">
        <v>48</v>
      </c>
    </row>
    <row r="54" spans="1:17" x14ac:dyDescent="0.35">
      <c r="A54" t="s">
        <v>45</v>
      </c>
      <c r="D54">
        <v>83.233999999999995</v>
      </c>
      <c r="E54">
        <v>596.53</v>
      </c>
      <c r="F54">
        <v>100</v>
      </c>
      <c r="G54">
        <v>100</v>
      </c>
    </row>
    <row r="56" spans="1:17" ht="15" thickBot="1" x14ac:dyDescent="0.4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</row>
    <row r="58" spans="1:17" x14ac:dyDescent="0.35">
      <c r="A58" t="s">
        <v>0</v>
      </c>
    </row>
    <row r="60" spans="1:17" x14ac:dyDescent="0.35">
      <c r="A60" t="s">
        <v>1</v>
      </c>
    </row>
    <row r="61" spans="1:17" x14ac:dyDescent="0.35">
      <c r="A61" t="s">
        <v>2</v>
      </c>
      <c r="C61" t="s">
        <v>49</v>
      </c>
      <c r="F61" t="s">
        <v>4</v>
      </c>
      <c r="G61">
        <v>40</v>
      </c>
    </row>
    <row r="62" spans="1:17" x14ac:dyDescent="0.35">
      <c r="A62" t="s">
        <v>5</v>
      </c>
      <c r="C62" t="s">
        <v>50</v>
      </c>
      <c r="F62" t="s">
        <v>7</v>
      </c>
      <c r="G62">
        <v>4</v>
      </c>
      <c r="H62" t="s">
        <v>8</v>
      </c>
    </row>
    <row r="63" spans="1:17" x14ac:dyDescent="0.35">
      <c r="A63" t="s">
        <v>9</v>
      </c>
      <c r="C63" t="s">
        <v>10</v>
      </c>
      <c r="F63" t="s">
        <v>11</v>
      </c>
      <c r="G63" t="s">
        <v>12</v>
      </c>
    </row>
    <row r="64" spans="1:17" x14ac:dyDescent="0.35">
      <c r="A64" t="s">
        <v>13</v>
      </c>
      <c r="F64" t="s">
        <v>14</v>
      </c>
      <c r="G64">
        <v>520</v>
      </c>
      <c r="H64" t="s">
        <v>15</v>
      </c>
    </row>
    <row r="65" spans="1:7" x14ac:dyDescent="0.35">
      <c r="A65" t="s">
        <v>16</v>
      </c>
      <c r="C65" t="s">
        <v>17</v>
      </c>
      <c r="F65" t="s">
        <v>18</v>
      </c>
      <c r="G65">
        <v>6</v>
      </c>
    </row>
    <row r="66" spans="1:7" x14ac:dyDescent="0.35">
      <c r="A66" t="s">
        <v>19</v>
      </c>
      <c r="C66" t="s">
        <v>20</v>
      </c>
      <c r="F66" t="s">
        <v>21</v>
      </c>
      <c r="G66">
        <v>1</v>
      </c>
    </row>
    <row r="67" spans="1:7" x14ac:dyDescent="0.35">
      <c r="A67" t="s">
        <v>22</v>
      </c>
      <c r="C67" s="1">
        <v>44159.893055555556</v>
      </c>
      <c r="F67" t="s">
        <v>23</v>
      </c>
      <c r="G67">
        <v>1</v>
      </c>
    </row>
    <row r="69" spans="1:7" x14ac:dyDescent="0.35">
      <c r="A69" t="s">
        <v>24</v>
      </c>
    </row>
    <row r="96" spans="1:1" x14ac:dyDescent="0.35">
      <c r="A96" t="s">
        <v>25</v>
      </c>
    </row>
    <row r="97" spans="1:8" x14ac:dyDescent="0.35">
      <c r="A97" t="s">
        <v>26</v>
      </c>
      <c r="B97" t="s">
        <v>27</v>
      </c>
      <c r="C97" t="s">
        <v>28</v>
      </c>
      <c r="D97" t="s">
        <v>29</v>
      </c>
      <c r="E97" t="s">
        <v>30</v>
      </c>
      <c r="F97" t="s">
        <v>31</v>
      </c>
      <c r="G97" t="s">
        <v>32</v>
      </c>
      <c r="H97" t="s">
        <v>33</v>
      </c>
    </row>
    <row r="99" spans="1:8" x14ac:dyDescent="0.35">
      <c r="C99" t="s">
        <v>34</v>
      </c>
      <c r="D99" t="s">
        <v>35</v>
      </c>
      <c r="E99" t="s">
        <v>36</v>
      </c>
      <c r="F99" t="s">
        <v>37</v>
      </c>
      <c r="G99" t="s">
        <v>37</v>
      </c>
      <c r="H99" t="s">
        <v>38</v>
      </c>
    </row>
    <row r="100" spans="1:8" x14ac:dyDescent="0.35">
      <c r="A100">
        <v>1</v>
      </c>
      <c r="B100" t="s">
        <v>39</v>
      </c>
      <c r="C100">
        <v>16.087</v>
      </c>
      <c r="D100">
        <v>0.67500000000000004</v>
      </c>
      <c r="E100">
        <v>5.5309999999999997</v>
      </c>
      <c r="F100">
        <v>0.54</v>
      </c>
      <c r="G100">
        <v>0.65</v>
      </c>
      <c r="H100">
        <v>0.63229999999999997</v>
      </c>
    </row>
    <row r="101" spans="1:8" x14ac:dyDescent="0.35">
      <c r="A101">
        <v>2</v>
      </c>
      <c r="B101" t="s">
        <v>40</v>
      </c>
      <c r="C101">
        <v>18.98</v>
      </c>
      <c r="D101">
        <v>86.174000000000007</v>
      </c>
      <c r="E101">
        <v>577.87599999999998</v>
      </c>
      <c r="F101">
        <v>69.150000000000006</v>
      </c>
      <c r="G101">
        <v>68.349999999999994</v>
      </c>
      <c r="H101">
        <v>59.772799999999997</v>
      </c>
    </row>
    <row r="102" spans="1:8" x14ac:dyDescent="0.35">
      <c r="A102" t="s">
        <v>48</v>
      </c>
      <c r="B102" t="s">
        <v>41</v>
      </c>
      <c r="C102" t="s">
        <v>48</v>
      </c>
      <c r="D102" t="s">
        <v>48</v>
      </c>
      <c r="E102" t="s">
        <v>48</v>
      </c>
      <c r="F102" t="s">
        <v>48</v>
      </c>
      <c r="G102" t="s">
        <v>48</v>
      </c>
      <c r="H102" t="s">
        <v>48</v>
      </c>
    </row>
    <row r="103" spans="1:8" x14ac:dyDescent="0.35">
      <c r="A103">
        <v>3</v>
      </c>
      <c r="B103" t="s">
        <v>42</v>
      </c>
      <c r="C103">
        <v>21.907</v>
      </c>
      <c r="D103">
        <v>36.802999999999997</v>
      </c>
      <c r="E103">
        <v>255.12700000000001</v>
      </c>
      <c r="F103">
        <v>29.53</v>
      </c>
      <c r="G103">
        <v>30.18</v>
      </c>
      <c r="H103">
        <v>27.508800000000001</v>
      </c>
    </row>
    <row r="104" spans="1:8" x14ac:dyDescent="0.35">
      <c r="A104">
        <v>4</v>
      </c>
      <c r="B104" t="s">
        <v>43</v>
      </c>
      <c r="C104">
        <v>23.087</v>
      </c>
      <c r="D104">
        <v>0.17</v>
      </c>
      <c r="E104">
        <v>1.254</v>
      </c>
      <c r="F104">
        <v>0.14000000000000001</v>
      </c>
      <c r="G104">
        <v>0.15</v>
      </c>
      <c r="H104">
        <v>0.12180000000000001</v>
      </c>
    </row>
    <row r="105" spans="1:8" x14ac:dyDescent="0.35">
      <c r="A105" t="s">
        <v>48</v>
      </c>
      <c r="B105" t="s">
        <v>44</v>
      </c>
      <c r="C105" t="s">
        <v>48</v>
      </c>
      <c r="D105" t="s">
        <v>48</v>
      </c>
      <c r="E105" t="s">
        <v>48</v>
      </c>
      <c r="F105" t="s">
        <v>48</v>
      </c>
      <c r="G105" t="s">
        <v>48</v>
      </c>
      <c r="H105" t="s">
        <v>48</v>
      </c>
    </row>
    <row r="106" spans="1:8" x14ac:dyDescent="0.35">
      <c r="A106">
        <v>5</v>
      </c>
      <c r="C106">
        <v>24.94</v>
      </c>
      <c r="D106">
        <v>0.16</v>
      </c>
      <c r="E106">
        <v>1.298</v>
      </c>
      <c r="F106">
        <v>0.13</v>
      </c>
      <c r="G106">
        <v>0.15</v>
      </c>
      <c r="H106" t="s">
        <v>48</v>
      </c>
    </row>
    <row r="107" spans="1:8" x14ac:dyDescent="0.35">
      <c r="A107">
        <v>6</v>
      </c>
      <c r="C107">
        <v>25.183</v>
      </c>
      <c r="D107">
        <v>0.27200000000000002</v>
      </c>
      <c r="E107">
        <v>1.962</v>
      </c>
      <c r="F107">
        <v>0.22</v>
      </c>
      <c r="G107">
        <v>0.23</v>
      </c>
      <c r="H107" t="s">
        <v>48</v>
      </c>
    </row>
    <row r="108" spans="1:8" x14ac:dyDescent="0.35">
      <c r="A108">
        <v>7</v>
      </c>
      <c r="C108">
        <v>27.43</v>
      </c>
      <c r="D108">
        <v>0.17899999999999999</v>
      </c>
      <c r="E108">
        <v>1.3839999999999999</v>
      </c>
      <c r="F108">
        <v>0.14000000000000001</v>
      </c>
      <c r="G108">
        <v>0.16</v>
      </c>
      <c r="H108" t="s">
        <v>48</v>
      </c>
    </row>
    <row r="109" spans="1:8" x14ac:dyDescent="0.35">
      <c r="A109">
        <v>8</v>
      </c>
      <c r="C109">
        <v>28.59</v>
      </c>
      <c r="D109">
        <v>0.19</v>
      </c>
      <c r="E109">
        <v>0.97099999999999997</v>
      </c>
      <c r="F109">
        <v>0.15</v>
      </c>
      <c r="G109">
        <v>0.11</v>
      </c>
      <c r="H109" t="s">
        <v>48</v>
      </c>
    </row>
    <row r="110" spans="1:8" x14ac:dyDescent="0.35">
      <c r="A110" t="s">
        <v>45</v>
      </c>
      <c r="D110">
        <v>124.624</v>
      </c>
      <c r="E110">
        <v>845.40499999999997</v>
      </c>
      <c r="F110">
        <v>100</v>
      </c>
      <c r="G110">
        <v>100</v>
      </c>
    </row>
    <row r="129" spans="1:15" ht="15" thickBot="1" x14ac:dyDescent="0.4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</row>
    <row r="132" spans="1:15" x14ac:dyDescent="0.35">
      <c r="A132" t="s">
        <v>0</v>
      </c>
    </row>
    <row r="134" spans="1:15" x14ac:dyDescent="0.35">
      <c r="A134" t="s">
        <v>1</v>
      </c>
    </row>
    <row r="135" spans="1:15" x14ac:dyDescent="0.35">
      <c r="A135" t="s">
        <v>2</v>
      </c>
      <c r="C135" t="s">
        <v>51</v>
      </c>
      <c r="F135" t="s">
        <v>4</v>
      </c>
      <c r="G135">
        <v>40</v>
      </c>
    </row>
    <row r="136" spans="1:15" x14ac:dyDescent="0.35">
      <c r="A136" t="s">
        <v>5</v>
      </c>
      <c r="C136" t="s">
        <v>52</v>
      </c>
      <c r="F136" t="s">
        <v>7</v>
      </c>
      <c r="G136">
        <v>4</v>
      </c>
    </row>
    <row r="137" spans="1:15" x14ac:dyDescent="0.35">
      <c r="A137" t="s">
        <v>9</v>
      </c>
      <c r="C137" t="s">
        <v>10</v>
      </c>
      <c r="F137" t="s">
        <v>11</v>
      </c>
      <c r="G137" t="s">
        <v>12</v>
      </c>
    </row>
    <row r="138" spans="1:15" x14ac:dyDescent="0.35">
      <c r="A138" t="s">
        <v>13</v>
      </c>
      <c r="F138" t="s">
        <v>14</v>
      </c>
      <c r="G138">
        <v>520</v>
      </c>
    </row>
    <row r="139" spans="1:15" x14ac:dyDescent="0.35">
      <c r="A139" t="s">
        <v>16</v>
      </c>
      <c r="C139" t="s">
        <v>17</v>
      </c>
      <c r="F139" t="s">
        <v>18</v>
      </c>
      <c r="G139">
        <v>6</v>
      </c>
    </row>
    <row r="140" spans="1:15" x14ac:dyDescent="0.35">
      <c r="A140" t="s">
        <v>19</v>
      </c>
      <c r="C140" t="s">
        <v>20</v>
      </c>
      <c r="F140" t="s">
        <v>21</v>
      </c>
      <c r="G140">
        <v>1</v>
      </c>
    </row>
    <row r="141" spans="1:15" x14ac:dyDescent="0.35">
      <c r="A141" t="s">
        <v>22</v>
      </c>
      <c r="C141" s="1">
        <v>44159.963888888888</v>
      </c>
      <c r="F141" t="s">
        <v>23</v>
      </c>
      <c r="G141">
        <v>1</v>
      </c>
    </row>
    <row r="143" spans="1:15" x14ac:dyDescent="0.35">
      <c r="A143" t="s">
        <v>24</v>
      </c>
    </row>
    <row r="170" spans="1:8" x14ac:dyDescent="0.35">
      <c r="A170" t="s">
        <v>25</v>
      </c>
    </row>
    <row r="171" spans="1:8" x14ac:dyDescent="0.35">
      <c r="A171" t="s">
        <v>26</v>
      </c>
      <c r="B171" t="s">
        <v>27</v>
      </c>
      <c r="C171" t="s">
        <v>28</v>
      </c>
      <c r="D171" t="s">
        <v>29</v>
      </c>
      <c r="E171" t="s">
        <v>30</v>
      </c>
      <c r="F171" t="s">
        <v>31</v>
      </c>
      <c r="G171" t="s">
        <v>32</v>
      </c>
      <c r="H171" t="s">
        <v>33</v>
      </c>
    </row>
    <row r="173" spans="1:8" x14ac:dyDescent="0.35">
      <c r="C173" t="s">
        <v>34</v>
      </c>
      <c r="D173" t="s">
        <v>35</v>
      </c>
      <c r="E173" t="s">
        <v>36</v>
      </c>
      <c r="F173" t="s">
        <v>37</v>
      </c>
      <c r="G173" t="s">
        <v>37</v>
      </c>
      <c r="H173" t="s">
        <v>38</v>
      </c>
    </row>
    <row r="174" spans="1:8" x14ac:dyDescent="0.35">
      <c r="A174">
        <v>1</v>
      </c>
      <c r="B174" t="s">
        <v>39</v>
      </c>
      <c r="C174">
        <v>16.04</v>
      </c>
      <c r="D174">
        <v>0.502</v>
      </c>
      <c r="E174">
        <v>4.1269999999999998</v>
      </c>
      <c r="F174">
        <v>0.61</v>
      </c>
      <c r="G174">
        <v>0.72</v>
      </c>
      <c r="H174">
        <v>0.47</v>
      </c>
    </row>
    <row r="175" spans="1:8" x14ac:dyDescent="0.35">
      <c r="A175">
        <v>2</v>
      </c>
      <c r="B175" t="s">
        <v>40</v>
      </c>
      <c r="C175">
        <v>18.952999999999999</v>
      </c>
      <c r="D175">
        <v>56.216999999999999</v>
      </c>
      <c r="E175">
        <v>395.654</v>
      </c>
      <c r="F175">
        <v>68.760000000000005</v>
      </c>
      <c r="G175">
        <v>68.62</v>
      </c>
      <c r="H175">
        <v>38.9938</v>
      </c>
    </row>
    <row r="176" spans="1:8" x14ac:dyDescent="0.35">
      <c r="A176" t="s">
        <v>48</v>
      </c>
      <c r="B176" t="s">
        <v>41</v>
      </c>
      <c r="C176" t="s">
        <v>48</v>
      </c>
      <c r="D176" t="s">
        <v>48</v>
      </c>
      <c r="E176" t="s">
        <v>48</v>
      </c>
      <c r="F176" t="s">
        <v>48</v>
      </c>
      <c r="G176" t="s">
        <v>48</v>
      </c>
      <c r="H176" t="s">
        <v>48</v>
      </c>
    </row>
    <row r="177" spans="1:8" x14ac:dyDescent="0.35">
      <c r="A177">
        <v>3</v>
      </c>
      <c r="B177" t="s">
        <v>42</v>
      </c>
      <c r="C177">
        <v>21.87</v>
      </c>
      <c r="D177">
        <v>24.277000000000001</v>
      </c>
      <c r="E177">
        <v>171.76900000000001</v>
      </c>
      <c r="F177">
        <v>29.69</v>
      </c>
      <c r="G177">
        <v>29.79</v>
      </c>
      <c r="H177">
        <v>18.145800000000001</v>
      </c>
    </row>
    <row r="178" spans="1:8" x14ac:dyDescent="0.35">
      <c r="A178">
        <v>4</v>
      </c>
      <c r="B178" t="s">
        <v>43</v>
      </c>
      <c r="C178">
        <v>23.047000000000001</v>
      </c>
      <c r="D178">
        <v>0.14199999999999999</v>
      </c>
      <c r="E178">
        <v>0.77900000000000003</v>
      </c>
      <c r="F178">
        <v>0.17</v>
      </c>
      <c r="G178">
        <v>0.14000000000000001</v>
      </c>
      <c r="H178">
        <v>0.10199999999999999</v>
      </c>
    </row>
    <row r="179" spans="1:8" x14ac:dyDescent="0.35">
      <c r="A179" t="s">
        <v>48</v>
      </c>
      <c r="B179" t="s">
        <v>44</v>
      </c>
      <c r="C179" t="s">
        <v>48</v>
      </c>
      <c r="D179" t="s">
        <v>48</v>
      </c>
      <c r="E179" t="s">
        <v>48</v>
      </c>
      <c r="F179" t="s">
        <v>48</v>
      </c>
      <c r="G179" t="s">
        <v>48</v>
      </c>
      <c r="H179" t="s">
        <v>48</v>
      </c>
    </row>
    <row r="180" spans="1:8" x14ac:dyDescent="0.35">
      <c r="A180">
        <v>5</v>
      </c>
      <c r="C180">
        <v>24.9</v>
      </c>
      <c r="D180">
        <v>0.124</v>
      </c>
      <c r="E180">
        <v>0.98199999999999998</v>
      </c>
      <c r="F180">
        <v>0.15</v>
      </c>
      <c r="G180">
        <v>0.17</v>
      </c>
      <c r="H180" t="s">
        <v>48</v>
      </c>
    </row>
    <row r="181" spans="1:8" x14ac:dyDescent="0.35">
      <c r="A181">
        <v>6</v>
      </c>
      <c r="C181">
        <v>25.143000000000001</v>
      </c>
      <c r="D181">
        <v>0.224</v>
      </c>
      <c r="E181">
        <v>1.571</v>
      </c>
      <c r="F181">
        <v>0.27</v>
      </c>
      <c r="G181">
        <v>0.27</v>
      </c>
      <c r="H181" t="s">
        <v>48</v>
      </c>
    </row>
    <row r="182" spans="1:8" x14ac:dyDescent="0.35">
      <c r="A182">
        <v>7</v>
      </c>
      <c r="C182">
        <v>27.393000000000001</v>
      </c>
      <c r="D182">
        <v>0.121</v>
      </c>
      <c r="E182">
        <v>0.95299999999999996</v>
      </c>
      <c r="F182">
        <v>0.15</v>
      </c>
      <c r="G182">
        <v>0.17</v>
      </c>
      <c r="H182" t="s">
        <v>48</v>
      </c>
    </row>
    <row r="183" spans="1:8" x14ac:dyDescent="0.35">
      <c r="A183">
        <v>8</v>
      </c>
      <c r="C183">
        <v>28.577000000000002</v>
      </c>
      <c r="D183">
        <v>0.14799999999999999</v>
      </c>
      <c r="E183">
        <v>0.76900000000000002</v>
      </c>
      <c r="F183">
        <v>0.18</v>
      </c>
      <c r="G183">
        <v>0.13</v>
      </c>
      <c r="H183" t="s">
        <v>48</v>
      </c>
    </row>
    <row r="184" spans="1:8" x14ac:dyDescent="0.35">
      <c r="A184" t="s">
        <v>45</v>
      </c>
      <c r="D184">
        <v>81.756</v>
      </c>
      <c r="E184">
        <v>576.60500000000002</v>
      </c>
      <c r="F184">
        <v>100</v>
      </c>
      <c r="G184">
        <v>100</v>
      </c>
    </row>
    <row r="188" spans="1:8" s="2" customFormat="1" ht="15" thickBot="1" x14ac:dyDescent="0.4"/>
    <row r="190" spans="1:8" x14ac:dyDescent="0.35">
      <c r="A190" t="s">
        <v>0</v>
      </c>
    </row>
    <row r="192" spans="1:8" x14ac:dyDescent="0.35">
      <c r="A192" t="s">
        <v>1</v>
      </c>
    </row>
    <row r="193" spans="1:7" x14ac:dyDescent="0.35">
      <c r="A193" t="s">
        <v>2</v>
      </c>
      <c r="C193" t="s">
        <v>53</v>
      </c>
      <c r="F193" t="s">
        <v>4</v>
      </c>
      <c r="G193">
        <v>40</v>
      </c>
    </row>
    <row r="194" spans="1:7" x14ac:dyDescent="0.35">
      <c r="A194" t="s">
        <v>5</v>
      </c>
      <c r="C194" t="s">
        <v>54</v>
      </c>
      <c r="F194" t="s">
        <v>7</v>
      </c>
      <c r="G194">
        <v>4</v>
      </c>
    </row>
    <row r="195" spans="1:7" x14ac:dyDescent="0.35">
      <c r="A195" t="s">
        <v>9</v>
      </c>
      <c r="C195" t="s">
        <v>10</v>
      </c>
      <c r="F195" t="s">
        <v>11</v>
      </c>
      <c r="G195" t="s">
        <v>12</v>
      </c>
    </row>
    <row r="196" spans="1:7" x14ac:dyDescent="0.35">
      <c r="A196" t="s">
        <v>13</v>
      </c>
      <c r="F196" t="s">
        <v>14</v>
      </c>
      <c r="G196">
        <v>520</v>
      </c>
    </row>
    <row r="197" spans="1:7" x14ac:dyDescent="0.35">
      <c r="A197" t="s">
        <v>16</v>
      </c>
      <c r="C197" t="s">
        <v>17</v>
      </c>
      <c r="F197" t="s">
        <v>18</v>
      </c>
      <c r="G197">
        <v>6</v>
      </c>
    </row>
    <row r="198" spans="1:7" x14ac:dyDescent="0.35">
      <c r="A198" t="s">
        <v>19</v>
      </c>
      <c r="C198" t="s">
        <v>20</v>
      </c>
      <c r="F198" t="s">
        <v>21</v>
      </c>
      <c r="G198">
        <v>1</v>
      </c>
    </row>
    <row r="199" spans="1:7" x14ac:dyDescent="0.35">
      <c r="A199" t="s">
        <v>22</v>
      </c>
      <c r="C199" s="1">
        <v>44160.034722222219</v>
      </c>
      <c r="F199" t="s">
        <v>23</v>
      </c>
      <c r="G199">
        <v>1</v>
      </c>
    </row>
    <row r="201" spans="1:7" x14ac:dyDescent="0.35">
      <c r="A201" t="s">
        <v>24</v>
      </c>
    </row>
    <row r="228" spans="1:8" x14ac:dyDescent="0.35">
      <c r="A228" t="s">
        <v>25</v>
      </c>
    </row>
    <row r="229" spans="1:8" x14ac:dyDescent="0.35">
      <c r="A229" t="s">
        <v>26</v>
      </c>
      <c r="B229" t="s">
        <v>27</v>
      </c>
      <c r="C229" t="s">
        <v>28</v>
      </c>
      <c r="D229" t="s">
        <v>29</v>
      </c>
      <c r="E229" t="s">
        <v>30</v>
      </c>
      <c r="F229" t="s">
        <v>31</v>
      </c>
      <c r="G229" t="s">
        <v>32</v>
      </c>
      <c r="H229" t="s">
        <v>33</v>
      </c>
    </row>
    <row r="231" spans="1:8" x14ac:dyDescent="0.35">
      <c r="C231" t="s">
        <v>34</v>
      </c>
      <c r="D231" t="s">
        <v>35</v>
      </c>
      <c r="E231" t="s">
        <v>36</v>
      </c>
      <c r="F231" t="s">
        <v>37</v>
      </c>
      <c r="G231" t="s">
        <v>37</v>
      </c>
      <c r="H231" t="s">
        <v>38</v>
      </c>
    </row>
    <row r="232" spans="1:8" x14ac:dyDescent="0.35">
      <c r="A232">
        <v>1</v>
      </c>
      <c r="C232">
        <v>14.967000000000001</v>
      </c>
      <c r="D232">
        <v>0.16900000000000001</v>
      </c>
      <c r="E232">
        <v>1.484</v>
      </c>
      <c r="F232">
        <v>0.17</v>
      </c>
      <c r="G232">
        <v>0.22</v>
      </c>
      <c r="H232" t="s">
        <v>48</v>
      </c>
    </row>
    <row r="233" spans="1:8" x14ac:dyDescent="0.35">
      <c r="A233">
        <v>2</v>
      </c>
      <c r="B233" t="s">
        <v>39</v>
      </c>
      <c r="C233">
        <v>15.943</v>
      </c>
      <c r="D233">
        <v>0.53500000000000003</v>
      </c>
      <c r="E233">
        <v>4.4029999999999996</v>
      </c>
      <c r="F233">
        <v>0.54</v>
      </c>
      <c r="G233">
        <v>0.64</v>
      </c>
      <c r="H233">
        <v>0.50149999999999995</v>
      </c>
    </row>
    <row r="234" spans="1:8" x14ac:dyDescent="0.35">
      <c r="A234">
        <v>3</v>
      </c>
      <c r="B234" t="s">
        <v>40</v>
      </c>
      <c r="C234">
        <v>18.853000000000002</v>
      </c>
      <c r="D234">
        <v>68.700999999999993</v>
      </c>
      <c r="E234">
        <v>471.03699999999998</v>
      </c>
      <c r="F234">
        <v>69.45</v>
      </c>
      <c r="G234">
        <v>68.89</v>
      </c>
      <c r="H234">
        <v>47.652900000000002</v>
      </c>
    </row>
    <row r="235" spans="1:8" x14ac:dyDescent="0.35">
      <c r="A235" t="s">
        <v>48</v>
      </c>
      <c r="B235" t="s">
        <v>41</v>
      </c>
      <c r="C235" t="s">
        <v>48</v>
      </c>
      <c r="D235" t="s">
        <v>48</v>
      </c>
      <c r="E235" t="s">
        <v>48</v>
      </c>
      <c r="F235" t="s">
        <v>48</v>
      </c>
      <c r="G235" t="s">
        <v>48</v>
      </c>
      <c r="H235" t="s">
        <v>48</v>
      </c>
    </row>
    <row r="236" spans="1:8" x14ac:dyDescent="0.35">
      <c r="A236">
        <v>4</v>
      </c>
      <c r="B236" t="s">
        <v>42</v>
      </c>
      <c r="C236">
        <v>21.78</v>
      </c>
      <c r="D236">
        <v>28.766999999999999</v>
      </c>
      <c r="E236">
        <v>201.40600000000001</v>
      </c>
      <c r="F236">
        <v>29.08</v>
      </c>
      <c r="G236">
        <v>29.46</v>
      </c>
      <c r="H236">
        <v>21.502500000000001</v>
      </c>
    </row>
    <row r="237" spans="1:8" x14ac:dyDescent="0.35">
      <c r="A237">
        <v>5</v>
      </c>
      <c r="B237" t="s">
        <v>43</v>
      </c>
      <c r="C237">
        <v>22.96</v>
      </c>
      <c r="D237">
        <v>0.107</v>
      </c>
      <c r="E237">
        <v>0.75</v>
      </c>
      <c r="F237">
        <v>0.11</v>
      </c>
      <c r="G237">
        <v>0.11</v>
      </c>
      <c r="H237">
        <v>7.6999999999999999E-2</v>
      </c>
    </row>
    <row r="238" spans="1:8" x14ac:dyDescent="0.35">
      <c r="A238" t="s">
        <v>48</v>
      </c>
      <c r="B238" t="s">
        <v>44</v>
      </c>
      <c r="C238" t="s">
        <v>48</v>
      </c>
      <c r="D238" t="s">
        <v>48</v>
      </c>
      <c r="E238" t="s">
        <v>48</v>
      </c>
      <c r="F238" t="s">
        <v>48</v>
      </c>
      <c r="G238" t="s">
        <v>48</v>
      </c>
      <c r="H238" t="s">
        <v>48</v>
      </c>
    </row>
    <row r="239" spans="1:8" x14ac:dyDescent="0.35">
      <c r="A239">
        <v>6</v>
      </c>
      <c r="C239">
        <v>24.823</v>
      </c>
      <c r="D239">
        <v>0.16700000000000001</v>
      </c>
      <c r="E239">
        <v>1.2909999999999999</v>
      </c>
      <c r="F239">
        <v>0.17</v>
      </c>
      <c r="G239">
        <v>0.19</v>
      </c>
      <c r="H239" t="s">
        <v>48</v>
      </c>
    </row>
    <row r="240" spans="1:8" x14ac:dyDescent="0.35">
      <c r="A240">
        <v>7</v>
      </c>
      <c r="C240">
        <v>25.077000000000002</v>
      </c>
      <c r="D240">
        <v>0.17499999999999999</v>
      </c>
      <c r="E240">
        <v>1.1120000000000001</v>
      </c>
      <c r="F240">
        <v>0.18</v>
      </c>
      <c r="G240">
        <v>0.16</v>
      </c>
      <c r="H240" t="s">
        <v>48</v>
      </c>
    </row>
    <row r="241" spans="1:8" x14ac:dyDescent="0.35">
      <c r="A241">
        <v>8</v>
      </c>
      <c r="C241">
        <v>25.51</v>
      </c>
      <c r="D241">
        <v>2.5000000000000001E-2</v>
      </c>
      <c r="E241">
        <v>0.14599999999999999</v>
      </c>
      <c r="F241">
        <v>0.03</v>
      </c>
      <c r="G241">
        <v>0.02</v>
      </c>
      <c r="H241" t="s">
        <v>48</v>
      </c>
    </row>
    <row r="242" spans="1:8" x14ac:dyDescent="0.35">
      <c r="A242">
        <v>9</v>
      </c>
      <c r="C242">
        <v>26.977</v>
      </c>
      <c r="D242">
        <v>0.123</v>
      </c>
      <c r="E242">
        <v>0.93899999999999995</v>
      </c>
      <c r="F242">
        <v>0.12</v>
      </c>
      <c r="G242">
        <v>0.14000000000000001</v>
      </c>
      <c r="H242" t="s">
        <v>48</v>
      </c>
    </row>
    <row r="243" spans="1:8" x14ac:dyDescent="0.35">
      <c r="A243">
        <v>10</v>
      </c>
      <c r="C243">
        <v>27.33</v>
      </c>
      <c r="D243">
        <v>0.154</v>
      </c>
      <c r="E243">
        <v>1.1930000000000001</v>
      </c>
      <c r="F243">
        <v>0.16</v>
      </c>
      <c r="G243">
        <v>0.17</v>
      </c>
      <c r="H243" t="s">
        <v>48</v>
      </c>
    </row>
    <row r="244" spans="1:8" x14ac:dyDescent="0.35">
      <c r="A244" t="s">
        <v>45</v>
      </c>
      <c r="D244">
        <v>98.924000000000007</v>
      </c>
      <c r="E244">
        <v>683.76099999999997</v>
      </c>
      <c r="F244">
        <v>100</v>
      </c>
      <c r="G244">
        <v>100</v>
      </c>
    </row>
    <row r="248" spans="1:8" s="2" customFormat="1" ht="15" thickBot="1" x14ac:dyDescent="0.4"/>
    <row r="250" spans="1:8" x14ac:dyDescent="0.35">
      <c r="A250" t="s">
        <v>0</v>
      </c>
    </row>
    <row r="252" spans="1:8" x14ac:dyDescent="0.35">
      <c r="A252" t="s">
        <v>1</v>
      </c>
    </row>
    <row r="253" spans="1:8" x14ac:dyDescent="0.35">
      <c r="A253" t="s">
        <v>2</v>
      </c>
      <c r="C253" t="s">
        <v>55</v>
      </c>
      <c r="F253" t="s">
        <v>4</v>
      </c>
      <c r="G253">
        <v>40</v>
      </c>
    </row>
    <row r="254" spans="1:8" x14ac:dyDescent="0.35">
      <c r="A254" t="s">
        <v>5</v>
      </c>
      <c r="C254" t="s">
        <v>56</v>
      </c>
      <c r="F254" t="s">
        <v>7</v>
      </c>
      <c r="G254">
        <v>4</v>
      </c>
    </row>
    <row r="255" spans="1:8" x14ac:dyDescent="0.35">
      <c r="A255" t="s">
        <v>9</v>
      </c>
      <c r="C255" t="s">
        <v>10</v>
      </c>
      <c r="F255" t="s">
        <v>11</v>
      </c>
      <c r="G255" t="s">
        <v>12</v>
      </c>
    </row>
    <row r="256" spans="1:8" x14ac:dyDescent="0.35">
      <c r="A256" t="s">
        <v>13</v>
      </c>
      <c r="F256" t="s">
        <v>14</v>
      </c>
      <c r="G256">
        <v>520</v>
      </c>
    </row>
    <row r="257" spans="1:7" x14ac:dyDescent="0.35">
      <c r="A257" t="s">
        <v>16</v>
      </c>
      <c r="C257" t="s">
        <v>17</v>
      </c>
      <c r="F257" t="s">
        <v>18</v>
      </c>
      <c r="G257">
        <v>6</v>
      </c>
    </row>
    <row r="258" spans="1:7" x14ac:dyDescent="0.35">
      <c r="A258" t="s">
        <v>19</v>
      </c>
      <c r="C258" t="s">
        <v>20</v>
      </c>
      <c r="F258" t="s">
        <v>21</v>
      </c>
      <c r="G258">
        <v>1</v>
      </c>
    </row>
    <row r="259" spans="1:7" x14ac:dyDescent="0.35">
      <c r="A259" t="s">
        <v>22</v>
      </c>
      <c r="C259" s="1">
        <v>44160.105555555558</v>
      </c>
      <c r="F259" t="s">
        <v>23</v>
      </c>
      <c r="G259">
        <v>1</v>
      </c>
    </row>
    <row r="261" spans="1:7" x14ac:dyDescent="0.35">
      <c r="A261" t="s">
        <v>24</v>
      </c>
    </row>
    <row r="288" spans="1:1" x14ac:dyDescent="0.35">
      <c r="A288" t="s">
        <v>25</v>
      </c>
    </row>
    <row r="289" spans="1:8" x14ac:dyDescent="0.35">
      <c r="A289" t="s">
        <v>26</v>
      </c>
      <c r="B289" t="s">
        <v>27</v>
      </c>
      <c r="C289" t="s">
        <v>28</v>
      </c>
      <c r="D289" t="s">
        <v>29</v>
      </c>
      <c r="E289" t="s">
        <v>30</v>
      </c>
      <c r="F289" t="s">
        <v>31</v>
      </c>
      <c r="G289" t="s">
        <v>32</v>
      </c>
      <c r="H289" t="s">
        <v>33</v>
      </c>
    </row>
    <row r="291" spans="1:8" x14ac:dyDescent="0.35">
      <c r="C291" t="s">
        <v>34</v>
      </c>
      <c r="D291" t="s">
        <v>35</v>
      </c>
      <c r="E291" t="s">
        <v>36</v>
      </c>
      <c r="F291" t="s">
        <v>37</v>
      </c>
      <c r="G291" t="s">
        <v>37</v>
      </c>
      <c r="H291" t="s">
        <v>38</v>
      </c>
    </row>
    <row r="292" spans="1:8" x14ac:dyDescent="0.35">
      <c r="A292">
        <v>1</v>
      </c>
      <c r="B292" t="s">
        <v>39</v>
      </c>
      <c r="C292">
        <v>15.97</v>
      </c>
      <c r="D292">
        <v>0.76600000000000001</v>
      </c>
      <c r="E292">
        <v>6.2130000000000001</v>
      </c>
      <c r="F292">
        <v>0.91</v>
      </c>
      <c r="G292">
        <v>1.08</v>
      </c>
      <c r="H292">
        <v>0.7177</v>
      </c>
    </row>
    <row r="293" spans="1:8" x14ac:dyDescent="0.35">
      <c r="A293">
        <v>2</v>
      </c>
      <c r="B293" t="s">
        <v>40</v>
      </c>
      <c r="C293">
        <v>18.89</v>
      </c>
      <c r="D293">
        <v>59.543999999999997</v>
      </c>
      <c r="E293">
        <v>404.20699999999999</v>
      </c>
      <c r="F293">
        <v>70.739999999999995</v>
      </c>
      <c r="G293">
        <v>70.34</v>
      </c>
      <c r="H293">
        <v>41.301299999999998</v>
      </c>
    </row>
    <row r="294" spans="1:8" x14ac:dyDescent="0.35">
      <c r="A294" t="s">
        <v>48</v>
      </c>
      <c r="B294" t="s">
        <v>41</v>
      </c>
      <c r="C294" t="s">
        <v>48</v>
      </c>
      <c r="D294" t="s">
        <v>48</v>
      </c>
      <c r="E294" t="s">
        <v>48</v>
      </c>
      <c r="F294" t="s">
        <v>48</v>
      </c>
      <c r="G294" t="s">
        <v>48</v>
      </c>
      <c r="H294" t="s">
        <v>48</v>
      </c>
    </row>
    <row r="295" spans="1:8" x14ac:dyDescent="0.35">
      <c r="A295">
        <v>3</v>
      </c>
      <c r="B295" t="s">
        <v>42</v>
      </c>
      <c r="C295">
        <v>21.812999999999999</v>
      </c>
      <c r="D295">
        <v>23.457999999999998</v>
      </c>
      <c r="E295">
        <v>161.48699999999999</v>
      </c>
      <c r="F295">
        <v>27.87</v>
      </c>
      <c r="G295">
        <v>28.1</v>
      </c>
      <c r="H295">
        <v>17.533799999999999</v>
      </c>
    </row>
    <row r="296" spans="1:8" x14ac:dyDescent="0.35">
      <c r="A296">
        <v>4</v>
      </c>
      <c r="B296" t="s">
        <v>43</v>
      </c>
      <c r="C296">
        <v>22.986999999999998</v>
      </c>
      <c r="D296">
        <v>0.16</v>
      </c>
      <c r="E296">
        <v>0.88300000000000001</v>
      </c>
      <c r="F296">
        <v>0.19</v>
      </c>
      <c r="G296">
        <v>0.15</v>
      </c>
      <c r="H296">
        <v>0.11459999999999999</v>
      </c>
    </row>
    <row r="297" spans="1:8" x14ac:dyDescent="0.35">
      <c r="A297" t="s">
        <v>48</v>
      </c>
      <c r="B297" t="s">
        <v>44</v>
      </c>
      <c r="C297" t="s">
        <v>48</v>
      </c>
      <c r="D297" t="s">
        <v>48</v>
      </c>
      <c r="E297" t="s">
        <v>48</v>
      </c>
      <c r="F297" t="s">
        <v>48</v>
      </c>
      <c r="G297" t="s">
        <v>48</v>
      </c>
      <c r="H297" t="s">
        <v>48</v>
      </c>
    </row>
    <row r="298" spans="1:8" x14ac:dyDescent="0.35">
      <c r="A298">
        <v>5</v>
      </c>
      <c r="C298">
        <v>25.1</v>
      </c>
      <c r="D298">
        <v>0.109</v>
      </c>
      <c r="E298">
        <v>0.81699999999999995</v>
      </c>
      <c r="F298">
        <v>0.13</v>
      </c>
      <c r="G298">
        <v>0.14000000000000001</v>
      </c>
      <c r="H298" t="s">
        <v>48</v>
      </c>
    </row>
    <row r="299" spans="1:8" x14ac:dyDescent="0.35">
      <c r="A299">
        <v>6</v>
      </c>
      <c r="C299">
        <v>27.35</v>
      </c>
      <c r="D299">
        <v>0.13700000000000001</v>
      </c>
      <c r="E299">
        <v>1.0409999999999999</v>
      </c>
      <c r="F299">
        <v>0.16</v>
      </c>
      <c r="G299">
        <v>0.18</v>
      </c>
      <c r="H299" t="s">
        <v>48</v>
      </c>
    </row>
    <row r="300" spans="1:8" x14ac:dyDescent="0.35">
      <c r="A300" t="s">
        <v>45</v>
      </c>
      <c r="D300">
        <v>84.174999999999997</v>
      </c>
      <c r="E300">
        <v>574.649</v>
      </c>
      <c r="F300">
        <v>100</v>
      </c>
      <c r="G300">
        <v>100</v>
      </c>
    </row>
    <row r="303" spans="1:8" s="2" customFormat="1" ht="15" thickBot="1" x14ac:dyDescent="0.4"/>
    <row r="305" spans="1:8" x14ac:dyDescent="0.35">
      <c r="A305" t="s">
        <v>0</v>
      </c>
    </row>
    <row r="307" spans="1:8" x14ac:dyDescent="0.35">
      <c r="A307" t="s">
        <v>1</v>
      </c>
    </row>
    <row r="308" spans="1:8" x14ac:dyDescent="0.35">
      <c r="A308" t="s">
        <v>2</v>
      </c>
      <c r="C308" t="s">
        <v>57</v>
      </c>
      <c r="F308" t="s">
        <v>4</v>
      </c>
      <c r="G308">
        <v>40</v>
      </c>
    </row>
    <row r="309" spans="1:8" x14ac:dyDescent="0.35">
      <c r="A309" t="s">
        <v>5</v>
      </c>
      <c r="C309" t="s">
        <v>58</v>
      </c>
      <c r="F309" t="s">
        <v>7</v>
      </c>
      <c r="G309">
        <v>4</v>
      </c>
      <c r="H309" t="s">
        <v>8</v>
      </c>
    </row>
    <row r="310" spans="1:8" x14ac:dyDescent="0.35">
      <c r="A310" t="s">
        <v>9</v>
      </c>
      <c r="C310" t="s">
        <v>10</v>
      </c>
      <c r="F310" t="s">
        <v>11</v>
      </c>
      <c r="G310" t="s">
        <v>12</v>
      </c>
    </row>
    <row r="311" spans="1:8" x14ac:dyDescent="0.35">
      <c r="A311" t="s">
        <v>13</v>
      </c>
      <c r="F311" t="s">
        <v>14</v>
      </c>
      <c r="G311">
        <v>520</v>
      </c>
      <c r="H311" t="s">
        <v>15</v>
      </c>
    </row>
    <row r="312" spans="1:8" x14ac:dyDescent="0.35">
      <c r="A312" t="s">
        <v>16</v>
      </c>
      <c r="C312" t="s">
        <v>17</v>
      </c>
      <c r="F312" t="s">
        <v>18</v>
      </c>
      <c r="G312">
        <v>6</v>
      </c>
    </row>
    <row r="313" spans="1:8" x14ac:dyDescent="0.35">
      <c r="A313" t="s">
        <v>19</v>
      </c>
      <c r="C313" t="s">
        <v>20</v>
      </c>
      <c r="F313" t="s">
        <v>21</v>
      </c>
      <c r="G313">
        <v>1</v>
      </c>
    </row>
    <row r="314" spans="1:8" x14ac:dyDescent="0.35">
      <c r="A314" t="s">
        <v>22</v>
      </c>
      <c r="C314" s="1">
        <v>44160.176388888889</v>
      </c>
      <c r="F314" t="s">
        <v>23</v>
      </c>
      <c r="G314">
        <v>1</v>
      </c>
    </row>
    <row r="316" spans="1:8" x14ac:dyDescent="0.35">
      <c r="A316" t="s">
        <v>24</v>
      </c>
    </row>
    <row r="343" spans="1:8" x14ac:dyDescent="0.35">
      <c r="A343" t="s">
        <v>25</v>
      </c>
    </row>
    <row r="344" spans="1:8" x14ac:dyDescent="0.35">
      <c r="A344" t="s">
        <v>26</v>
      </c>
      <c r="B344" t="s">
        <v>27</v>
      </c>
      <c r="C344" t="s">
        <v>28</v>
      </c>
      <c r="D344" t="s">
        <v>29</v>
      </c>
      <c r="E344" t="s">
        <v>30</v>
      </c>
      <c r="F344" t="s">
        <v>31</v>
      </c>
      <c r="G344" t="s">
        <v>32</v>
      </c>
      <c r="H344" t="s">
        <v>33</v>
      </c>
    </row>
    <row r="346" spans="1:8" x14ac:dyDescent="0.35">
      <c r="C346" t="s">
        <v>34</v>
      </c>
      <c r="D346" t="s">
        <v>35</v>
      </c>
      <c r="E346" t="s">
        <v>36</v>
      </c>
      <c r="F346" t="s">
        <v>37</v>
      </c>
      <c r="G346" t="s">
        <v>37</v>
      </c>
      <c r="H346" t="s">
        <v>38</v>
      </c>
    </row>
    <row r="347" spans="1:8" x14ac:dyDescent="0.35">
      <c r="A347">
        <v>1</v>
      </c>
      <c r="C347">
        <v>15.016999999999999</v>
      </c>
      <c r="D347">
        <v>0.26500000000000001</v>
      </c>
      <c r="E347">
        <v>2.3010000000000002</v>
      </c>
      <c r="F347">
        <v>0.2</v>
      </c>
      <c r="G347">
        <v>0.26</v>
      </c>
      <c r="H347" t="s">
        <v>48</v>
      </c>
    </row>
    <row r="348" spans="1:8" x14ac:dyDescent="0.35">
      <c r="A348">
        <v>2</v>
      </c>
      <c r="B348" t="s">
        <v>39</v>
      </c>
      <c r="C348">
        <v>15.99</v>
      </c>
      <c r="D348">
        <v>1.0009999999999999</v>
      </c>
      <c r="E348">
        <v>8.1750000000000007</v>
      </c>
      <c r="F348">
        <v>0.76</v>
      </c>
      <c r="G348">
        <v>0.94</v>
      </c>
      <c r="H348">
        <v>0.93759999999999999</v>
      </c>
    </row>
    <row r="349" spans="1:8" x14ac:dyDescent="0.35">
      <c r="A349">
        <v>3</v>
      </c>
      <c r="B349" t="s">
        <v>40</v>
      </c>
      <c r="C349">
        <v>18.89</v>
      </c>
      <c r="D349">
        <v>90.290999999999997</v>
      </c>
      <c r="E349">
        <v>591.24199999999996</v>
      </c>
      <c r="F349">
        <v>68.45</v>
      </c>
      <c r="G349">
        <v>67.64</v>
      </c>
      <c r="H349">
        <v>62.627899999999997</v>
      </c>
    </row>
    <row r="350" spans="1:8" x14ac:dyDescent="0.35">
      <c r="A350" t="s">
        <v>48</v>
      </c>
      <c r="B350" t="s">
        <v>41</v>
      </c>
      <c r="C350" t="s">
        <v>48</v>
      </c>
      <c r="D350" t="s">
        <v>48</v>
      </c>
      <c r="E350" t="s">
        <v>48</v>
      </c>
      <c r="F350" t="s">
        <v>48</v>
      </c>
      <c r="G350" t="s">
        <v>48</v>
      </c>
      <c r="H350" t="s">
        <v>48</v>
      </c>
    </row>
    <row r="351" spans="1:8" x14ac:dyDescent="0.35">
      <c r="A351">
        <v>4</v>
      </c>
      <c r="B351" t="s">
        <v>42</v>
      </c>
      <c r="C351">
        <v>21.817</v>
      </c>
      <c r="D351">
        <v>39.591999999999999</v>
      </c>
      <c r="E351">
        <v>267.13799999999998</v>
      </c>
      <c r="F351">
        <v>30.01</v>
      </c>
      <c r="G351">
        <v>30.56</v>
      </c>
      <c r="H351">
        <v>29.5932</v>
      </c>
    </row>
    <row r="352" spans="1:8" x14ac:dyDescent="0.35">
      <c r="A352">
        <v>5</v>
      </c>
      <c r="B352" t="s">
        <v>43</v>
      </c>
      <c r="C352">
        <v>23.007000000000001</v>
      </c>
      <c r="D352">
        <v>0.16700000000000001</v>
      </c>
      <c r="E352">
        <v>1.1839999999999999</v>
      </c>
      <c r="F352">
        <v>0.13</v>
      </c>
      <c r="G352">
        <v>0.14000000000000001</v>
      </c>
      <c r="H352">
        <v>0.1197</v>
      </c>
    </row>
    <row r="353" spans="1:8" x14ac:dyDescent="0.35">
      <c r="A353" t="s">
        <v>48</v>
      </c>
      <c r="B353" t="s">
        <v>44</v>
      </c>
      <c r="C353" t="s">
        <v>48</v>
      </c>
      <c r="D353" t="s">
        <v>48</v>
      </c>
      <c r="E353" t="s">
        <v>48</v>
      </c>
      <c r="F353" t="s">
        <v>48</v>
      </c>
      <c r="G353" t="s">
        <v>48</v>
      </c>
      <c r="H353" t="s">
        <v>48</v>
      </c>
    </row>
    <row r="354" spans="1:8" x14ac:dyDescent="0.35">
      <c r="A354">
        <v>6</v>
      </c>
      <c r="C354">
        <v>25.117000000000001</v>
      </c>
      <c r="D354">
        <v>0.23699999999999999</v>
      </c>
      <c r="E354">
        <v>1.7350000000000001</v>
      </c>
      <c r="F354">
        <v>0.18</v>
      </c>
      <c r="G354">
        <v>0.2</v>
      </c>
      <c r="H354" t="s">
        <v>48</v>
      </c>
    </row>
    <row r="355" spans="1:8" x14ac:dyDescent="0.35">
      <c r="A355">
        <v>7</v>
      </c>
      <c r="C355">
        <v>27.37</v>
      </c>
      <c r="D355">
        <v>0.17899999999999999</v>
      </c>
      <c r="E355">
        <v>1.3660000000000001</v>
      </c>
      <c r="F355">
        <v>0.14000000000000001</v>
      </c>
      <c r="G355">
        <v>0.16</v>
      </c>
      <c r="H355" t="s">
        <v>48</v>
      </c>
    </row>
    <row r="356" spans="1:8" x14ac:dyDescent="0.35">
      <c r="A356">
        <v>8</v>
      </c>
      <c r="C356">
        <v>28.542999999999999</v>
      </c>
      <c r="D356">
        <v>0.18</v>
      </c>
      <c r="E356">
        <v>0.91300000000000003</v>
      </c>
      <c r="F356">
        <v>0.14000000000000001</v>
      </c>
      <c r="G356">
        <v>0.1</v>
      </c>
      <c r="H356" t="s">
        <v>48</v>
      </c>
    </row>
    <row r="357" spans="1:8" x14ac:dyDescent="0.35">
      <c r="A357" t="s">
        <v>45</v>
      </c>
      <c r="D357">
        <v>131.91</v>
      </c>
      <c r="E357">
        <v>874.05399999999997</v>
      </c>
      <c r="F357">
        <v>100</v>
      </c>
      <c r="G357">
        <v>100</v>
      </c>
    </row>
    <row r="359" spans="1:8" s="2" customFormat="1" ht="15" thickBot="1" x14ac:dyDescent="0.4"/>
    <row r="362" spans="1:8" x14ac:dyDescent="0.35">
      <c r="A362" t="s">
        <v>0</v>
      </c>
    </row>
    <row r="364" spans="1:8" x14ac:dyDescent="0.35">
      <c r="A364" t="s">
        <v>1</v>
      </c>
    </row>
    <row r="365" spans="1:8" x14ac:dyDescent="0.35">
      <c r="A365" t="s">
        <v>2</v>
      </c>
      <c r="C365" t="s">
        <v>59</v>
      </c>
      <c r="F365" t="s">
        <v>4</v>
      </c>
      <c r="G365">
        <v>40</v>
      </c>
    </row>
    <row r="366" spans="1:8" x14ac:dyDescent="0.35">
      <c r="A366" t="s">
        <v>5</v>
      </c>
      <c r="C366" t="s">
        <v>60</v>
      </c>
      <c r="F366" t="s">
        <v>7</v>
      </c>
      <c r="G366">
        <v>4</v>
      </c>
      <c r="H366" t="s">
        <v>8</v>
      </c>
    </row>
    <row r="367" spans="1:8" x14ac:dyDescent="0.35">
      <c r="A367" t="s">
        <v>9</v>
      </c>
      <c r="C367" t="s">
        <v>10</v>
      </c>
      <c r="F367" t="s">
        <v>11</v>
      </c>
      <c r="G367" t="s">
        <v>12</v>
      </c>
    </row>
    <row r="368" spans="1:8" x14ac:dyDescent="0.35">
      <c r="A368" t="s">
        <v>13</v>
      </c>
      <c r="F368" t="s">
        <v>14</v>
      </c>
      <c r="G368">
        <v>520</v>
      </c>
      <c r="H368" t="s">
        <v>15</v>
      </c>
    </row>
    <row r="369" spans="1:7" x14ac:dyDescent="0.35">
      <c r="A369" t="s">
        <v>16</v>
      </c>
      <c r="C369" t="s">
        <v>17</v>
      </c>
      <c r="F369" t="s">
        <v>18</v>
      </c>
      <c r="G369">
        <v>6</v>
      </c>
    </row>
    <row r="370" spans="1:7" x14ac:dyDescent="0.35">
      <c r="A370" t="s">
        <v>19</v>
      </c>
      <c r="C370" t="s">
        <v>20</v>
      </c>
      <c r="F370" t="s">
        <v>21</v>
      </c>
      <c r="G370">
        <v>1</v>
      </c>
    </row>
    <row r="371" spans="1:7" x14ac:dyDescent="0.35">
      <c r="A371" t="s">
        <v>22</v>
      </c>
      <c r="C371" s="1">
        <v>44160.353472222225</v>
      </c>
      <c r="F371" t="s">
        <v>23</v>
      </c>
      <c r="G371">
        <v>1</v>
      </c>
    </row>
    <row r="373" spans="1:7" x14ac:dyDescent="0.35">
      <c r="A373" t="s">
        <v>24</v>
      </c>
    </row>
    <row r="400" spans="1:1" x14ac:dyDescent="0.35">
      <c r="A400" t="s">
        <v>25</v>
      </c>
    </row>
    <row r="401" spans="1:8" x14ac:dyDescent="0.35">
      <c r="A401" t="s">
        <v>26</v>
      </c>
      <c r="B401" t="s">
        <v>27</v>
      </c>
      <c r="C401" t="s">
        <v>28</v>
      </c>
      <c r="D401" t="s">
        <v>29</v>
      </c>
      <c r="E401" t="s">
        <v>30</v>
      </c>
      <c r="F401" t="s">
        <v>31</v>
      </c>
      <c r="G401" t="s">
        <v>32</v>
      </c>
      <c r="H401" t="s">
        <v>33</v>
      </c>
    </row>
    <row r="403" spans="1:8" x14ac:dyDescent="0.35">
      <c r="C403" t="s">
        <v>34</v>
      </c>
      <c r="D403" t="s">
        <v>35</v>
      </c>
      <c r="E403" t="s">
        <v>36</v>
      </c>
      <c r="F403" t="s">
        <v>37</v>
      </c>
      <c r="G403" t="s">
        <v>37</v>
      </c>
      <c r="H403" t="s">
        <v>38</v>
      </c>
    </row>
    <row r="404" spans="1:8" x14ac:dyDescent="0.35">
      <c r="A404">
        <v>1</v>
      </c>
      <c r="C404">
        <v>14.823</v>
      </c>
      <c r="D404">
        <v>0.18099999999999999</v>
      </c>
      <c r="E404">
        <v>1.6240000000000001</v>
      </c>
      <c r="F404">
        <v>0.33</v>
      </c>
      <c r="G404">
        <v>0.44</v>
      </c>
      <c r="H404" t="s">
        <v>48</v>
      </c>
    </row>
    <row r="405" spans="1:8" x14ac:dyDescent="0.35">
      <c r="A405">
        <v>2</v>
      </c>
      <c r="B405" t="s">
        <v>39</v>
      </c>
      <c r="C405">
        <v>15.797000000000001</v>
      </c>
      <c r="D405">
        <v>1.113</v>
      </c>
      <c r="E405">
        <v>9.1159999999999997</v>
      </c>
      <c r="F405">
        <v>2.0499999999999998</v>
      </c>
      <c r="G405">
        <v>2.4500000000000002</v>
      </c>
      <c r="H405">
        <v>1.0432999999999999</v>
      </c>
    </row>
    <row r="406" spans="1:8" x14ac:dyDescent="0.35">
      <c r="A406">
        <v>3</v>
      </c>
      <c r="B406" t="s">
        <v>40</v>
      </c>
      <c r="C406">
        <v>18.753</v>
      </c>
      <c r="D406">
        <v>8.2970000000000006</v>
      </c>
      <c r="E406">
        <v>63.09</v>
      </c>
      <c r="F406">
        <v>15.25</v>
      </c>
      <c r="G406">
        <v>16.98</v>
      </c>
      <c r="H406">
        <v>5.7548000000000004</v>
      </c>
    </row>
    <row r="407" spans="1:8" x14ac:dyDescent="0.35">
      <c r="A407" t="s">
        <v>48</v>
      </c>
      <c r="B407" t="s">
        <v>41</v>
      </c>
      <c r="C407" t="s">
        <v>48</v>
      </c>
      <c r="D407" t="s">
        <v>48</v>
      </c>
      <c r="E407" t="s">
        <v>48</v>
      </c>
      <c r="F407" t="s">
        <v>48</v>
      </c>
      <c r="G407" t="s">
        <v>48</v>
      </c>
      <c r="H407" t="s">
        <v>48</v>
      </c>
    </row>
    <row r="408" spans="1:8" x14ac:dyDescent="0.35">
      <c r="A408">
        <v>4</v>
      </c>
      <c r="B408" t="s">
        <v>42</v>
      </c>
      <c r="C408">
        <v>21.64</v>
      </c>
      <c r="D408">
        <v>44.8</v>
      </c>
      <c r="E408">
        <v>297.74299999999999</v>
      </c>
      <c r="F408">
        <v>82.37</v>
      </c>
      <c r="G408">
        <v>80.13</v>
      </c>
      <c r="H408">
        <v>33.486400000000003</v>
      </c>
    </row>
    <row r="409" spans="1:8" x14ac:dyDescent="0.35">
      <c r="A409" t="s">
        <v>48</v>
      </c>
      <c r="B409" t="s">
        <v>43</v>
      </c>
      <c r="C409" t="s">
        <v>48</v>
      </c>
      <c r="D409" t="s">
        <v>48</v>
      </c>
      <c r="E409" t="s">
        <v>48</v>
      </c>
      <c r="F409" t="s">
        <v>48</v>
      </c>
      <c r="G409" t="s">
        <v>48</v>
      </c>
      <c r="H409" t="s">
        <v>48</v>
      </c>
    </row>
    <row r="410" spans="1:8" x14ac:dyDescent="0.35">
      <c r="A410" t="s">
        <v>48</v>
      </c>
      <c r="B410" t="s">
        <v>44</v>
      </c>
      <c r="C410" t="s">
        <v>48</v>
      </c>
      <c r="D410" t="s">
        <v>48</v>
      </c>
      <c r="E410" t="s">
        <v>48</v>
      </c>
      <c r="F410" t="s">
        <v>48</v>
      </c>
      <c r="G410" t="s">
        <v>48</v>
      </c>
      <c r="H410" t="s">
        <v>48</v>
      </c>
    </row>
    <row r="411" spans="1:8" x14ac:dyDescent="0.35">
      <c r="A411" t="s">
        <v>45</v>
      </c>
      <c r="D411">
        <v>54.390999999999998</v>
      </c>
      <c r="E411">
        <v>371.57400000000001</v>
      </c>
      <c r="F411">
        <v>100</v>
      </c>
      <c r="G411">
        <v>100</v>
      </c>
    </row>
    <row r="413" spans="1:8" s="2" customFormat="1" ht="15" thickBot="1" x14ac:dyDescent="0.4"/>
    <row r="415" spans="1:8" x14ac:dyDescent="0.35">
      <c r="A415" t="s">
        <v>0</v>
      </c>
    </row>
    <row r="417" spans="1:8" x14ac:dyDescent="0.35">
      <c r="A417" t="s">
        <v>1</v>
      </c>
    </row>
    <row r="418" spans="1:8" x14ac:dyDescent="0.35">
      <c r="A418" t="s">
        <v>2</v>
      </c>
      <c r="C418" t="s">
        <v>61</v>
      </c>
      <c r="F418" t="s">
        <v>4</v>
      </c>
      <c r="G418">
        <v>40</v>
      </c>
    </row>
    <row r="419" spans="1:8" x14ac:dyDescent="0.35">
      <c r="A419" t="s">
        <v>5</v>
      </c>
      <c r="C419" t="s">
        <v>62</v>
      </c>
      <c r="F419" t="s">
        <v>7</v>
      </c>
      <c r="G419">
        <v>4</v>
      </c>
      <c r="H419" t="s">
        <v>8</v>
      </c>
    </row>
    <row r="420" spans="1:8" x14ac:dyDescent="0.35">
      <c r="A420" t="s">
        <v>9</v>
      </c>
      <c r="C420" t="s">
        <v>10</v>
      </c>
      <c r="F420" t="s">
        <v>11</v>
      </c>
      <c r="G420" t="s">
        <v>12</v>
      </c>
    </row>
    <row r="421" spans="1:8" x14ac:dyDescent="0.35">
      <c r="A421" t="s">
        <v>13</v>
      </c>
      <c r="F421" t="s">
        <v>14</v>
      </c>
      <c r="G421">
        <v>520</v>
      </c>
      <c r="H421" t="s">
        <v>15</v>
      </c>
    </row>
    <row r="422" spans="1:8" x14ac:dyDescent="0.35">
      <c r="A422" t="s">
        <v>16</v>
      </c>
      <c r="C422" t="s">
        <v>17</v>
      </c>
      <c r="F422" t="s">
        <v>18</v>
      </c>
      <c r="G422">
        <v>6</v>
      </c>
    </row>
    <row r="423" spans="1:8" x14ac:dyDescent="0.35">
      <c r="A423" t="s">
        <v>19</v>
      </c>
      <c r="C423" t="s">
        <v>20</v>
      </c>
      <c r="F423" t="s">
        <v>21</v>
      </c>
      <c r="G423">
        <v>1</v>
      </c>
    </row>
    <row r="424" spans="1:8" x14ac:dyDescent="0.35">
      <c r="A424" t="s">
        <v>22</v>
      </c>
      <c r="C424" s="1">
        <v>44160.424305555556</v>
      </c>
      <c r="F424" t="s">
        <v>23</v>
      </c>
      <c r="G424">
        <v>1</v>
      </c>
    </row>
    <row r="426" spans="1:8" x14ac:dyDescent="0.35">
      <c r="A426" t="s">
        <v>24</v>
      </c>
    </row>
    <row r="453" spans="1:8" x14ac:dyDescent="0.35">
      <c r="A453" t="s">
        <v>25</v>
      </c>
    </row>
    <row r="454" spans="1:8" x14ac:dyDescent="0.35">
      <c r="A454" t="s">
        <v>26</v>
      </c>
      <c r="B454" t="s">
        <v>27</v>
      </c>
      <c r="C454" t="s">
        <v>28</v>
      </c>
      <c r="D454" t="s">
        <v>29</v>
      </c>
      <c r="E454" t="s">
        <v>30</v>
      </c>
      <c r="F454" t="s">
        <v>31</v>
      </c>
      <c r="G454" t="s">
        <v>32</v>
      </c>
      <c r="H454" t="s">
        <v>33</v>
      </c>
    </row>
    <row r="456" spans="1:8" x14ac:dyDescent="0.35">
      <c r="C456" t="s">
        <v>34</v>
      </c>
      <c r="D456" t="s">
        <v>35</v>
      </c>
      <c r="E456" t="s">
        <v>36</v>
      </c>
      <c r="F456" t="s">
        <v>37</v>
      </c>
      <c r="G456" t="s">
        <v>37</v>
      </c>
      <c r="H456" t="s">
        <v>38</v>
      </c>
    </row>
    <row r="457" spans="1:8" x14ac:dyDescent="0.35">
      <c r="A457">
        <v>1</v>
      </c>
      <c r="C457">
        <v>14.87</v>
      </c>
      <c r="D457">
        <v>0.29899999999999999</v>
      </c>
      <c r="E457">
        <v>2.5019999999999998</v>
      </c>
      <c r="F457">
        <v>0.59</v>
      </c>
      <c r="G457">
        <v>0.73</v>
      </c>
      <c r="H457" t="s">
        <v>48</v>
      </c>
    </row>
    <row r="458" spans="1:8" x14ac:dyDescent="0.35">
      <c r="A458">
        <v>2</v>
      </c>
      <c r="B458" t="s">
        <v>39</v>
      </c>
      <c r="C458">
        <v>15.847</v>
      </c>
      <c r="D458">
        <v>0.72699999999999998</v>
      </c>
      <c r="E458">
        <v>6.0179999999999998</v>
      </c>
      <c r="F458">
        <v>1.45</v>
      </c>
      <c r="G458">
        <v>1.75</v>
      </c>
      <c r="H458">
        <v>0.68149999999999999</v>
      </c>
    </row>
    <row r="459" spans="1:8" x14ac:dyDescent="0.35">
      <c r="A459">
        <v>3</v>
      </c>
      <c r="B459" t="s">
        <v>40</v>
      </c>
      <c r="C459">
        <v>18.803000000000001</v>
      </c>
      <c r="D459">
        <v>5.9279999999999999</v>
      </c>
      <c r="E459">
        <v>45.555</v>
      </c>
      <c r="F459">
        <v>11.78</v>
      </c>
      <c r="G459">
        <v>13.23</v>
      </c>
      <c r="H459">
        <v>4.1117999999999997</v>
      </c>
    </row>
    <row r="460" spans="1:8" x14ac:dyDescent="0.35">
      <c r="A460" t="s">
        <v>48</v>
      </c>
      <c r="B460" t="s">
        <v>41</v>
      </c>
      <c r="C460" t="s">
        <v>48</v>
      </c>
      <c r="D460" t="s">
        <v>48</v>
      </c>
      <c r="E460" t="s">
        <v>48</v>
      </c>
      <c r="F460" t="s">
        <v>48</v>
      </c>
      <c r="G460" t="s">
        <v>48</v>
      </c>
      <c r="H460" t="s">
        <v>48</v>
      </c>
    </row>
    <row r="461" spans="1:8" x14ac:dyDescent="0.35">
      <c r="A461">
        <v>4</v>
      </c>
      <c r="B461" t="s">
        <v>42</v>
      </c>
      <c r="C461">
        <v>21.683</v>
      </c>
      <c r="D461">
        <v>43.372999999999998</v>
      </c>
      <c r="E461">
        <v>290.13200000000001</v>
      </c>
      <c r="F461">
        <v>86.18</v>
      </c>
      <c r="G461">
        <v>84.29</v>
      </c>
      <c r="H461">
        <v>32.42</v>
      </c>
    </row>
    <row r="462" spans="1:8" x14ac:dyDescent="0.35">
      <c r="A462" t="s">
        <v>48</v>
      </c>
      <c r="B462" t="s">
        <v>43</v>
      </c>
      <c r="C462" t="s">
        <v>48</v>
      </c>
      <c r="D462" t="s">
        <v>48</v>
      </c>
      <c r="E462" t="s">
        <v>48</v>
      </c>
      <c r="F462" t="s">
        <v>48</v>
      </c>
      <c r="G462" t="s">
        <v>48</v>
      </c>
      <c r="H462" t="s">
        <v>48</v>
      </c>
    </row>
    <row r="463" spans="1:8" x14ac:dyDescent="0.35">
      <c r="A463" t="s">
        <v>48</v>
      </c>
      <c r="B463" t="s">
        <v>44</v>
      </c>
      <c r="C463" t="s">
        <v>48</v>
      </c>
      <c r="D463" t="s">
        <v>48</v>
      </c>
      <c r="E463" t="s">
        <v>48</v>
      </c>
      <c r="F463" t="s">
        <v>48</v>
      </c>
      <c r="G463" t="s">
        <v>48</v>
      </c>
      <c r="H463" t="s">
        <v>48</v>
      </c>
    </row>
    <row r="464" spans="1:8" x14ac:dyDescent="0.35">
      <c r="A464" t="s">
        <v>45</v>
      </c>
      <c r="D464">
        <v>50.328000000000003</v>
      </c>
      <c r="E464">
        <v>344.20699999999999</v>
      </c>
      <c r="F464">
        <v>100</v>
      </c>
      <c r="G464">
        <v>100</v>
      </c>
    </row>
    <row r="467" spans="1:8" s="2" customFormat="1" ht="15" thickBot="1" x14ac:dyDescent="0.4"/>
    <row r="470" spans="1:8" x14ac:dyDescent="0.35">
      <c r="A470" t="s">
        <v>0</v>
      </c>
    </row>
    <row r="472" spans="1:8" x14ac:dyDescent="0.35">
      <c r="A472" t="s">
        <v>1</v>
      </c>
    </row>
    <row r="473" spans="1:8" x14ac:dyDescent="0.35">
      <c r="A473" t="s">
        <v>2</v>
      </c>
      <c r="C473" t="s">
        <v>63</v>
      </c>
      <c r="F473" t="s">
        <v>4</v>
      </c>
      <c r="G473">
        <v>40</v>
      </c>
    </row>
    <row r="474" spans="1:8" x14ac:dyDescent="0.35">
      <c r="A474" t="s">
        <v>5</v>
      </c>
      <c r="C474" t="s">
        <v>64</v>
      </c>
      <c r="F474" t="s">
        <v>7</v>
      </c>
      <c r="G474">
        <v>4</v>
      </c>
      <c r="H474" t="s">
        <v>8</v>
      </c>
    </row>
    <row r="475" spans="1:8" x14ac:dyDescent="0.35">
      <c r="A475" t="s">
        <v>9</v>
      </c>
      <c r="C475" t="s">
        <v>10</v>
      </c>
      <c r="F475" t="s">
        <v>11</v>
      </c>
      <c r="G475" t="s">
        <v>12</v>
      </c>
    </row>
    <row r="476" spans="1:8" x14ac:dyDescent="0.35">
      <c r="A476" t="s">
        <v>13</v>
      </c>
      <c r="F476" t="s">
        <v>14</v>
      </c>
      <c r="G476">
        <v>520</v>
      </c>
      <c r="H476" t="s">
        <v>15</v>
      </c>
    </row>
    <row r="477" spans="1:8" x14ac:dyDescent="0.35">
      <c r="A477" t="s">
        <v>16</v>
      </c>
      <c r="C477" t="s">
        <v>17</v>
      </c>
      <c r="F477" t="s">
        <v>18</v>
      </c>
      <c r="G477">
        <v>6</v>
      </c>
    </row>
    <row r="478" spans="1:8" x14ac:dyDescent="0.35">
      <c r="A478" t="s">
        <v>19</v>
      </c>
      <c r="C478" t="s">
        <v>20</v>
      </c>
      <c r="F478" t="s">
        <v>21</v>
      </c>
      <c r="G478">
        <v>1</v>
      </c>
    </row>
    <row r="479" spans="1:8" x14ac:dyDescent="0.35">
      <c r="A479" t="s">
        <v>22</v>
      </c>
      <c r="C479" s="1">
        <v>44160.495138888888</v>
      </c>
      <c r="F479" t="s">
        <v>23</v>
      </c>
      <c r="G479">
        <v>1</v>
      </c>
    </row>
    <row r="481" spans="1:1" x14ac:dyDescent="0.35">
      <c r="A481" t="s">
        <v>24</v>
      </c>
    </row>
    <row r="508" spans="1:8" x14ac:dyDescent="0.35">
      <c r="A508" t="s">
        <v>25</v>
      </c>
    </row>
    <row r="509" spans="1:8" x14ac:dyDescent="0.35">
      <c r="A509" t="s">
        <v>26</v>
      </c>
      <c r="B509" t="s">
        <v>27</v>
      </c>
      <c r="C509" t="s">
        <v>28</v>
      </c>
      <c r="D509" t="s">
        <v>29</v>
      </c>
      <c r="E509" t="s">
        <v>30</v>
      </c>
      <c r="F509" t="s">
        <v>31</v>
      </c>
      <c r="G509" t="s">
        <v>32</v>
      </c>
      <c r="H509" t="s">
        <v>33</v>
      </c>
    </row>
    <row r="511" spans="1:8" x14ac:dyDescent="0.35">
      <c r="C511" t="s">
        <v>34</v>
      </c>
      <c r="D511" t="s">
        <v>35</v>
      </c>
      <c r="E511" t="s">
        <v>36</v>
      </c>
      <c r="F511" t="s">
        <v>37</v>
      </c>
      <c r="G511" t="s">
        <v>37</v>
      </c>
      <c r="H511" t="s">
        <v>38</v>
      </c>
    </row>
    <row r="512" spans="1:8" x14ac:dyDescent="0.35">
      <c r="A512">
        <v>1</v>
      </c>
      <c r="C512">
        <v>14.807</v>
      </c>
      <c r="D512">
        <v>0.28000000000000003</v>
      </c>
      <c r="E512">
        <v>2.427</v>
      </c>
      <c r="F512">
        <v>0.56999999999999995</v>
      </c>
      <c r="G512">
        <v>0.72</v>
      </c>
      <c r="H512" t="s">
        <v>48</v>
      </c>
    </row>
    <row r="513" spans="1:8" x14ac:dyDescent="0.35">
      <c r="A513">
        <v>2</v>
      </c>
      <c r="B513" t="s">
        <v>39</v>
      </c>
      <c r="C513">
        <v>15.782999999999999</v>
      </c>
      <c r="D513">
        <v>0.69299999999999995</v>
      </c>
      <c r="E513">
        <v>5.7519999999999998</v>
      </c>
      <c r="F513">
        <v>1.4</v>
      </c>
      <c r="G513">
        <v>1.72</v>
      </c>
      <c r="H513">
        <v>0.64890000000000003</v>
      </c>
    </row>
    <row r="514" spans="1:8" x14ac:dyDescent="0.35">
      <c r="A514">
        <v>3</v>
      </c>
      <c r="B514" t="s">
        <v>40</v>
      </c>
      <c r="C514">
        <v>18.75</v>
      </c>
      <c r="D514">
        <v>4.5720000000000001</v>
      </c>
      <c r="E514">
        <v>34.982999999999997</v>
      </c>
      <c r="F514">
        <v>9.26</v>
      </c>
      <c r="G514">
        <v>10.45</v>
      </c>
      <c r="H514">
        <v>3.1709000000000001</v>
      </c>
    </row>
    <row r="515" spans="1:8" x14ac:dyDescent="0.35">
      <c r="A515" t="s">
        <v>48</v>
      </c>
      <c r="B515" t="s">
        <v>41</v>
      </c>
      <c r="C515" t="s">
        <v>48</v>
      </c>
      <c r="D515" t="s">
        <v>48</v>
      </c>
      <c r="E515" t="s">
        <v>48</v>
      </c>
      <c r="F515" t="s">
        <v>48</v>
      </c>
      <c r="G515" t="s">
        <v>48</v>
      </c>
      <c r="H515" t="s">
        <v>48</v>
      </c>
    </row>
    <row r="516" spans="1:8" x14ac:dyDescent="0.35">
      <c r="A516">
        <v>4</v>
      </c>
      <c r="B516" t="s">
        <v>42</v>
      </c>
      <c r="C516">
        <v>21.637</v>
      </c>
      <c r="D516">
        <v>43.826999999999998</v>
      </c>
      <c r="E516">
        <v>291.75200000000001</v>
      </c>
      <c r="F516">
        <v>88.77</v>
      </c>
      <c r="G516">
        <v>87.11</v>
      </c>
      <c r="H516">
        <v>32.7592</v>
      </c>
    </row>
    <row r="517" spans="1:8" x14ac:dyDescent="0.35">
      <c r="A517" t="s">
        <v>48</v>
      </c>
      <c r="B517" t="s">
        <v>43</v>
      </c>
      <c r="C517" t="s">
        <v>48</v>
      </c>
      <c r="D517" t="s">
        <v>48</v>
      </c>
      <c r="E517" t="s">
        <v>48</v>
      </c>
      <c r="F517" t="s">
        <v>48</v>
      </c>
      <c r="G517" t="s">
        <v>48</v>
      </c>
      <c r="H517" t="s">
        <v>48</v>
      </c>
    </row>
    <row r="518" spans="1:8" x14ac:dyDescent="0.35">
      <c r="A518" t="s">
        <v>48</v>
      </c>
      <c r="B518" t="s">
        <v>44</v>
      </c>
      <c r="C518" t="s">
        <v>48</v>
      </c>
      <c r="D518" t="s">
        <v>48</v>
      </c>
      <c r="E518" t="s">
        <v>48</v>
      </c>
      <c r="F518" t="s">
        <v>48</v>
      </c>
      <c r="G518" t="s">
        <v>48</v>
      </c>
      <c r="H518" t="s">
        <v>48</v>
      </c>
    </row>
    <row r="519" spans="1:8" x14ac:dyDescent="0.35">
      <c r="A519" t="s">
        <v>45</v>
      </c>
      <c r="D519">
        <v>49.371000000000002</v>
      </c>
      <c r="E519">
        <v>334.91500000000002</v>
      </c>
      <c r="F519">
        <v>100</v>
      </c>
      <c r="G519">
        <v>100</v>
      </c>
    </row>
    <row r="521" spans="1:8" s="2" customFormat="1" ht="15" thickBot="1" x14ac:dyDescent="0.4"/>
    <row r="524" spans="1:8" x14ac:dyDescent="0.35">
      <c r="A524" t="s">
        <v>0</v>
      </c>
    </row>
    <row r="526" spans="1:8" x14ac:dyDescent="0.35">
      <c r="A526" t="s">
        <v>1</v>
      </c>
    </row>
    <row r="527" spans="1:8" x14ac:dyDescent="0.35">
      <c r="A527" t="s">
        <v>2</v>
      </c>
      <c r="C527" t="s">
        <v>65</v>
      </c>
      <c r="F527" t="s">
        <v>4</v>
      </c>
      <c r="G527">
        <v>40</v>
      </c>
    </row>
    <row r="528" spans="1:8" x14ac:dyDescent="0.35">
      <c r="A528" t="s">
        <v>5</v>
      </c>
      <c r="C528" t="s">
        <v>66</v>
      </c>
      <c r="F528" t="s">
        <v>7</v>
      </c>
      <c r="G528">
        <v>4</v>
      </c>
      <c r="H528" t="s">
        <v>8</v>
      </c>
    </row>
    <row r="529" spans="1:8" x14ac:dyDescent="0.35">
      <c r="A529" t="s">
        <v>9</v>
      </c>
      <c r="C529" t="s">
        <v>10</v>
      </c>
      <c r="F529" t="s">
        <v>11</v>
      </c>
      <c r="G529" t="s">
        <v>12</v>
      </c>
    </row>
    <row r="530" spans="1:8" x14ac:dyDescent="0.35">
      <c r="A530" t="s">
        <v>13</v>
      </c>
      <c r="F530" t="s">
        <v>14</v>
      </c>
      <c r="G530">
        <v>520</v>
      </c>
      <c r="H530" t="s">
        <v>15</v>
      </c>
    </row>
    <row r="531" spans="1:8" x14ac:dyDescent="0.35">
      <c r="A531" t="s">
        <v>16</v>
      </c>
      <c r="C531" t="s">
        <v>17</v>
      </c>
      <c r="F531" t="s">
        <v>18</v>
      </c>
      <c r="G531">
        <v>6</v>
      </c>
    </row>
    <row r="532" spans="1:8" x14ac:dyDescent="0.35">
      <c r="A532" t="s">
        <v>19</v>
      </c>
      <c r="C532" t="s">
        <v>20</v>
      </c>
      <c r="F532" t="s">
        <v>21</v>
      </c>
      <c r="G532">
        <v>1</v>
      </c>
    </row>
    <row r="533" spans="1:8" x14ac:dyDescent="0.35">
      <c r="A533" t="s">
        <v>22</v>
      </c>
      <c r="C533" s="1">
        <v>44160.565972222219</v>
      </c>
      <c r="F533" t="s">
        <v>23</v>
      </c>
      <c r="G533">
        <v>1</v>
      </c>
    </row>
    <row r="535" spans="1:8" x14ac:dyDescent="0.35">
      <c r="A535" t="s">
        <v>24</v>
      </c>
    </row>
    <row r="562" spans="1:8" x14ac:dyDescent="0.35">
      <c r="A562" t="s">
        <v>25</v>
      </c>
    </row>
    <row r="563" spans="1:8" x14ac:dyDescent="0.35">
      <c r="A563" t="s">
        <v>26</v>
      </c>
      <c r="B563" t="s">
        <v>27</v>
      </c>
      <c r="C563" t="s">
        <v>28</v>
      </c>
      <c r="D563" t="s">
        <v>29</v>
      </c>
      <c r="E563" t="s">
        <v>30</v>
      </c>
      <c r="F563" t="s">
        <v>31</v>
      </c>
      <c r="G563" t="s">
        <v>32</v>
      </c>
      <c r="H563" t="s">
        <v>33</v>
      </c>
    </row>
    <row r="565" spans="1:8" x14ac:dyDescent="0.35">
      <c r="C565" t="s">
        <v>34</v>
      </c>
      <c r="D565" t="s">
        <v>35</v>
      </c>
      <c r="E565" t="s">
        <v>36</v>
      </c>
      <c r="F565" t="s">
        <v>37</v>
      </c>
      <c r="G565" t="s">
        <v>37</v>
      </c>
      <c r="H565" t="s">
        <v>38</v>
      </c>
    </row>
    <row r="566" spans="1:8" x14ac:dyDescent="0.35">
      <c r="A566">
        <v>1</v>
      </c>
      <c r="C566">
        <v>14.757</v>
      </c>
      <c r="D566">
        <v>0.55300000000000005</v>
      </c>
      <c r="E566">
        <v>4.8079999999999998</v>
      </c>
      <c r="F566">
        <v>1.1200000000000001</v>
      </c>
      <c r="G566">
        <v>1.42</v>
      </c>
      <c r="H566" t="s">
        <v>48</v>
      </c>
    </row>
    <row r="567" spans="1:8" x14ac:dyDescent="0.35">
      <c r="A567">
        <v>2</v>
      </c>
      <c r="B567" t="s">
        <v>39</v>
      </c>
      <c r="C567">
        <v>15.733000000000001</v>
      </c>
      <c r="D567">
        <v>1.1839999999999999</v>
      </c>
      <c r="E567">
        <v>9.8650000000000002</v>
      </c>
      <c r="F567">
        <v>2.4</v>
      </c>
      <c r="G567">
        <v>2.91</v>
      </c>
      <c r="H567">
        <v>1.1092</v>
      </c>
    </row>
    <row r="568" spans="1:8" x14ac:dyDescent="0.35">
      <c r="A568">
        <v>3</v>
      </c>
      <c r="B568" t="s">
        <v>40</v>
      </c>
      <c r="C568">
        <v>18.7</v>
      </c>
      <c r="D568">
        <v>5.7939999999999996</v>
      </c>
      <c r="E568">
        <v>44.478000000000002</v>
      </c>
      <c r="F568">
        <v>11.73</v>
      </c>
      <c r="G568">
        <v>13.1</v>
      </c>
      <c r="H568">
        <v>4.0190000000000001</v>
      </c>
    </row>
    <row r="569" spans="1:8" x14ac:dyDescent="0.35">
      <c r="A569" t="s">
        <v>48</v>
      </c>
      <c r="B569" t="s">
        <v>41</v>
      </c>
      <c r="C569" t="s">
        <v>48</v>
      </c>
      <c r="D569" t="s">
        <v>48</v>
      </c>
      <c r="E569" t="s">
        <v>48</v>
      </c>
      <c r="F569" t="s">
        <v>48</v>
      </c>
      <c r="G569" t="s">
        <v>48</v>
      </c>
      <c r="H569" t="s">
        <v>48</v>
      </c>
    </row>
    <row r="570" spans="1:8" x14ac:dyDescent="0.35">
      <c r="A570">
        <v>4</v>
      </c>
      <c r="B570" t="s">
        <v>42</v>
      </c>
      <c r="C570">
        <v>21.59</v>
      </c>
      <c r="D570">
        <v>41.850999999999999</v>
      </c>
      <c r="E570">
        <v>280.26299999999998</v>
      </c>
      <c r="F570">
        <v>84.75</v>
      </c>
      <c r="G570">
        <v>82.57</v>
      </c>
      <c r="H570">
        <v>31.282</v>
      </c>
    </row>
    <row r="571" spans="1:8" x14ac:dyDescent="0.35">
      <c r="A571" t="s">
        <v>48</v>
      </c>
      <c r="B571" t="s">
        <v>43</v>
      </c>
      <c r="C571" t="s">
        <v>48</v>
      </c>
      <c r="D571" t="s">
        <v>48</v>
      </c>
      <c r="E571" t="s">
        <v>48</v>
      </c>
      <c r="F571" t="s">
        <v>48</v>
      </c>
      <c r="G571" t="s">
        <v>48</v>
      </c>
      <c r="H571" t="s">
        <v>48</v>
      </c>
    </row>
    <row r="572" spans="1:8" x14ac:dyDescent="0.35">
      <c r="A572" t="s">
        <v>48</v>
      </c>
      <c r="B572" t="s">
        <v>44</v>
      </c>
      <c r="C572" t="s">
        <v>48</v>
      </c>
      <c r="D572" t="s">
        <v>48</v>
      </c>
      <c r="E572" t="s">
        <v>48</v>
      </c>
      <c r="F572" t="s">
        <v>48</v>
      </c>
      <c r="G572" t="s">
        <v>48</v>
      </c>
      <c r="H572" t="s">
        <v>48</v>
      </c>
    </row>
    <row r="573" spans="1:8" x14ac:dyDescent="0.35">
      <c r="A573" t="s">
        <v>45</v>
      </c>
      <c r="D573">
        <v>49.381999999999998</v>
      </c>
      <c r="E573">
        <v>339.41300000000001</v>
      </c>
      <c r="F573">
        <v>100</v>
      </c>
      <c r="G573">
        <v>100</v>
      </c>
    </row>
    <row r="576" spans="1:8" s="2" customFormat="1" ht="15" thickBot="1" x14ac:dyDescent="0.4"/>
    <row r="579" spans="1:8" x14ac:dyDescent="0.35">
      <c r="A579" t="s">
        <v>0</v>
      </c>
    </row>
    <row r="581" spans="1:8" x14ac:dyDescent="0.35">
      <c r="A581" t="s">
        <v>1</v>
      </c>
    </row>
    <row r="582" spans="1:8" x14ac:dyDescent="0.35">
      <c r="A582" t="s">
        <v>2</v>
      </c>
      <c r="C582" t="s">
        <v>67</v>
      </c>
      <c r="F582" t="s">
        <v>4</v>
      </c>
      <c r="G582">
        <v>40</v>
      </c>
    </row>
    <row r="583" spans="1:8" x14ac:dyDescent="0.35">
      <c r="A583" t="s">
        <v>5</v>
      </c>
      <c r="C583" t="s">
        <v>68</v>
      </c>
      <c r="F583" t="s">
        <v>7</v>
      </c>
      <c r="G583">
        <v>4</v>
      </c>
      <c r="H583" t="s">
        <v>8</v>
      </c>
    </row>
    <row r="584" spans="1:8" x14ac:dyDescent="0.35">
      <c r="A584" t="s">
        <v>9</v>
      </c>
      <c r="C584" t="s">
        <v>10</v>
      </c>
      <c r="F584" t="s">
        <v>11</v>
      </c>
      <c r="G584" t="s">
        <v>12</v>
      </c>
    </row>
    <row r="585" spans="1:8" x14ac:dyDescent="0.35">
      <c r="A585" t="s">
        <v>13</v>
      </c>
      <c r="F585" t="s">
        <v>14</v>
      </c>
      <c r="G585">
        <v>520</v>
      </c>
      <c r="H585" t="s">
        <v>15</v>
      </c>
    </row>
    <row r="586" spans="1:8" x14ac:dyDescent="0.35">
      <c r="A586" t="s">
        <v>16</v>
      </c>
      <c r="C586" t="s">
        <v>17</v>
      </c>
      <c r="F586" t="s">
        <v>18</v>
      </c>
      <c r="G586">
        <v>6</v>
      </c>
    </row>
    <row r="587" spans="1:8" x14ac:dyDescent="0.35">
      <c r="A587" t="s">
        <v>19</v>
      </c>
      <c r="C587" t="s">
        <v>20</v>
      </c>
      <c r="F587" t="s">
        <v>21</v>
      </c>
      <c r="G587">
        <v>1</v>
      </c>
    </row>
    <row r="588" spans="1:8" x14ac:dyDescent="0.35">
      <c r="A588" t="s">
        <v>22</v>
      </c>
      <c r="C588" s="1">
        <v>44160.636805555558</v>
      </c>
      <c r="F588" t="s">
        <v>23</v>
      </c>
      <c r="G588">
        <v>1</v>
      </c>
    </row>
    <row r="590" spans="1:8" x14ac:dyDescent="0.35">
      <c r="A590" t="s">
        <v>24</v>
      </c>
    </row>
    <row r="617" spans="1:8" x14ac:dyDescent="0.35">
      <c r="A617" t="s">
        <v>25</v>
      </c>
    </row>
    <row r="618" spans="1:8" x14ac:dyDescent="0.35">
      <c r="A618" t="s">
        <v>26</v>
      </c>
      <c r="B618" t="s">
        <v>27</v>
      </c>
      <c r="C618" t="s">
        <v>28</v>
      </c>
      <c r="D618" t="s">
        <v>29</v>
      </c>
      <c r="E618" t="s">
        <v>30</v>
      </c>
      <c r="F618" t="s">
        <v>31</v>
      </c>
      <c r="G618" t="s">
        <v>32</v>
      </c>
      <c r="H618" t="s">
        <v>33</v>
      </c>
    </row>
    <row r="620" spans="1:8" x14ac:dyDescent="0.35">
      <c r="C620" t="s">
        <v>34</v>
      </c>
      <c r="D620" t="s">
        <v>35</v>
      </c>
      <c r="E620" t="s">
        <v>36</v>
      </c>
      <c r="F620" t="s">
        <v>37</v>
      </c>
      <c r="G620" t="s">
        <v>37</v>
      </c>
      <c r="H620" t="s">
        <v>38</v>
      </c>
    </row>
    <row r="621" spans="1:8" x14ac:dyDescent="0.35">
      <c r="A621">
        <v>1</v>
      </c>
      <c r="B621" t="s">
        <v>39</v>
      </c>
      <c r="C621">
        <v>15.79</v>
      </c>
      <c r="D621">
        <v>0.73099999999999998</v>
      </c>
      <c r="E621">
        <v>6.0060000000000002</v>
      </c>
      <c r="F621">
        <v>1.49</v>
      </c>
      <c r="G621">
        <v>1.8</v>
      </c>
      <c r="H621">
        <v>0.68469999999999998</v>
      </c>
    </row>
    <row r="622" spans="1:8" x14ac:dyDescent="0.35">
      <c r="A622">
        <v>2</v>
      </c>
      <c r="B622" t="s">
        <v>40</v>
      </c>
      <c r="C622">
        <v>18.753</v>
      </c>
      <c r="D622">
        <v>4.9169999999999998</v>
      </c>
      <c r="E622">
        <v>37.856999999999999</v>
      </c>
      <c r="F622">
        <v>10</v>
      </c>
      <c r="G622">
        <v>11.32</v>
      </c>
      <c r="H622">
        <v>3.4108000000000001</v>
      </c>
    </row>
    <row r="623" spans="1:8" x14ac:dyDescent="0.35">
      <c r="A623" t="s">
        <v>48</v>
      </c>
      <c r="B623" t="s">
        <v>41</v>
      </c>
      <c r="C623" t="s">
        <v>48</v>
      </c>
      <c r="D623" t="s">
        <v>48</v>
      </c>
      <c r="E623" t="s">
        <v>48</v>
      </c>
      <c r="F623" t="s">
        <v>48</v>
      </c>
      <c r="G623" t="s">
        <v>48</v>
      </c>
      <c r="H623" t="s">
        <v>48</v>
      </c>
    </row>
    <row r="624" spans="1:8" x14ac:dyDescent="0.35">
      <c r="A624">
        <v>3</v>
      </c>
      <c r="B624" t="s">
        <v>42</v>
      </c>
      <c r="C624">
        <v>21.643000000000001</v>
      </c>
      <c r="D624">
        <v>43.505000000000003</v>
      </c>
      <c r="E624">
        <v>290.52</v>
      </c>
      <c r="F624">
        <v>88.51</v>
      </c>
      <c r="G624">
        <v>86.88</v>
      </c>
      <c r="H624">
        <v>32.5184</v>
      </c>
    </row>
    <row r="625" spans="1:8" x14ac:dyDescent="0.35">
      <c r="A625" t="s">
        <v>48</v>
      </c>
      <c r="B625" t="s">
        <v>43</v>
      </c>
      <c r="C625" t="s">
        <v>48</v>
      </c>
      <c r="D625" t="s">
        <v>48</v>
      </c>
      <c r="E625" t="s">
        <v>48</v>
      </c>
      <c r="F625" t="s">
        <v>48</v>
      </c>
      <c r="G625" t="s">
        <v>48</v>
      </c>
      <c r="H625" t="s">
        <v>48</v>
      </c>
    </row>
    <row r="626" spans="1:8" x14ac:dyDescent="0.35">
      <c r="A626" t="s">
        <v>48</v>
      </c>
      <c r="B626" t="s">
        <v>44</v>
      </c>
      <c r="C626" t="s">
        <v>48</v>
      </c>
      <c r="D626" t="s">
        <v>48</v>
      </c>
      <c r="E626" t="s">
        <v>48</v>
      </c>
      <c r="F626" t="s">
        <v>48</v>
      </c>
      <c r="G626" t="s">
        <v>48</v>
      </c>
      <c r="H626" t="s">
        <v>48</v>
      </c>
    </row>
    <row r="627" spans="1:8" x14ac:dyDescent="0.35">
      <c r="A627" t="s">
        <v>45</v>
      </c>
      <c r="D627">
        <v>49.152999999999999</v>
      </c>
      <c r="E627">
        <v>334.38299999999998</v>
      </c>
      <c r="F627">
        <v>100</v>
      </c>
      <c r="G627">
        <v>100</v>
      </c>
    </row>
    <row r="630" spans="1:8" s="2" customFormat="1" ht="15" thickBot="1" x14ac:dyDescent="0.4"/>
    <row r="632" spans="1:8" x14ac:dyDescent="0.35">
      <c r="A632" t="s">
        <v>0</v>
      </c>
    </row>
    <row r="634" spans="1:8" x14ac:dyDescent="0.35">
      <c r="A634" t="s">
        <v>1</v>
      </c>
    </row>
    <row r="635" spans="1:8" x14ac:dyDescent="0.35">
      <c r="A635" t="s">
        <v>2</v>
      </c>
      <c r="C635" t="s">
        <v>69</v>
      </c>
      <c r="F635" t="s">
        <v>4</v>
      </c>
      <c r="G635">
        <v>40</v>
      </c>
    </row>
    <row r="636" spans="1:8" x14ac:dyDescent="0.35">
      <c r="A636" t="s">
        <v>5</v>
      </c>
      <c r="C636" t="s">
        <v>70</v>
      </c>
      <c r="F636" t="s">
        <v>7</v>
      </c>
      <c r="G636">
        <v>4</v>
      </c>
      <c r="H636" t="s">
        <v>8</v>
      </c>
    </row>
    <row r="637" spans="1:8" x14ac:dyDescent="0.35">
      <c r="A637" t="s">
        <v>9</v>
      </c>
      <c r="C637" t="s">
        <v>10</v>
      </c>
      <c r="F637" t="s">
        <v>11</v>
      </c>
      <c r="G637" t="s">
        <v>12</v>
      </c>
    </row>
    <row r="638" spans="1:8" x14ac:dyDescent="0.35">
      <c r="A638" t="s">
        <v>13</v>
      </c>
      <c r="F638" t="s">
        <v>14</v>
      </c>
      <c r="G638">
        <v>520</v>
      </c>
      <c r="H638" t="s">
        <v>15</v>
      </c>
    </row>
    <row r="639" spans="1:8" x14ac:dyDescent="0.35">
      <c r="A639" t="s">
        <v>16</v>
      </c>
      <c r="C639" t="s">
        <v>17</v>
      </c>
      <c r="F639" t="s">
        <v>18</v>
      </c>
      <c r="G639">
        <v>6</v>
      </c>
    </row>
    <row r="640" spans="1:8" x14ac:dyDescent="0.35">
      <c r="A640" t="s">
        <v>19</v>
      </c>
      <c r="C640" t="s">
        <v>20</v>
      </c>
      <c r="F640" t="s">
        <v>21</v>
      </c>
      <c r="G640">
        <v>1</v>
      </c>
    </row>
    <row r="641" spans="1:7" x14ac:dyDescent="0.35">
      <c r="A641" t="s">
        <v>22</v>
      </c>
      <c r="C641" s="1">
        <v>44160.707638888889</v>
      </c>
      <c r="F641" t="s">
        <v>23</v>
      </c>
      <c r="G641">
        <v>1</v>
      </c>
    </row>
    <row r="643" spans="1:7" x14ac:dyDescent="0.35">
      <c r="A643" t="s">
        <v>24</v>
      </c>
    </row>
    <row r="670" spans="1:8" x14ac:dyDescent="0.35">
      <c r="A670" t="s">
        <v>25</v>
      </c>
    </row>
    <row r="671" spans="1:8" x14ac:dyDescent="0.35">
      <c r="A671" t="s">
        <v>26</v>
      </c>
      <c r="B671" t="s">
        <v>27</v>
      </c>
      <c r="C671" t="s">
        <v>28</v>
      </c>
      <c r="D671" t="s">
        <v>29</v>
      </c>
      <c r="E671" t="s">
        <v>30</v>
      </c>
      <c r="F671" t="s">
        <v>31</v>
      </c>
      <c r="G671" t="s">
        <v>32</v>
      </c>
      <c r="H671" t="s">
        <v>33</v>
      </c>
    </row>
    <row r="673" spans="1:8" x14ac:dyDescent="0.35">
      <c r="C673" t="s">
        <v>34</v>
      </c>
      <c r="D673" t="s">
        <v>35</v>
      </c>
      <c r="E673" t="s">
        <v>36</v>
      </c>
      <c r="F673" t="s">
        <v>37</v>
      </c>
      <c r="G673" t="s">
        <v>37</v>
      </c>
      <c r="H673" t="s">
        <v>38</v>
      </c>
    </row>
    <row r="674" spans="1:8" x14ac:dyDescent="0.35">
      <c r="A674">
        <v>1</v>
      </c>
      <c r="B674" t="s">
        <v>39</v>
      </c>
      <c r="C674">
        <v>15.766999999999999</v>
      </c>
      <c r="D674">
        <v>0.85199999999999998</v>
      </c>
      <c r="E674">
        <v>6.9740000000000002</v>
      </c>
      <c r="F674">
        <v>1.86</v>
      </c>
      <c r="G674">
        <v>2.2200000000000002</v>
      </c>
      <c r="H674">
        <v>0.79830000000000001</v>
      </c>
    </row>
    <row r="675" spans="1:8" x14ac:dyDescent="0.35">
      <c r="A675">
        <v>2</v>
      </c>
      <c r="B675" t="s">
        <v>40</v>
      </c>
      <c r="C675">
        <v>18.733000000000001</v>
      </c>
      <c r="D675">
        <v>6.0650000000000004</v>
      </c>
      <c r="E675">
        <v>46.447000000000003</v>
      </c>
      <c r="F675">
        <v>13.26</v>
      </c>
      <c r="G675">
        <v>14.78</v>
      </c>
      <c r="H675">
        <v>4.2066999999999997</v>
      </c>
    </row>
    <row r="676" spans="1:8" x14ac:dyDescent="0.35">
      <c r="A676" t="s">
        <v>48</v>
      </c>
      <c r="B676" t="s">
        <v>41</v>
      </c>
      <c r="C676" t="s">
        <v>48</v>
      </c>
      <c r="D676" t="s">
        <v>48</v>
      </c>
      <c r="E676" t="s">
        <v>48</v>
      </c>
      <c r="F676" t="s">
        <v>48</v>
      </c>
      <c r="G676" t="s">
        <v>48</v>
      </c>
      <c r="H676" t="s">
        <v>48</v>
      </c>
    </row>
    <row r="677" spans="1:8" x14ac:dyDescent="0.35">
      <c r="A677">
        <v>3</v>
      </c>
      <c r="B677" t="s">
        <v>42</v>
      </c>
      <c r="C677">
        <v>21.626999999999999</v>
      </c>
      <c r="D677">
        <v>38.811</v>
      </c>
      <c r="E677">
        <v>260.80599999999998</v>
      </c>
      <c r="F677">
        <v>84.87</v>
      </c>
      <c r="G677">
        <v>83</v>
      </c>
      <c r="H677">
        <v>29.009699999999999</v>
      </c>
    </row>
    <row r="678" spans="1:8" x14ac:dyDescent="0.35">
      <c r="A678" t="s">
        <v>48</v>
      </c>
      <c r="B678" t="s">
        <v>43</v>
      </c>
      <c r="C678" t="s">
        <v>48</v>
      </c>
      <c r="D678" t="s">
        <v>48</v>
      </c>
      <c r="E678" t="s">
        <v>48</v>
      </c>
      <c r="F678" t="s">
        <v>48</v>
      </c>
      <c r="G678" t="s">
        <v>48</v>
      </c>
      <c r="H678" t="s">
        <v>48</v>
      </c>
    </row>
    <row r="679" spans="1:8" x14ac:dyDescent="0.35">
      <c r="A679" t="s">
        <v>48</v>
      </c>
      <c r="B679" t="s">
        <v>44</v>
      </c>
      <c r="C679" t="s">
        <v>48</v>
      </c>
      <c r="D679" t="s">
        <v>48</v>
      </c>
      <c r="E679" t="s">
        <v>48</v>
      </c>
      <c r="F679" t="s">
        <v>48</v>
      </c>
      <c r="G679" t="s">
        <v>48</v>
      </c>
      <c r="H679" t="s">
        <v>48</v>
      </c>
    </row>
    <row r="680" spans="1:8" x14ac:dyDescent="0.35">
      <c r="A680" t="s">
        <v>45</v>
      </c>
      <c r="D680">
        <v>45.728000000000002</v>
      </c>
      <c r="E680">
        <v>314.22800000000001</v>
      </c>
      <c r="F680">
        <v>100</v>
      </c>
      <c r="G680">
        <v>100</v>
      </c>
    </row>
    <row r="682" spans="1:8" s="3" customFormat="1" x14ac:dyDescent="0.35"/>
    <row r="683" spans="1:8" s="2" customFormat="1" ht="15" thickBot="1" x14ac:dyDescent="0.4"/>
    <row r="685" spans="1:8" x14ac:dyDescent="0.35">
      <c r="A685" t="s">
        <v>0</v>
      </c>
    </row>
    <row r="687" spans="1:8" x14ac:dyDescent="0.35">
      <c r="A687" t="s">
        <v>1</v>
      </c>
    </row>
    <row r="688" spans="1:8" x14ac:dyDescent="0.35">
      <c r="A688" t="s">
        <v>2</v>
      </c>
      <c r="C688" t="s">
        <v>71</v>
      </c>
      <c r="F688" t="s">
        <v>4</v>
      </c>
      <c r="G688">
        <v>40</v>
      </c>
    </row>
    <row r="689" spans="1:8" x14ac:dyDescent="0.35">
      <c r="A689" t="s">
        <v>5</v>
      </c>
      <c r="C689" t="s">
        <v>72</v>
      </c>
      <c r="F689" t="s">
        <v>7</v>
      </c>
      <c r="G689">
        <v>4</v>
      </c>
      <c r="H689" t="s">
        <v>8</v>
      </c>
    </row>
    <row r="690" spans="1:8" x14ac:dyDescent="0.35">
      <c r="A690" t="s">
        <v>9</v>
      </c>
      <c r="C690" t="s">
        <v>10</v>
      </c>
      <c r="F690" t="s">
        <v>11</v>
      </c>
      <c r="G690" t="s">
        <v>12</v>
      </c>
    </row>
    <row r="691" spans="1:8" x14ac:dyDescent="0.35">
      <c r="A691" t="s">
        <v>13</v>
      </c>
      <c r="F691" t="s">
        <v>14</v>
      </c>
      <c r="G691">
        <v>520</v>
      </c>
      <c r="H691" t="s">
        <v>15</v>
      </c>
    </row>
    <row r="692" spans="1:8" x14ac:dyDescent="0.35">
      <c r="A692" t="s">
        <v>16</v>
      </c>
      <c r="C692" t="s">
        <v>17</v>
      </c>
      <c r="F692" t="s">
        <v>18</v>
      </c>
      <c r="G692">
        <v>6</v>
      </c>
    </row>
    <row r="693" spans="1:8" x14ac:dyDescent="0.35">
      <c r="A693" t="s">
        <v>19</v>
      </c>
      <c r="C693" t="s">
        <v>20</v>
      </c>
      <c r="F693" t="s">
        <v>21</v>
      </c>
      <c r="G693">
        <v>1</v>
      </c>
    </row>
    <row r="694" spans="1:8" x14ac:dyDescent="0.35">
      <c r="A694" t="s">
        <v>22</v>
      </c>
      <c r="C694" s="1">
        <v>44160.814583333333</v>
      </c>
      <c r="F694" t="s">
        <v>23</v>
      </c>
      <c r="G694">
        <v>1</v>
      </c>
    </row>
    <row r="696" spans="1:8" x14ac:dyDescent="0.35">
      <c r="A696" t="s">
        <v>24</v>
      </c>
    </row>
    <row r="723" spans="1:8" x14ac:dyDescent="0.35">
      <c r="A723" t="s">
        <v>25</v>
      </c>
    </row>
    <row r="724" spans="1:8" x14ac:dyDescent="0.35">
      <c r="A724" t="s">
        <v>26</v>
      </c>
      <c r="B724" t="s">
        <v>27</v>
      </c>
      <c r="C724" t="s">
        <v>28</v>
      </c>
      <c r="D724" t="s">
        <v>29</v>
      </c>
      <c r="E724" t="s">
        <v>30</v>
      </c>
      <c r="F724" t="s">
        <v>31</v>
      </c>
      <c r="G724" t="s">
        <v>32</v>
      </c>
      <c r="H724" t="s">
        <v>33</v>
      </c>
    </row>
    <row r="726" spans="1:8" x14ac:dyDescent="0.35">
      <c r="C726" t="s">
        <v>34</v>
      </c>
      <c r="D726" t="s">
        <v>35</v>
      </c>
      <c r="E726" t="s">
        <v>36</v>
      </c>
      <c r="F726" t="s">
        <v>37</v>
      </c>
      <c r="G726" t="s">
        <v>37</v>
      </c>
      <c r="H726" t="s">
        <v>38</v>
      </c>
    </row>
    <row r="727" spans="1:8" x14ac:dyDescent="0.35">
      <c r="A727">
        <v>1</v>
      </c>
      <c r="B727" t="s">
        <v>39</v>
      </c>
      <c r="C727">
        <v>15.686999999999999</v>
      </c>
      <c r="D727">
        <v>0.79400000000000004</v>
      </c>
      <c r="E727">
        <v>6.3710000000000004</v>
      </c>
      <c r="F727">
        <v>1.82</v>
      </c>
      <c r="G727">
        <v>2.15</v>
      </c>
      <c r="H727">
        <v>0.74360000000000004</v>
      </c>
    </row>
    <row r="728" spans="1:8" x14ac:dyDescent="0.35">
      <c r="A728">
        <v>2</v>
      </c>
      <c r="B728" t="s">
        <v>40</v>
      </c>
      <c r="C728">
        <v>18.663</v>
      </c>
      <c r="D728">
        <v>4.4370000000000003</v>
      </c>
      <c r="E728">
        <v>33.750999999999998</v>
      </c>
      <c r="F728">
        <v>10.17</v>
      </c>
      <c r="G728">
        <v>11.4</v>
      </c>
      <c r="H728">
        <v>3.0777000000000001</v>
      </c>
    </row>
    <row r="729" spans="1:8" x14ac:dyDescent="0.35">
      <c r="A729" t="s">
        <v>48</v>
      </c>
      <c r="B729" t="s">
        <v>41</v>
      </c>
      <c r="C729" t="s">
        <v>48</v>
      </c>
      <c r="D729" t="s">
        <v>48</v>
      </c>
      <c r="E729" t="s">
        <v>48</v>
      </c>
      <c r="F729" t="s">
        <v>48</v>
      </c>
      <c r="G729" t="s">
        <v>48</v>
      </c>
      <c r="H729" t="s">
        <v>48</v>
      </c>
    </row>
    <row r="730" spans="1:8" x14ac:dyDescent="0.35">
      <c r="A730">
        <v>3</v>
      </c>
      <c r="B730" t="s">
        <v>42</v>
      </c>
      <c r="C730">
        <v>21.567</v>
      </c>
      <c r="D730">
        <v>38.29</v>
      </c>
      <c r="E730">
        <v>254.95500000000001</v>
      </c>
      <c r="F730">
        <v>87.72</v>
      </c>
      <c r="G730">
        <v>86.09</v>
      </c>
      <c r="H730">
        <v>28.62</v>
      </c>
    </row>
    <row r="731" spans="1:8" x14ac:dyDescent="0.35">
      <c r="A731" t="s">
        <v>48</v>
      </c>
      <c r="B731" t="s">
        <v>43</v>
      </c>
      <c r="C731" t="s">
        <v>48</v>
      </c>
      <c r="D731" t="s">
        <v>48</v>
      </c>
      <c r="E731" t="s">
        <v>48</v>
      </c>
      <c r="F731" t="s">
        <v>48</v>
      </c>
      <c r="G731" t="s">
        <v>48</v>
      </c>
      <c r="H731" t="s">
        <v>48</v>
      </c>
    </row>
    <row r="732" spans="1:8" x14ac:dyDescent="0.35">
      <c r="A732" t="s">
        <v>48</v>
      </c>
      <c r="B732" t="s">
        <v>44</v>
      </c>
      <c r="C732" t="s">
        <v>48</v>
      </c>
      <c r="D732" t="s">
        <v>48</v>
      </c>
      <c r="E732" t="s">
        <v>48</v>
      </c>
      <c r="F732" t="s">
        <v>48</v>
      </c>
      <c r="G732" t="s">
        <v>48</v>
      </c>
      <c r="H732" t="s">
        <v>48</v>
      </c>
    </row>
    <row r="733" spans="1:8" x14ac:dyDescent="0.35">
      <c r="A733">
        <v>4</v>
      </c>
      <c r="C733">
        <v>30.632999999999999</v>
      </c>
      <c r="D733">
        <v>0.128</v>
      </c>
      <c r="E733">
        <v>1.0860000000000001</v>
      </c>
      <c r="F733">
        <v>0.28999999999999998</v>
      </c>
      <c r="G733">
        <v>0.37</v>
      </c>
      <c r="H733" t="s">
        <v>48</v>
      </c>
    </row>
    <row r="734" spans="1:8" x14ac:dyDescent="0.35">
      <c r="A734" t="s">
        <v>45</v>
      </c>
      <c r="D734">
        <v>43.648000000000003</v>
      </c>
      <c r="E734">
        <v>296.16300000000001</v>
      </c>
      <c r="F734">
        <v>100</v>
      </c>
      <c r="G734">
        <v>100</v>
      </c>
    </row>
    <row r="739" spans="1:8" s="2" customFormat="1" ht="15" thickBot="1" x14ac:dyDescent="0.4"/>
    <row r="741" spans="1:8" x14ac:dyDescent="0.35">
      <c r="A741" t="s">
        <v>0</v>
      </c>
    </row>
    <row r="743" spans="1:8" x14ac:dyDescent="0.35">
      <c r="A743" t="s">
        <v>1</v>
      </c>
    </row>
    <row r="744" spans="1:8" x14ac:dyDescent="0.35">
      <c r="A744" t="s">
        <v>2</v>
      </c>
      <c r="C744" t="s">
        <v>73</v>
      </c>
      <c r="F744" t="s">
        <v>4</v>
      </c>
      <c r="G744">
        <v>40</v>
      </c>
    </row>
    <row r="745" spans="1:8" x14ac:dyDescent="0.35">
      <c r="A745" t="s">
        <v>5</v>
      </c>
      <c r="C745" t="s">
        <v>74</v>
      </c>
      <c r="F745" t="s">
        <v>7</v>
      </c>
      <c r="G745">
        <v>4</v>
      </c>
      <c r="H745" t="s">
        <v>8</v>
      </c>
    </row>
    <row r="746" spans="1:8" x14ac:dyDescent="0.35">
      <c r="A746" t="s">
        <v>9</v>
      </c>
      <c r="C746" t="s">
        <v>10</v>
      </c>
      <c r="F746" t="s">
        <v>11</v>
      </c>
      <c r="G746" t="s">
        <v>12</v>
      </c>
    </row>
    <row r="747" spans="1:8" x14ac:dyDescent="0.35">
      <c r="A747" t="s">
        <v>13</v>
      </c>
      <c r="F747" t="s">
        <v>14</v>
      </c>
      <c r="G747">
        <v>520</v>
      </c>
      <c r="H747" t="s">
        <v>15</v>
      </c>
    </row>
    <row r="748" spans="1:8" x14ac:dyDescent="0.35">
      <c r="A748" t="s">
        <v>16</v>
      </c>
      <c r="C748" t="s">
        <v>17</v>
      </c>
      <c r="F748" t="s">
        <v>18</v>
      </c>
      <c r="G748">
        <v>6</v>
      </c>
    </row>
    <row r="749" spans="1:8" x14ac:dyDescent="0.35">
      <c r="A749" t="s">
        <v>19</v>
      </c>
      <c r="C749" t="s">
        <v>20</v>
      </c>
      <c r="F749" t="s">
        <v>21</v>
      </c>
      <c r="G749">
        <v>1</v>
      </c>
    </row>
    <row r="750" spans="1:8" x14ac:dyDescent="0.35">
      <c r="A750" t="s">
        <v>22</v>
      </c>
      <c r="C750" s="1">
        <v>44160.885416666664</v>
      </c>
      <c r="F750" t="s">
        <v>23</v>
      </c>
      <c r="G750">
        <v>1</v>
      </c>
    </row>
    <row r="752" spans="1:8" x14ac:dyDescent="0.35">
      <c r="A752" t="s">
        <v>24</v>
      </c>
    </row>
    <row r="779" spans="1:8" x14ac:dyDescent="0.35">
      <c r="A779" t="s">
        <v>25</v>
      </c>
    </row>
    <row r="780" spans="1:8" x14ac:dyDescent="0.35">
      <c r="A780" t="s">
        <v>26</v>
      </c>
      <c r="B780" t="s">
        <v>27</v>
      </c>
      <c r="C780" t="s">
        <v>28</v>
      </c>
      <c r="D780" t="s">
        <v>29</v>
      </c>
      <c r="E780" t="s">
        <v>30</v>
      </c>
      <c r="F780" t="s">
        <v>31</v>
      </c>
      <c r="G780" t="s">
        <v>32</v>
      </c>
      <c r="H780" t="s">
        <v>33</v>
      </c>
    </row>
    <row r="782" spans="1:8" x14ac:dyDescent="0.35">
      <c r="C782" t="s">
        <v>34</v>
      </c>
      <c r="D782" t="s">
        <v>35</v>
      </c>
      <c r="E782" t="s">
        <v>36</v>
      </c>
      <c r="F782" t="s">
        <v>37</v>
      </c>
      <c r="G782" t="s">
        <v>37</v>
      </c>
      <c r="H782" t="s">
        <v>38</v>
      </c>
    </row>
    <row r="783" spans="1:8" x14ac:dyDescent="0.35">
      <c r="A783">
        <v>1</v>
      </c>
      <c r="B783" t="s">
        <v>39</v>
      </c>
      <c r="C783">
        <v>15.707000000000001</v>
      </c>
      <c r="D783">
        <v>0.79100000000000004</v>
      </c>
      <c r="E783">
        <v>6.3070000000000004</v>
      </c>
      <c r="F783">
        <v>1.43</v>
      </c>
      <c r="G783">
        <v>1.71</v>
      </c>
      <c r="H783">
        <v>0.74160000000000004</v>
      </c>
    </row>
    <row r="784" spans="1:8" x14ac:dyDescent="0.35">
      <c r="A784">
        <v>2</v>
      </c>
      <c r="B784" t="s">
        <v>40</v>
      </c>
      <c r="C784">
        <v>18.672999999999998</v>
      </c>
      <c r="D784">
        <v>6.4560000000000004</v>
      </c>
      <c r="E784">
        <v>49.353000000000002</v>
      </c>
      <c r="F784">
        <v>11.69</v>
      </c>
      <c r="G784">
        <v>13.34</v>
      </c>
      <c r="H784">
        <v>4.4779999999999998</v>
      </c>
    </row>
    <row r="785" spans="1:8" x14ac:dyDescent="0.35">
      <c r="A785" t="s">
        <v>48</v>
      </c>
      <c r="B785" t="s">
        <v>41</v>
      </c>
      <c r="C785" t="s">
        <v>48</v>
      </c>
      <c r="D785" t="s">
        <v>48</v>
      </c>
      <c r="E785" t="s">
        <v>48</v>
      </c>
      <c r="F785" t="s">
        <v>48</v>
      </c>
      <c r="G785" t="s">
        <v>48</v>
      </c>
      <c r="H785" t="s">
        <v>48</v>
      </c>
    </row>
    <row r="786" spans="1:8" x14ac:dyDescent="0.35">
      <c r="A786">
        <v>3</v>
      </c>
      <c r="B786" t="s">
        <v>42</v>
      </c>
      <c r="C786">
        <v>21.562999999999999</v>
      </c>
      <c r="D786">
        <v>47.991</v>
      </c>
      <c r="E786">
        <v>314.17399999999998</v>
      </c>
      <c r="F786">
        <v>86.88</v>
      </c>
      <c r="G786">
        <v>84.95</v>
      </c>
      <c r="H786">
        <v>35.871400000000001</v>
      </c>
    </row>
    <row r="787" spans="1:8" x14ac:dyDescent="0.35">
      <c r="A787" t="s">
        <v>48</v>
      </c>
      <c r="B787" t="s">
        <v>43</v>
      </c>
      <c r="C787" t="s">
        <v>48</v>
      </c>
      <c r="D787" t="s">
        <v>48</v>
      </c>
      <c r="E787" t="s">
        <v>48</v>
      </c>
      <c r="F787" t="s">
        <v>48</v>
      </c>
      <c r="G787" t="s">
        <v>48</v>
      </c>
      <c r="H787" t="s">
        <v>48</v>
      </c>
    </row>
    <row r="788" spans="1:8" x14ac:dyDescent="0.35">
      <c r="A788" t="s">
        <v>48</v>
      </c>
      <c r="B788" t="s">
        <v>44</v>
      </c>
      <c r="C788" t="s">
        <v>48</v>
      </c>
      <c r="D788" t="s">
        <v>48</v>
      </c>
      <c r="E788" t="s">
        <v>48</v>
      </c>
      <c r="F788" t="s">
        <v>48</v>
      </c>
      <c r="G788" t="s">
        <v>48</v>
      </c>
      <c r="H788" t="s">
        <v>48</v>
      </c>
    </row>
    <row r="789" spans="1:8" x14ac:dyDescent="0.35">
      <c r="A789" t="s">
        <v>45</v>
      </c>
      <c r="D789">
        <v>55.238</v>
      </c>
      <c r="E789">
        <v>369.83499999999998</v>
      </c>
      <c r="F789">
        <v>100</v>
      </c>
      <c r="G789">
        <v>100</v>
      </c>
    </row>
    <row r="793" spans="1:8" s="2" customFormat="1" ht="15" thickBot="1" x14ac:dyDescent="0.4"/>
    <row r="795" spans="1:8" x14ac:dyDescent="0.35">
      <c r="A795" t="s">
        <v>0</v>
      </c>
    </row>
    <row r="797" spans="1:8" x14ac:dyDescent="0.35">
      <c r="A797" t="s">
        <v>1</v>
      </c>
    </row>
    <row r="798" spans="1:8" x14ac:dyDescent="0.35">
      <c r="A798" t="s">
        <v>2</v>
      </c>
      <c r="C798" t="s">
        <v>75</v>
      </c>
      <c r="F798" t="s">
        <v>4</v>
      </c>
      <c r="G798">
        <v>40</v>
      </c>
    </row>
    <row r="799" spans="1:8" x14ac:dyDescent="0.35">
      <c r="A799" t="s">
        <v>5</v>
      </c>
      <c r="C799" t="s">
        <v>76</v>
      </c>
      <c r="F799" t="s">
        <v>7</v>
      </c>
      <c r="G799">
        <v>4</v>
      </c>
      <c r="H799" t="s">
        <v>8</v>
      </c>
    </row>
    <row r="800" spans="1:8" x14ac:dyDescent="0.35">
      <c r="A800" t="s">
        <v>9</v>
      </c>
      <c r="C800" t="s">
        <v>10</v>
      </c>
      <c r="F800" t="s">
        <v>11</v>
      </c>
      <c r="G800" t="s">
        <v>12</v>
      </c>
    </row>
    <row r="801" spans="1:8" x14ac:dyDescent="0.35">
      <c r="A801" t="s">
        <v>13</v>
      </c>
      <c r="F801" t="s">
        <v>14</v>
      </c>
      <c r="G801">
        <v>520</v>
      </c>
      <c r="H801" t="s">
        <v>15</v>
      </c>
    </row>
    <row r="802" spans="1:8" x14ac:dyDescent="0.35">
      <c r="A802" t="s">
        <v>16</v>
      </c>
      <c r="C802" t="s">
        <v>17</v>
      </c>
      <c r="F802" t="s">
        <v>18</v>
      </c>
      <c r="G802">
        <v>6</v>
      </c>
    </row>
    <row r="803" spans="1:8" x14ac:dyDescent="0.35">
      <c r="A803" t="s">
        <v>19</v>
      </c>
      <c r="C803" t="s">
        <v>20</v>
      </c>
      <c r="F803" t="s">
        <v>21</v>
      </c>
      <c r="G803">
        <v>1</v>
      </c>
    </row>
    <row r="804" spans="1:8" x14ac:dyDescent="0.35">
      <c r="A804" t="s">
        <v>22</v>
      </c>
      <c r="C804" s="1">
        <v>44160.956250000003</v>
      </c>
      <c r="F804" t="s">
        <v>23</v>
      </c>
      <c r="G804">
        <v>1</v>
      </c>
    </row>
    <row r="806" spans="1:8" x14ac:dyDescent="0.35">
      <c r="A806" t="s">
        <v>24</v>
      </c>
    </row>
    <row r="833" spans="1:8" x14ac:dyDescent="0.35">
      <c r="A833" t="s">
        <v>25</v>
      </c>
    </row>
    <row r="834" spans="1:8" x14ac:dyDescent="0.35">
      <c r="A834" t="s">
        <v>26</v>
      </c>
      <c r="B834" t="s">
        <v>27</v>
      </c>
      <c r="C834" t="s">
        <v>28</v>
      </c>
      <c r="D834" t="s">
        <v>29</v>
      </c>
      <c r="E834" t="s">
        <v>30</v>
      </c>
      <c r="F834" t="s">
        <v>31</v>
      </c>
      <c r="G834" t="s">
        <v>32</v>
      </c>
      <c r="H834" t="s">
        <v>33</v>
      </c>
    </row>
    <row r="836" spans="1:8" x14ac:dyDescent="0.35">
      <c r="C836" t="s">
        <v>34</v>
      </c>
      <c r="D836" t="s">
        <v>35</v>
      </c>
      <c r="E836" t="s">
        <v>36</v>
      </c>
      <c r="F836" t="s">
        <v>37</v>
      </c>
      <c r="G836" t="s">
        <v>37</v>
      </c>
      <c r="H836" t="s">
        <v>38</v>
      </c>
    </row>
    <row r="837" spans="1:8" x14ac:dyDescent="0.35">
      <c r="A837">
        <v>1</v>
      </c>
      <c r="B837" t="s">
        <v>39</v>
      </c>
      <c r="C837">
        <v>15.696999999999999</v>
      </c>
      <c r="D837">
        <v>0.99399999999999999</v>
      </c>
      <c r="E837">
        <v>7.9210000000000003</v>
      </c>
      <c r="F837">
        <v>1.9</v>
      </c>
      <c r="G837">
        <v>2.27</v>
      </c>
      <c r="H837">
        <v>0.93130000000000002</v>
      </c>
    </row>
    <row r="838" spans="1:8" x14ac:dyDescent="0.35">
      <c r="A838">
        <v>2</v>
      </c>
      <c r="B838" t="s">
        <v>40</v>
      </c>
      <c r="C838">
        <v>18.66</v>
      </c>
      <c r="D838">
        <v>5.9390000000000001</v>
      </c>
      <c r="E838">
        <v>45.015000000000001</v>
      </c>
      <c r="F838">
        <v>11.38</v>
      </c>
      <c r="G838">
        <v>12.89</v>
      </c>
      <c r="H838">
        <v>4.1193</v>
      </c>
    </row>
    <row r="839" spans="1:8" x14ac:dyDescent="0.35">
      <c r="A839" t="s">
        <v>48</v>
      </c>
      <c r="B839" t="s">
        <v>41</v>
      </c>
      <c r="C839" t="s">
        <v>48</v>
      </c>
      <c r="D839" t="s">
        <v>48</v>
      </c>
      <c r="E839" t="s">
        <v>48</v>
      </c>
      <c r="F839" t="s">
        <v>48</v>
      </c>
      <c r="G839" t="s">
        <v>48</v>
      </c>
      <c r="H839" t="s">
        <v>48</v>
      </c>
    </row>
    <row r="840" spans="1:8" x14ac:dyDescent="0.35">
      <c r="A840">
        <v>3</v>
      </c>
      <c r="B840" t="s">
        <v>42</v>
      </c>
      <c r="C840">
        <v>21.55</v>
      </c>
      <c r="D840">
        <v>45.256</v>
      </c>
      <c r="E840">
        <v>296.37400000000002</v>
      </c>
      <c r="F840">
        <v>86.72</v>
      </c>
      <c r="G840">
        <v>84.85</v>
      </c>
      <c r="H840">
        <v>33.826900000000002</v>
      </c>
    </row>
    <row r="841" spans="1:8" x14ac:dyDescent="0.35">
      <c r="A841" t="s">
        <v>48</v>
      </c>
      <c r="B841" t="s">
        <v>43</v>
      </c>
      <c r="C841" t="s">
        <v>48</v>
      </c>
      <c r="D841" t="s">
        <v>48</v>
      </c>
      <c r="E841" t="s">
        <v>48</v>
      </c>
      <c r="F841" t="s">
        <v>48</v>
      </c>
      <c r="G841" t="s">
        <v>48</v>
      </c>
      <c r="H841" t="s">
        <v>48</v>
      </c>
    </row>
    <row r="842" spans="1:8" x14ac:dyDescent="0.35">
      <c r="A842" t="s">
        <v>48</v>
      </c>
      <c r="B842" t="s">
        <v>44</v>
      </c>
      <c r="C842" t="s">
        <v>48</v>
      </c>
      <c r="D842" t="s">
        <v>48</v>
      </c>
      <c r="E842" t="s">
        <v>48</v>
      </c>
      <c r="F842" t="s">
        <v>48</v>
      </c>
      <c r="G842" t="s">
        <v>48</v>
      </c>
      <c r="H842" t="s">
        <v>48</v>
      </c>
    </row>
    <row r="843" spans="1:8" x14ac:dyDescent="0.35">
      <c r="A843" t="s">
        <v>45</v>
      </c>
      <c r="D843">
        <v>52.188000000000002</v>
      </c>
      <c r="E843">
        <v>349.31</v>
      </c>
      <c r="F843">
        <v>100</v>
      </c>
      <c r="G843">
        <v>100</v>
      </c>
    </row>
    <row r="847" spans="1:8" s="2" customFormat="1" ht="15" thickBot="1" x14ac:dyDescent="0.4"/>
    <row r="849" spans="1:8" x14ac:dyDescent="0.35">
      <c r="A849" t="s">
        <v>0</v>
      </c>
    </row>
    <row r="851" spans="1:8" x14ac:dyDescent="0.35">
      <c r="A851" t="s">
        <v>1</v>
      </c>
    </row>
    <row r="852" spans="1:8" x14ac:dyDescent="0.35">
      <c r="A852" t="s">
        <v>2</v>
      </c>
      <c r="C852" t="s">
        <v>77</v>
      </c>
      <c r="F852" t="s">
        <v>4</v>
      </c>
      <c r="G852">
        <v>40</v>
      </c>
    </row>
    <row r="853" spans="1:8" x14ac:dyDescent="0.35">
      <c r="A853" t="s">
        <v>5</v>
      </c>
      <c r="C853" t="s">
        <v>78</v>
      </c>
      <c r="F853" t="s">
        <v>7</v>
      </c>
      <c r="G853">
        <v>4</v>
      </c>
      <c r="H853" t="s">
        <v>8</v>
      </c>
    </row>
    <row r="854" spans="1:8" x14ac:dyDescent="0.35">
      <c r="A854" t="s">
        <v>9</v>
      </c>
      <c r="C854" t="s">
        <v>10</v>
      </c>
      <c r="F854" t="s">
        <v>11</v>
      </c>
      <c r="G854" t="s">
        <v>12</v>
      </c>
    </row>
    <row r="855" spans="1:8" x14ac:dyDescent="0.35">
      <c r="A855" t="s">
        <v>13</v>
      </c>
      <c r="F855" t="s">
        <v>14</v>
      </c>
      <c r="G855">
        <v>520</v>
      </c>
      <c r="H855" t="s">
        <v>15</v>
      </c>
    </row>
    <row r="856" spans="1:8" x14ac:dyDescent="0.35">
      <c r="A856" t="s">
        <v>16</v>
      </c>
      <c r="C856" t="s">
        <v>17</v>
      </c>
      <c r="F856" t="s">
        <v>18</v>
      </c>
      <c r="G856">
        <v>6</v>
      </c>
    </row>
    <row r="857" spans="1:8" x14ac:dyDescent="0.35">
      <c r="A857" t="s">
        <v>19</v>
      </c>
      <c r="C857" t="s">
        <v>20</v>
      </c>
      <c r="F857" t="s">
        <v>21</v>
      </c>
      <c r="G857">
        <v>1</v>
      </c>
    </row>
    <row r="858" spans="1:8" x14ac:dyDescent="0.35">
      <c r="A858" t="s">
        <v>22</v>
      </c>
      <c r="C858" s="1">
        <v>44161.027083333334</v>
      </c>
      <c r="F858" t="s">
        <v>23</v>
      </c>
      <c r="G858">
        <v>1</v>
      </c>
    </row>
    <row r="860" spans="1:8" x14ac:dyDescent="0.35">
      <c r="A860" t="s">
        <v>24</v>
      </c>
    </row>
    <row r="887" spans="1:8" x14ac:dyDescent="0.35">
      <c r="A887" t="s">
        <v>25</v>
      </c>
    </row>
    <row r="888" spans="1:8" x14ac:dyDescent="0.35">
      <c r="A888" t="s">
        <v>26</v>
      </c>
      <c r="B888" t="s">
        <v>27</v>
      </c>
      <c r="C888" t="s">
        <v>28</v>
      </c>
      <c r="D888" t="s">
        <v>29</v>
      </c>
      <c r="E888" t="s">
        <v>30</v>
      </c>
      <c r="F888" t="s">
        <v>31</v>
      </c>
      <c r="G888" t="s">
        <v>32</v>
      </c>
      <c r="H888" t="s">
        <v>33</v>
      </c>
    </row>
    <row r="890" spans="1:8" x14ac:dyDescent="0.35">
      <c r="C890" t="s">
        <v>34</v>
      </c>
      <c r="D890" t="s">
        <v>35</v>
      </c>
      <c r="E890" t="s">
        <v>36</v>
      </c>
      <c r="F890" t="s">
        <v>37</v>
      </c>
      <c r="G890" t="s">
        <v>37</v>
      </c>
      <c r="H890" t="s">
        <v>38</v>
      </c>
    </row>
    <row r="891" spans="1:8" x14ac:dyDescent="0.35">
      <c r="A891">
        <v>1</v>
      </c>
      <c r="B891" t="s">
        <v>39</v>
      </c>
      <c r="C891">
        <v>15.64</v>
      </c>
      <c r="D891">
        <v>1.155</v>
      </c>
      <c r="E891">
        <v>9.1940000000000008</v>
      </c>
      <c r="F891">
        <v>2.13</v>
      </c>
      <c r="G891">
        <v>2.54</v>
      </c>
      <c r="H891">
        <v>1.0819000000000001</v>
      </c>
    </row>
    <row r="892" spans="1:8" x14ac:dyDescent="0.35">
      <c r="A892">
        <v>2</v>
      </c>
      <c r="B892" t="s">
        <v>40</v>
      </c>
      <c r="C892">
        <v>18.600000000000001</v>
      </c>
      <c r="D892">
        <v>7.3280000000000003</v>
      </c>
      <c r="E892">
        <v>55.287999999999997</v>
      </c>
      <c r="F892">
        <v>13.5</v>
      </c>
      <c r="G892">
        <v>15.25</v>
      </c>
      <c r="H892">
        <v>5.0826000000000002</v>
      </c>
    </row>
    <row r="893" spans="1:8" x14ac:dyDescent="0.35">
      <c r="A893" t="s">
        <v>48</v>
      </c>
      <c r="B893" t="s">
        <v>41</v>
      </c>
      <c r="C893" t="s">
        <v>48</v>
      </c>
      <c r="D893" t="s">
        <v>48</v>
      </c>
      <c r="E893" t="s">
        <v>48</v>
      </c>
      <c r="F893" t="s">
        <v>48</v>
      </c>
      <c r="G893" t="s">
        <v>48</v>
      </c>
      <c r="H893" t="s">
        <v>48</v>
      </c>
    </row>
    <row r="894" spans="1:8" x14ac:dyDescent="0.35">
      <c r="A894">
        <v>3</v>
      </c>
      <c r="B894" t="s">
        <v>42</v>
      </c>
      <c r="C894">
        <v>21.486999999999998</v>
      </c>
      <c r="D894">
        <v>45.787999999999997</v>
      </c>
      <c r="E894">
        <v>298.10899999999998</v>
      </c>
      <c r="F894">
        <v>84.37</v>
      </c>
      <c r="G894">
        <v>82.22</v>
      </c>
      <c r="H894">
        <v>34.225000000000001</v>
      </c>
    </row>
    <row r="895" spans="1:8" x14ac:dyDescent="0.35">
      <c r="A895" t="s">
        <v>48</v>
      </c>
      <c r="B895" t="s">
        <v>43</v>
      </c>
      <c r="C895" t="s">
        <v>48</v>
      </c>
      <c r="D895" t="s">
        <v>48</v>
      </c>
      <c r="E895" t="s">
        <v>48</v>
      </c>
      <c r="F895" t="s">
        <v>48</v>
      </c>
      <c r="G895" t="s">
        <v>48</v>
      </c>
      <c r="H895" t="s">
        <v>48</v>
      </c>
    </row>
    <row r="896" spans="1:8" x14ac:dyDescent="0.35">
      <c r="A896" t="s">
        <v>48</v>
      </c>
      <c r="B896" t="s">
        <v>44</v>
      </c>
      <c r="C896" t="s">
        <v>48</v>
      </c>
      <c r="D896" t="s">
        <v>48</v>
      </c>
      <c r="E896" t="s">
        <v>48</v>
      </c>
      <c r="F896" t="s">
        <v>48</v>
      </c>
      <c r="G896" t="s">
        <v>48</v>
      </c>
      <c r="H896" t="s">
        <v>48</v>
      </c>
    </row>
    <row r="897" spans="1:8" x14ac:dyDescent="0.35">
      <c r="A897" t="s">
        <v>45</v>
      </c>
      <c r="D897">
        <v>54.271000000000001</v>
      </c>
      <c r="E897">
        <v>362.59100000000001</v>
      </c>
      <c r="F897">
        <v>100</v>
      </c>
      <c r="G897">
        <v>100</v>
      </c>
    </row>
    <row r="899" spans="1:8" s="2" customFormat="1" ht="15" thickBot="1" x14ac:dyDescent="0.4"/>
    <row r="901" spans="1:8" x14ac:dyDescent="0.35">
      <c r="A901" t="s">
        <v>0</v>
      </c>
    </row>
    <row r="903" spans="1:8" x14ac:dyDescent="0.35">
      <c r="A903" t="s">
        <v>1</v>
      </c>
    </row>
    <row r="904" spans="1:8" x14ac:dyDescent="0.35">
      <c r="A904" t="s">
        <v>2</v>
      </c>
      <c r="C904" t="s">
        <v>79</v>
      </c>
      <c r="F904" t="s">
        <v>4</v>
      </c>
      <c r="G904">
        <v>40</v>
      </c>
    </row>
    <row r="905" spans="1:8" x14ac:dyDescent="0.35">
      <c r="A905" t="s">
        <v>5</v>
      </c>
      <c r="C905" t="s">
        <v>80</v>
      </c>
      <c r="F905" t="s">
        <v>7</v>
      </c>
      <c r="G905">
        <v>4</v>
      </c>
      <c r="H905" t="s">
        <v>8</v>
      </c>
    </row>
    <row r="906" spans="1:8" x14ac:dyDescent="0.35">
      <c r="A906" t="s">
        <v>9</v>
      </c>
      <c r="C906" t="s">
        <v>10</v>
      </c>
      <c r="F906" t="s">
        <v>11</v>
      </c>
      <c r="G906" t="s">
        <v>12</v>
      </c>
    </row>
    <row r="907" spans="1:8" x14ac:dyDescent="0.35">
      <c r="A907" t="s">
        <v>13</v>
      </c>
      <c r="F907" t="s">
        <v>14</v>
      </c>
      <c r="G907">
        <v>520</v>
      </c>
      <c r="H907" t="s">
        <v>15</v>
      </c>
    </row>
    <row r="908" spans="1:8" x14ac:dyDescent="0.35">
      <c r="A908" t="s">
        <v>16</v>
      </c>
      <c r="C908" t="s">
        <v>17</v>
      </c>
      <c r="F908" t="s">
        <v>18</v>
      </c>
      <c r="G908">
        <v>6</v>
      </c>
    </row>
    <row r="909" spans="1:8" x14ac:dyDescent="0.35">
      <c r="A909" t="s">
        <v>19</v>
      </c>
      <c r="C909" t="s">
        <v>20</v>
      </c>
      <c r="F909" t="s">
        <v>21</v>
      </c>
      <c r="G909">
        <v>1</v>
      </c>
    </row>
    <row r="910" spans="1:8" x14ac:dyDescent="0.35">
      <c r="A910" t="s">
        <v>22</v>
      </c>
      <c r="C910" s="1">
        <v>44161.097916666666</v>
      </c>
      <c r="F910" t="s">
        <v>23</v>
      </c>
      <c r="G910">
        <v>1</v>
      </c>
    </row>
    <row r="912" spans="1:8" x14ac:dyDescent="0.35">
      <c r="A912" t="s">
        <v>24</v>
      </c>
    </row>
    <row r="939" spans="1:8" x14ac:dyDescent="0.35">
      <c r="A939" t="s">
        <v>25</v>
      </c>
    </row>
    <row r="940" spans="1:8" x14ac:dyDescent="0.35">
      <c r="A940" t="s">
        <v>26</v>
      </c>
      <c r="B940" t="s">
        <v>27</v>
      </c>
      <c r="C940" t="s">
        <v>28</v>
      </c>
      <c r="D940" t="s">
        <v>29</v>
      </c>
      <c r="E940" t="s">
        <v>30</v>
      </c>
      <c r="F940" t="s">
        <v>31</v>
      </c>
      <c r="G940" t="s">
        <v>32</v>
      </c>
      <c r="H940" t="s">
        <v>33</v>
      </c>
    </row>
    <row r="942" spans="1:8" x14ac:dyDescent="0.35">
      <c r="C942" t="s">
        <v>34</v>
      </c>
      <c r="D942" t="s">
        <v>35</v>
      </c>
      <c r="E942" t="s">
        <v>36</v>
      </c>
      <c r="F942" t="s">
        <v>37</v>
      </c>
      <c r="G942" t="s">
        <v>37</v>
      </c>
      <c r="H942" t="s">
        <v>38</v>
      </c>
    </row>
    <row r="943" spans="1:8" x14ac:dyDescent="0.35">
      <c r="A943">
        <v>1</v>
      </c>
      <c r="B943" t="s">
        <v>39</v>
      </c>
      <c r="C943">
        <v>15.627000000000001</v>
      </c>
      <c r="D943">
        <v>0.53</v>
      </c>
      <c r="E943">
        <v>4.1820000000000004</v>
      </c>
      <c r="F943">
        <v>1.06</v>
      </c>
      <c r="G943">
        <v>1.28</v>
      </c>
      <c r="H943">
        <v>0.49690000000000001</v>
      </c>
    </row>
    <row r="944" spans="1:8" x14ac:dyDescent="0.35">
      <c r="A944">
        <v>2</v>
      </c>
      <c r="B944" t="s">
        <v>40</v>
      </c>
      <c r="C944">
        <v>18.59</v>
      </c>
      <c r="D944">
        <v>5.1790000000000003</v>
      </c>
      <c r="E944">
        <v>38.779000000000003</v>
      </c>
      <c r="F944">
        <v>10.4</v>
      </c>
      <c r="G944">
        <v>11.83</v>
      </c>
      <c r="H944">
        <v>3.5924</v>
      </c>
    </row>
    <row r="945" spans="1:8" x14ac:dyDescent="0.35">
      <c r="A945" t="s">
        <v>48</v>
      </c>
      <c r="B945" t="s">
        <v>41</v>
      </c>
      <c r="C945" t="s">
        <v>48</v>
      </c>
      <c r="D945" t="s">
        <v>48</v>
      </c>
      <c r="E945" t="s">
        <v>48</v>
      </c>
      <c r="F945" t="s">
        <v>48</v>
      </c>
      <c r="G945" t="s">
        <v>48</v>
      </c>
      <c r="H945" t="s">
        <v>48</v>
      </c>
    </row>
    <row r="946" spans="1:8" x14ac:dyDescent="0.35">
      <c r="A946">
        <v>3</v>
      </c>
      <c r="B946" t="s">
        <v>42</v>
      </c>
      <c r="C946">
        <v>21.477</v>
      </c>
      <c r="D946">
        <v>44.101999999999997</v>
      </c>
      <c r="E946">
        <v>284.83999999999997</v>
      </c>
      <c r="F946">
        <v>88.54</v>
      </c>
      <c r="G946">
        <v>86.89</v>
      </c>
      <c r="H946">
        <v>32.964700000000001</v>
      </c>
    </row>
    <row r="947" spans="1:8" x14ac:dyDescent="0.35">
      <c r="A947" t="s">
        <v>48</v>
      </c>
      <c r="B947" t="s">
        <v>43</v>
      </c>
      <c r="C947" t="s">
        <v>48</v>
      </c>
      <c r="D947" t="s">
        <v>48</v>
      </c>
      <c r="E947" t="s">
        <v>48</v>
      </c>
      <c r="F947" t="s">
        <v>48</v>
      </c>
      <c r="G947" t="s">
        <v>48</v>
      </c>
      <c r="H947" t="s">
        <v>48</v>
      </c>
    </row>
    <row r="948" spans="1:8" x14ac:dyDescent="0.35">
      <c r="A948" t="s">
        <v>48</v>
      </c>
      <c r="B948" t="s">
        <v>44</v>
      </c>
      <c r="C948" t="s">
        <v>48</v>
      </c>
      <c r="D948" t="s">
        <v>48</v>
      </c>
      <c r="E948" t="s">
        <v>48</v>
      </c>
      <c r="F948" t="s">
        <v>48</v>
      </c>
      <c r="G948" t="s">
        <v>48</v>
      </c>
      <c r="H948" t="s">
        <v>48</v>
      </c>
    </row>
    <row r="949" spans="1:8" x14ac:dyDescent="0.35">
      <c r="A949" t="s">
        <v>45</v>
      </c>
      <c r="D949">
        <v>49.811999999999998</v>
      </c>
      <c r="E949">
        <v>327.80200000000002</v>
      </c>
      <c r="F949">
        <v>100</v>
      </c>
      <c r="G949">
        <v>100</v>
      </c>
    </row>
    <row r="951" spans="1:8" s="2" customFormat="1" ht="15" thickBot="1" x14ac:dyDescent="0.4"/>
    <row r="953" spans="1:8" x14ac:dyDescent="0.35">
      <c r="A953" t="s">
        <v>0</v>
      </c>
    </row>
    <row r="955" spans="1:8" x14ac:dyDescent="0.35">
      <c r="A955" t="s">
        <v>1</v>
      </c>
    </row>
    <row r="956" spans="1:8" x14ac:dyDescent="0.35">
      <c r="A956" t="s">
        <v>2</v>
      </c>
      <c r="C956" t="s">
        <v>81</v>
      </c>
      <c r="F956" t="s">
        <v>4</v>
      </c>
      <c r="G956">
        <v>40</v>
      </c>
    </row>
    <row r="957" spans="1:8" x14ac:dyDescent="0.35">
      <c r="A957" t="s">
        <v>5</v>
      </c>
      <c r="C957" t="s">
        <v>82</v>
      </c>
      <c r="F957" t="s">
        <v>7</v>
      </c>
      <c r="G957">
        <v>4</v>
      </c>
      <c r="H957" t="s">
        <v>8</v>
      </c>
    </row>
    <row r="958" spans="1:8" x14ac:dyDescent="0.35">
      <c r="A958" t="s">
        <v>9</v>
      </c>
      <c r="C958" t="s">
        <v>10</v>
      </c>
      <c r="F958" t="s">
        <v>11</v>
      </c>
      <c r="G958" t="s">
        <v>12</v>
      </c>
    </row>
    <row r="959" spans="1:8" x14ac:dyDescent="0.35">
      <c r="A959" t="s">
        <v>13</v>
      </c>
      <c r="F959" t="s">
        <v>14</v>
      </c>
      <c r="G959">
        <v>520</v>
      </c>
      <c r="H959" t="s">
        <v>15</v>
      </c>
    </row>
    <row r="960" spans="1:8" x14ac:dyDescent="0.35">
      <c r="A960" t="s">
        <v>16</v>
      </c>
      <c r="C960" t="s">
        <v>17</v>
      </c>
      <c r="F960" t="s">
        <v>18</v>
      </c>
      <c r="G960">
        <v>6</v>
      </c>
    </row>
    <row r="961" spans="1:7" x14ac:dyDescent="0.35">
      <c r="A961" t="s">
        <v>19</v>
      </c>
      <c r="C961" t="s">
        <v>20</v>
      </c>
      <c r="F961" t="s">
        <v>21</v>
      </c>
      <c r="G961">
        <v>1</v>
      </c>
    </row>
    <row r="962" spans="1:7" x14ac:dyDescent="0.35">
      <c r="A962" t="s">
        <v>22</v>
      </c>
      <c r="C962" s="1">
        <v>44161.168749999997</v>
      </c>
      <c r="F962" t="s">
        <v>23</v>
      </c>
      <c r="G962">
        <v>1</v>
      </c>
    </row>
    <row r="964" spans="1:7" x14ac:dyDescent="0.35">
      <c r="A964" t="s">
        <v>24</v>
      </c>
    </row>
    <row r="991" spans="1:8" x14ac:dyDescent="0.35">
      <c r="A991" t="s">
        <v>25</v>
      </c>
    </row>
    <row r="992" spans="1:8" x14ac:dyDescent="0.35">
      <c r="A992" t="s">
        <v>26</v>
      </c>
      <c r="B992" t="s">
        <v>27</v>
      </c>
      <c r="C992" t="s">
        <v>28</v>
      </c>
      <c r="D992" t="s">
        <v>29</v>
      </c>
      <c r="E992" t="s">
        <v>30</v>
      </c>
      <c r="F992" t="s">
        <v>31</v>
      </c>
      <c r="G992" t="s">
        <v>32</v>
      </c>
      <c r="H992" t="s">
        <v>33</v>
      </c>
    </row>
    <row r="994" spans="1:8" x14ac:dyDescent="0.35">
      <c r="C994" t="s">
        <v>34</v>
      </c>
      <c r="D994" t="s">
        <v>35</v>
      </c>
      <c r="E994" t="s">
        <v>36</v>
      </c>
      <c r="F994" t="s">
        <v>37</v>
      </c>
      <c r="G994" t="s">
        <v>37</v>
      </c>
      <c r="H994" t="s">
        <v>38</v>
      </c>
    </row>
    <row r="995" spans="1:8" x14ac:dyDescent="0.35">
      <c r="A995">
        <v>1</v>
      </c>
      <c r="B995" t="s">
        <v>39</v>
      </c>
      <c r="C995">
        <v>15.603</v>
      </c>
      <c r="D995">
        <v>0.66500000000000004</v>
      </c>
      <c r="E995">
        <v>5.258</v>
      </c>
      <c r="F995">
        <v>1.59</v>
      </c>
      <c r="G995">
        <v>1.87</v>
      </c>
      <c r="H995">
        <v>0.62290000000000001</v>
      </c>
    </row>
    <row r="996" spans="1:8" x14ac:dyDescent="0.35">
      <c r="A996">
        <v>2</v>
      </c>
      <c r="B996" t="s">
        <v>40</v>
      </c>
      <c r="C996">
        <v>18.562999999999999</v>
      </c>
      <c r="D996">
        <v>4.6159999999999997</v>
      </c>
      <c r="E996">
        <v>34.74</v>
      </c>
      <c r="F996">
        <v>11.01</v>
      </c>
      <c r="G996">
        <v>12.36</v>
      </c>
      <c r="H996">
        <v>3.2018</v>
      </c>
    </row>
    <row r="997" spans="1:8" x14ac:dyDescent="0.35">
      <c r="A997" t="s">
        <v>48</v>
      </c>
      <c r="B997" t="s">
        <v>41</v>
      </c>
      <c r="C997" t="s">
        <v>48</v>
      </c>
      <c r="D997" t="s">
        <v>48</v>
      </c>
      <c r="E997" t="s">
        <v>48</v>
      </c>
      <c r="F997" t="s">
        <v>48</v>
      </c>
      <c r="G997" t="s">
        <v>48</v>
      </c>
      <c r="H997" t="s">
        <v>48</v>
      </c>
    </row>
    <row r="998" spans="1:8" x14ac:dyDescent="0.35">
      <c r="A998">
        <v>3</v>
      </c>
      <c r="B998" t="s">
        <v>42</v>
      </c>
      <c r="C998">
        <v>21.457000000000001</v>
      </c>
      <c r="D998">
        <v>36.627000000000002</v>
      </c>
      <c r="E998">
        <v>241.096</v>
      </c>
      <c r="F998">
        <v>87.4</v>
      </c>
      <c r="G998">
        <v>85.77</v>
      </c>
      <c r="H998">
        <v>27.376999999999999</v>
      </c>
    </row>
    <row r="999" spans="1:8" x14ac:dyDescent="0.35">
      <c r="A999" t="s">
        <v>48</v>
      </c>
      <c r="B999" t="s">
        <v>43</v>
      </c>
      <c r="C999" t="s">
        <v>48</v>
      </c>
      <c r="D999" t="s">
        <v>48</v>
      </c>
      <c r="E999" t="s">
        <v>48</v>
      </c>
      <c r="F999" t="s">
        <v>48</v>
      </c>
      <c r="G999" t="s">
        <v>48</v>
      </c>
      <c r="H999" t="s">
        <v>48</v>
      </c>
    </row>
    <row r="1000" spans="1:8" x14ac:dyDescent="0.35">
      <c r="A1000" t="s">
        <v>48</v>
      </c>
      <c r="B1000" t="s">
        <v>44</v>
      </c>
      <c r="C1000" t="s">
        <v>48</v>
      </c>
      <c r="D1000" t="s">
        <v>48</v>
      </c>
      <c r="E1000" t="s">
        <v>48</v>
      </c>
      <c r="F1000" t="s">
        <v>48</v>
      </c>
      <c r="G1000" t="s">
        <v>48</v>
      </c>
      <c r="H1000" t="s">
        <v>48</v>
      </c>
    </row>
    <row r="1001" spans="1:8" x14ac:dyDescent="0.35">
      <c r="A1001" t="s">
        <v>45</v>
      </c>
      <c r="D1001">
        <v>41.906999999999996</v>
      </c>
      <c r="E1001">
        <v>281.09399999999999</v>
      </c>
      <c r="F1001">
        <v>100</v>
      </c>
      <c r="G1001">
        <v>100</v>
      </c>
    </row>
    <row r="1003" spans="1:8" s="2" customFormat="1" ht="15" thickBot="1" x14ac:dyDescent="0.4"/>
    <row r="1005" spans="1:8" x14ac:dyDescent="0.35">
      <c r="A1005" t="s">
        <v>0</v>
      </c>
    </row>
    <row r="1007" spans="1:8" x14ac:dyDescent="0.35">
      <c r="A1007" t="s">
        <v>1</v>
      </c>
    </row>
    <row r="1008" spans="1:8" x14ac:dyDescent="0.35">
      <c r="A1008" t="s">
        <v>2</v>
      </c>
      <c r="C1008" t="s">
        <v>83</v>
      </c>
      <c r="F1008" t="s">
        <v>4</v>
      </c>
      <c r="G1008">
        <v>40</v>
      </c>
    </row>
    <row r="1009" spans="1:8" x14ac:dyDescent="0.35">
      <c r="A1009" t="s">
        <v>5</v>
      </c>
      <c r="C1009" t="s">
        <v>84</v>
      </c>
      <c r="F1009" t="s">
        <v>7</v>
      </c>
      <c r="G1009">
        <v>4</v>
      </c>
      <c r="H1009" t="s">
        <v>8</v>
      </c>
    </row>
    <row r="1010" spans="1:8" x14ac:dyDescent="0.35">
      <c r="A1010" t="s">
        <v>9</v>
      </c>
      <c r="C1010" t="s">
        <v>10</v>
      </c>
      <c r="F1010" t="s">
        <v>11</v>
      </c>
      <c r="G1010" t="s">
        <v>12</v>
      </c>
    </row>
    <row r="1011" spans="1:8" x14ac:dyDescent="0.35">
      <c r="A1011" t="s">
        <v>13</v>
      </c>
      <c r="F1011" t="s">
        <v>14</v>
      </c>
      <c r="G1011">
        <v>520</v>
      </c>
      <c r="H1011" t="s">
        <v>15</v>
      </c>
    </row>
    <row r="1012" spans="1:8" x14ac:dyDescent="0.35">
      <c r="A1012" t="s">
        <v>16</v>
      </c>
      <c r="C1012" t="s">
        <v>17</v>
      </c>
      <c r="F1012" t="s">
        <v>18</v>
      </c>
      <c r="G1012">
        <v>6</v>
      </c>
    </row>
    <row r="1013" spans="1:8" x14ac:dyDescent="0.35">
      <c r="A1013" t="s">
        <v>19</v>
      </c>
      <c r="C1013" t="s">
        <v>20</v>
      </c>
      <c r="F1013" t="s">
        <v>21</v>
      </c>
      <c r="G1013">
        <v>1</v>
      </c>
    </row>
    <row r="1014" spans="1:8" x14ac:dyDescent="0.35">
      <c r="A1014" t="s">
        <v>22</v>
      </c>
      <c r="C1014" s="1">
        <v>44161.275000000001</v>
      </c>
      <c r="F1014" t="s">
        <v>23</v>
      </c>
      <c r="G1014">
        <v>1</v>
      </c>
    </row>
    <row r="1016" spans="1:8" x14ac:dyDescent="0.35">
      <c r="A1016" t="s">
        <v>24</v>
      </c>
    </row>
    <row r="1043" spans="1:8" x14ac:dyDescent="0.35">
      <c r="A1043" t="s">
        <v>25</v>
      </c>
    </row>
    <row r="1044" spans="1:8" x14ac:dyDescent="0.35">
      <c r="A1044" t="s">
        <v>26</v>
      </c>
      <c r="B1044" t="s">
        <v>27</v>
      </c>
      <c r="C1044" t="s">
        <v>28</v>
      </c>
      <c r="D1044" t="s">
        <v>29</v>
      </c>
      <c r="E1044" t="s">
        <v>30</v>
      </c>
      <c r="F1044" t="s">
        <v>31</v>
      </c>
      <c r="G1044" t="s">
        <v>32</v>
      </c>
      <c r="H1044" t="s">
        <v>33</v>
      </c>
    </row>
    <row r="1046" spans="1:8" x14ac:dyDescent="0.35">
      <c r="C1046" t="s">
        <v>34</v>
      </c>
      <c r="D1046" t="s">
        <v>35</v>
      </c>
      <c r="E1046" t="s">
        <v>36</v>
      </c>
      <c r="F1046" t="s">
        <v>37</v>
      </c>
      <c r="G1046" t="s">
        <v>37</v>
      </c>
      <c r="H1046" t="s">
        <v>38</v>
      </c>
    </row>
    <row r="1047" spans="1:8" x14ac:dyDescent="0.35">
      <c r="A1047">
        <v>1</v>
      </c>
      <c r="C1047">
        <v>14.573</v>
      </c>
      <c r="D1047">
        <v>0.111</v>
      </c>
      <c r="E1047">
        <v>0.96099999999999997</v>
      </c>
      <c r="F1047">
        <v>0.14000000000000001</v>
      </c>
      <c r="G1047">
        <v>0.18</v>
      </c>
      <c r="H1047" t="s">
        <v>48</v>
      </c>
    </row>
    <row r="1048" spans="1:8" x14ac:dyDescent="0.35">
      <c r="A1048">
        <v>2</v>
      </c>
      <c r="B1048" t="s">
        <v>39</v>
      </c>
      <c r="C1048">
        <v>15.55</v>
      </c>
      <c r="D1048">
        <v>1.2529999999999999</v>
      </c>
      <c r="E1048">
        <v>10.007999999999999</v>
      </c>
      <c r="F1048">
        <v>1.63</v>
      </c>
      <c r="G1048">
        <v>1.92</v>
      </c>
      <c r="H1048">
        <v>1.1738999999999999</v>
      </c>
    </row>
    <row r="1049" spans="1:8" x14ac:dyDescent="0.35">
      <c r="A1049">
        <v>3</v>
      </c>
      <c r="B1049" t="s">
        <v>40</v>
      </c>
      <c r="C1049">
        <v>18.477</v>
      </c>
      <c r="D1049">
        <v>56.883000000000003</v>
      </c>
      <c r="E1049">
        <v>381.64699999999999</v>
      </c>
      <c r="F1049">
        <v>73.930000000000007</v>
      </c>
      <c r="G1049">
        <v>73.349999999999994</v>
      </c>
      <c r="H1049">
        <v>39.455300000000001</v>
      </c>
    </row>
    <row r="1050" spans="1:8" x14ac:dyDescent="0.35">
      <c r="A1050" t="s">
        <v>48</v>
      </c>
      <c r="B1050" t="s">
        <v>41</v>
      </c>
      <c r="C1050" t="s">
        <v>48</v>
      </c>
      <c r="D1050" t="s">
        <v>48</v>
      </c>
      <c r="E1050" t="s">
        <v>48</v>
      </c>
      <c r="F1050" t="s">
        <v>48</v>
      </c>
      <c r="G1050" t="s">
        <v>48</v>
      </c>
      <c r="H1050" t="s">
        <v>48</v>
      </c>
    </row>
    <row r="1051" spans="1:8" x14ac:dyDescent="0.35">
      <c r="A1051">
        <v>4</v>
      </c>
      <c r="B1051" t="s">
        <v>42</v>
      </c>
      <c r="C1051">
        <v>21.427</v>
      </c>
      <c r="D1051">
        <v>18.382999999999999</v>
      </c>
      <c r="E1051">
        <v>125.45399999999999</v>
      </c>
      <c r="F1051">
        <v>23.89</v>
      </c>
      <c r="G1051">
        <v>24.11</v>
      </c>
      <c r="H1051">
        <v>13.7403</v>
      </c>
    </row>
    <row r="1052" spans="1:8" x14ac:dyDescent="0.35">
      <c r="A1052" t="s">
        <v>48</v>
      </c>
      <c r="B1052" t="s">
        <v>43</v>
      </c>
      <c r="C1052" t="s">
        <v>48</v>
      </c>
      <c r="D1052" t="s">
        <v>48</v>
      </c>
      <c r="E1052" t="s">
        <v>48</v>
      </c>
      <c r="F1052" t="s">
        <v>48</v>
      </c>
      <c r="G1052" t="s">
        <v>48</v>
      </c>
      <c r="H1052" t="s">
        <v>48</v>
      </c>
    </row>
    <row r="1053" spans="1:8" x14ac:dyDescent="0.35">
      <c r="A1053" t="s">
        <v>48</v>
      </c>
      <c r="B1053" t="s">
        <v>44</v>
      </c>
      <c r="C1053" t="s">
        <v>48</v>
      </c>
      <c r="D1053" t="s">
        <v>48</v>
      </c>
      <c r="E1053" t="s">
        <v>48</v>
      </c>
      <c r="F1053" t="s">
        <v>48</v>
      </c>
      <c r="G1053" t="s">
        <v>48</v>
      </c>
      <c r="H1053" t="s">
        <v>48</v>
      </c>
    </row>
    <row r="1054" spans="1:8" x14ac:dyDescent="0.35">
      <c r="A1054">
        <v>5</v>
      </c>
      <c r="C1054">
        <v>24.783000000000001</v>
      </c>
      <c r="D1054">
        <v>0.11700000000000001</v>
      </c>
      <c r="E1054">
        <v>0.76600000000000001</v>
      </c>
      <c r="F1054">
        <v>0.15</v>
      </c>
      <c r="G1054">
        <v>0.15</v>
      </c>
      <c r="H1054" t="s">
        <v>48</v>
      </c>
    </row>
    <row r="1055" spans="1:8" x14ac:dyDescent="0.35">
      <c r="A1055">
        <v>6</v>
      </c>
      <c r="C1055">
        <v>25.202999999999999</v>
      </c>
      <c r="D1055">
        <v>1.6E-2</v>
      </c>
      <c r="E1055">
        <v>9.0999999999999998E-2</v>
      </c>
      <c r="F1055">
        <v>0.02</v>
      </c>
      <c r="G1055">
        <v>0.02</v>
      </c>
      <c r="H1055" t="s">
        <v>48</v>
      </c>
    </row>
    <row r="1056" spans="1:8" x14ac:dyDescent="0.35">
      <c r="A1056">
        <v>7</v>
      </c>
      <c r="C1056">
        <v>27.053000000000001</v>
      </c>
      <c r="D1056">
        <v>0.184</v>
      </c>
      <c r="E1056">
        <v>1.375</v>
      </c>
      <c r="F1056">
        <v>0.24</v>
      </c>
      <c r="G1056">
        <v>0.26</v>
      </c>
      <c r="H1056" t="s">
        <v>48</v>
      </c>
    </row>
    <row r="1057" spans="1:8" x14ac:dyDescent="0.35">
      <c r="A1057" t="s">
        <v>45</v>
      </c>
      <c r="D1057">
        <v>76.945999999999998</v>
      </c>
      <c r="E1057">
        <v>520.30200000000002</v>
      </c>
      <c r="F1057">
        <v>100</v>
      </c>
      <c r="G1057">
        <v>100</v>
      </c>
    </row>
    <row r="1059" spans="1:8" s="2" customFormat="1" ht="15" thickBot="1" x14ac:dyDescent="0.4"/>
    <row r="1062" spans="1:8" x14ac:dyDescent="0.35">
      <c r="A1062" t="s">
        <v>0</v>
      </c>
    </row>
    <row r="1064" spans="1:8" x14ac:dyDescent="0.35">
      <c r="A1064" t="s">
        <v>1</v>
      </c>
    </row>
    <row r="1065" spans="1:8" x14ac:dyDescent="0.35">
      <c r="A1065" t="s">
        <v>2</v>
      </c>
      <c r="C1065" t="s">
        <v>85</v>
      </c>
      <c r="F1065" t="s">
        <v>4</v>
      </c>
      <c r="G1065">
        <v>40</v>
      </c>
    </row>
    <row r="1066" spans="1:8" x14ac:dyDescent="0.35">
      <c r="A1066" t="s">
        <v>5</v>
      </c>
      <c r="C1066" t="s">
        <v>86</v>
      </c>
      <c r="F1066" t="s">
        <v>7</v>
      </c>
      <c r="G1066">
        <v>4</v>
      </c>
      <c r="H1066" t="s">
        <v>8</v>
      </c>
    </row>
    <row r="1067" spans="1:8" x14ac:dyDescent="0.35">
      <c r="A1067" t="s">
        <v>9</v>
      </c>
      <c r="C1067" t="s">
        <v>10</v>
      </c>
      <c r="F1067" t="s">
        <v>11</v>
      </c>
      <c r="G1067" t="s">
        <v>12</v>
      </c>
    </row>
    <row r="1068" spans="1:8" x14ac:dyDescent="0.35">
      <c r="A1068" t="s">
        <v>13</v>
      </c>
      <c r="F1068" t="s">
        <v>14</v>
      </c>
      <c r="G1068">
        <v>520</v>
      </c>
      <c r="H1068" t="s">
        <v>15</v>
      </c>
    </row>
    <row r="1069" spans="1:8" x14ac:dyDescent="0.35">
      <c r="A1069" t="s">
        <v>16</v>
      </c>
      <c r="C1069" t="s">
        <v>17</v>
      </c>
      <c r="F1069" t="s">
        <v>18</v>
      </c>
      <c r="G1069">
        <v>6</v>
      </c>
    </row>
    <row r="1070" spans="1:8" x14ac:dyDescent="0.35">
      <c r="A1070" t="s">
        <v>19</v>
      </c>
      <c r="C1070" t="s">
        <v>20</v>
      </c>
      <c r="F1070" t="s">
        <v>21</v>
      </c>
      <c r="G1070">
        <v>1</v>
      </c>
    </row>
    <row r="1071" spans="1:8" x14ac:dyDescent="0.35">
      <c r="A1071" t="s">
        <v>22</v>
      </c>
      <c r="C1071" s="1">
        <v>44161.345833333333</v>
      </c>
      <c r="F1071" t="s">
        <v>23</v>
      </c>
      <c r="G1071">
        <v>1</v>
      </c>
    </row>
    <row r="1073" spans="1:1" x14ac:dyDescent="0.35">
      <c r="A1073" t="s">
        <v>24</v>
      </c>
    </row>
    <row r="1100" spans="1:8" x14ac:dyDescent="0.35">
      <c r="A1100" t="s">
        <v>25</v>
      </c>
    </row>
    <row r="1101" spans="1:8" x14ac:dyDescent="0.35">
      <c r="A1101" t="s">
        <v>26</v>
      </c>
      <c r="B1101" t="s">
        <v>27</v>
      </c>
      <c r="C1101" t="s">
        <v>28</v>
      </c>
      <c r="D1101" t="s">
        <v>29</v>
      </c>
      <c r="E1101" t="s">
        <v>30</v>
      </c>
      <c r="F1101" t="s">
        <v>31</v>
      </c>
      <c r="G1101" t="s">
        <v>32</v>
      </c>
      <c r="H1101" t="s">
        <v>33</v>
      </c>
    </row>
    <row r="1103" spans="1:8" x14ac:dyDescent="0.35">
      <c r="C1103" t="s">
        <v>34</v>
      </c>
      <c r="D1103" t="s">
        <v>35</v>
      </c>
      <c r="E1103" t="s">
        <v>36</v>
      </c>
      <c r="F1103" t="s">
        <v>37</v>
      </c>
      <c r="G1103" t="s">
        <v>37</v>
      </c>
      <c r="H1103" t="s">
        <v>38</v>
      </c>
    </row>
    <row r="1104" spans="1:8" x14ac:dyDescent="0.35">
      <c r="A1104">
        <v>1</v>
      </c>
      <c r="B1104" t="s">
        <v>39</v>
      </c>
      <c r="C1104">
        <v>15.62</v>
      </c>
      <c r="D1104">
        <v>0.83199999999999996</v>
      </c>
      <c r="E1104">
        <v>6.577</v>
      </c>
      <c r="F1104">
        <v>1.52</v>
      </c>
      <c r="G1104">
        <v>1.72</v>
      </c>
      <c r="H1104">
        <v>0.77949999999999997</v>
      </c>
    </row>
    <row r="1105" spans="1:8" x14ac:dyDescent="0.35">
      <c r="A1105">
        <v>2</v>
      </c>
      <c r="B1105" t="s">
        <v>40</v>
      </c>
      <c r="C1105">
        <v>18.556999999999999</v>
      </c>
      <c r="D1105">
        <v>39.433</v>
      </c>
      <c r="E1105">
        <v>274.97399999999999</v>
      </c>
      <c r="F1105">
        <v>72.12</v>
      </c>
      <c r="G1105">
        <v>72.08</v>
      </c>
      <c r="H1105">
        <v>27.351600000000001</v>
      </c>
    </row>
    <row r="1106" spans="1:8" x14ac:dyDescent="0.35">
      <c r="A1106" t="s">
        <v>48</v>
      </c>
      <c r="B1106" t="s">
        <v>41</v>
      </c>
      <c r="C1106" t="s">
        <v>48</v>
      </c>
      <c r="D1106" t="s">
        <v>48</v>
      </c>
      <c r="E1106" t="s">
        <v>48</v>
      </c>
      <c r="F1106" t="s">
        <v>48</v>
      </c>
      <c r="G1106" t="s">
        <v>48</v>
      </c>
      <c r="H1106" t="s">
        <v>48</v>
      </c>
    </row>
    <row r="1107" spans="1:8" x14ac:dyDescent="0.35">
      <c r="A1107">
        <v>3</v>
      </c>
      <c r="B1107" t="s">
        <v>42</v>
      </c>
      <c r="C1107">
        <v>21.497</v>
      </c>
      <c r="D1107">
        <v>14.297000000000001</v>
      </c>
      <c r="E1107">
        <v>99.040999999999997</v>
      </c>
      <c r="F1107">
        <v>26.15</v>
      </c>
      <c r="G1107">
        <v>25.96</v>
      </c>
      <c r="H1107">
        <v>10.6867</v>
      </c>
    </row>
    <row r="1108" spans="1:8" x14ac:dyDescent="0.35">
      <c r="A1108" t="s">
        <v>48</v>
      </c>
      <c r="B1108" t="s">
        <v>43</v>
      </c>
      <c r="C1108" t="s">
        <v>48</v>
      </c>
      <c r="D1108" t="s">
        <v>48</v>
      </c>
      <c r="E1108" t="s">
        <v>48</v>
      </c>
      <c r="F1108" t="s">
        <v>48</v>
      </c>
      <c r="G1108" t="s">
        <v>48</v>
      </c>
      <c r="H1108" t="s">
        <v>48</v>
      </c>
    </row>
    <row r="1109" spans="1:8" x14ac:dyDescent="0.35">
      <c r="A1109" t="s">
        <v>48</v>
      </c>
      <c r="B1109" t="s">
        <v>44</v>
      </c>
      <c r="C1109" t="s">
        <v>48</v>
      </c>
      <c r="D1109" t="s">
        <v>48</v>
      </c>
      <c r="E1109" t="s">
        <v>48</v>
      </c>
      <c r="F1109" t="s">
        <v>48</v>
      </c>
      <c r="G1109" t="s">
        <v>48</v>
      </c>
      <c r="H1109" t="s">
        <v>48</v>
      </c>
    </row>
    <row r="1110" spans="1:8" x14ac:dyDescent="0.35">
      <c r="A1110">
        <v>4</v>
      </c>
      <c r="C1110">
        <v>27.106999999999999</v>
      </c>
      <c r="D1110">
        <v>0.112</v>
      </c>
      <c r="E1110">
        <v>0.871</v>
      </c>
      <c r="F1110">
        <v>0.21</v>
      </c>
      <c r="G1110">
        <v>0.23</v>
      </c>
      <c r="H1110" t="s">
        <v>48</v>
      </c>
    </row>
    <row r="1111" spans="1:8" x14ac:dyDescent="0.35">
      <c r="A1111" t="s">
        <v>45</v>
      </c>
      <c r="D1111">
        <v>54.673999999999999</v>
      </c>
      <c r="E1111">
        <v>381.46300000000002</v>
      </c>
      <c r="F1111">
        <v>100</v>
      </c>
      <c r="G1111">
        <v>100</v>
      </c>
    </row>
    <row r="1113" spans="1:8" s="2" customFormat="1" ht="15" thickBot="1" x14ac:dyDescent="0.4"/>
    <row r="1115" spans="1:8" x14ac:dyDescent="0.35">
      <c r="A1115" t="s">
        <v>0</v>
      </c>
    </row>
    <row r="1117" spans="1:8" x14ac:dyDescent="0.35">
      <c r="A1117" t="s">
        <v>1</v>
      </c>
    </row>
    <row r="1118" spans="1:8" x14ac:dyDescent="0.35">
      <c r="A1118" t="s">
        <v>2</v>
      </c>
      <c r="C1118" t="s">
        <v>95</v>
      </c>
      <c r="F1118" t="s">
        <v>4</v>
      </c>
      <c r="G1118">
        <v>40</v>
      </c>
    </row>
    <row r="1119" spans="1:8" x14ac:dyDescent="0.35">
      <c r="A1119" t="s">
        <v>5</v>
      </c>
      <c r="C1119" t="s">
        <v>96</v>
      </c>
      <c r="F1119" t="s">
        <v>7</v>
      </c>
      <c r="G1119">
        <v>4</v>
      </c>
      <c r="H1119" t="s">
        <v>8</v>
      </c>
    </row>
    <row r="1120" spans="1:8" x14ac:dyDescent="0.35">
      <c r="A1120" t="s">
        <v>9</v>
      </c>
      <c r="C1120" t="s">
        <v>10</v>
      </c>
      <c r="F1120" t="s">
        <v>11</v>
      </c>
      <c r="G1120" t="s">
        <v>12</v>
      </c>
    </row>
    <row r="1121" spans="1:8" x14ac:dyDescent="0.35">
      <c r="A1121" t="s">
        <v>13</v>
      </c>
      <c r="F1121" t="s">
        <v>14</v>
      </c>
      <c r="G1121">
        <v>520</v>
      </c>
      <c r="H1121" t="s">
        <v>15</v>
      </c>
    </row>
    <row r="1122" spans="1:8" x14ac:dyDescent="0.35">
      <c r="A1122" t="s">
        <v>16</v>
      </c>
      <c r="C1122" t="s">
        <v>17</v>
      </c>
      <c r="F1122" t="s">
        <v>18</v>
      </c>
      <c r="G1122">
        <v>6</v>
      </c>
    </row>
    <row r="1123" spans="1:8" x14ac:dyDescent="0.35">
      <c r="A1123" t="s">
        <v>19</v>
      </c>
      <c r="C1123" t="s">
        <v>20</v>
      </c>
      <c r="F1123" t="s">
        <v>21</v>
      </c>
      <c r="G1123">
        <v>1</v>
      </c>
    </row>
    <row r="1124" spans="1:8" x14ac:dyDescent="0.35">
      <c r="A1124" t="s">
        <v>22</v>
      </c>
      <c r="C1124" s="1">
        <v>44161.416666666664</v>
      </c>
      <c r="F1124" t="s">
        <v>23</v>
      </c>
      <c r="G1124">
        <v>1</v>
      </c>
    </row>
    <row r="1126" spans="1:8" x14ac:dyDescent="0.35">
      <c r="A1126" t="s">
        <v>24</v>
      </c>
    </row>
    <row r="1153" spans="1:8" x14ac:dyDescent="0.35">
      <c r="A1153" t="s">
        <v>25</v>
      </c>
    </row>
    <row r="1154" spans="1:8" x14ac:dyDescent="0.35">
      <c r="A1154" t="s">
        <v>26</v>
      </c>
      <c r="B1154" t="s">
        <v>27</v>
      </c>
      <c r="C1154" t="s">
        <v>28</v>
      </c>
      <c r="D1154" t="s">
        <v>29</v>
      </c>
      <c r="E1154" t="s">
        <v>30</v>
      </c>
      <c r="F1154" t="s">
        <v>31</v>
      </c>
      <c r="G1154" t="s">
        <v>32</v>
      </c>
      <c r="H1154" t="s">
        <v>33</v>
      </c>
    </row>
    <row r="1156" spans="1:8" x14ac:dyDescent="0.35">
      <c r="C1156" t="s">
        <v>34</v>
      </c>
      <c r="D1156" t="s">
        <v>35</v>
      </c>
      <c r="E1156" t="s">
        <v>36</v>
      </c>
      <c r="F1156" t="s">
        <v>37</v>
      </c>
      <c r="G1156" t="s">
        <v>37</v>
      </c>
      <c r="H1156" t="s">
        <v>38</v>
      </c>
    </row>
    <row r="1157" spans="1:8" x14ac:dyDescent="0.35">
      <c r="A1157">
        <v>1</v>
      </c>
      <c r="B1157" t="s">
        <v>39</v>
      </c>
      <c r="C1157">
        <v>15.61</v>
      </c>
      <c r="D1157">
        <v>1.3240000000000001</v>
      </c>
      <c r="E1157">
        <v>10.417</v>
      </c>
      <c r="F1157">
        <v>2.38</v>
      </c>
      <c r="G1157">
        <v>2.7</v>
      </c>
      <c r="H1157">
        <v>1.2403999999999999</v>
      </c>
    </row>
    <row r="1158" spans="1:8" x14ac:dyDescent="0.35">
      <c r="A1158">
        <v>2</v>
      </c>
      <c r="B1158" t="s">
        <v>40</v>
      </c>
      <c r="C1158">
        <v>18.55</v>
      </c>
      <c r="D1158">
        <v>41.283000000000001</v>
      </c>
      <c r="E1158">
        <v>285.17599999999999</v>
      </c>
      <c r="F1158">
        <v>74.16</v>
      </c>
      <c r="G1158">
        <v>73.88</v>
      </c>
      <c r="H1158">
        <v>28.635100000000001</v>
      </c>
    </row>
    <row r="1159" spans="1:8" x14ac:dyDescent="0.35">
      <c r="A1159" t="s">
        <v>48</v>
      </c>
      <c r="B1159" t="s">
        <v>41</v>
      </c>
      <c r="C1159" t="s">
        <v>48</v>
      </c>
      <c r="D1159" t="s">
        <v>48</v>
      </c>
      <c r="E1159" t="s">
        <v>48</v>
      </c>
      <c r="F1159" t="s">
        <v>48</v>
      </c>
      <c r="G1159" t="s">
        <v>48</v>
      </c>
      <c r="H1159" t="s">
        <v>48</v>
      </c>
    </row>
    <row r="1160" spans="1:8" x14ac:dyDescent="0.35">
      <c r="A1160">
        <v>3</v>
      </c>
      <c r="B1160" t="s">
        <v>42</v>
      </c>
      <c r="C1160">
        <v>21.492999999999999</v>
      </c>
      <c r="D1160">
        <v>12.798999999999999</v>
      </c>
      <c r="E1160">
        <v>88.582999999999998</v>
      </c>
      <c r="F1160">
        <v>22.99</v>
      </c>
      <c r="G1160">
        <v>22.95</v>
      </c>
      <c r="H1160">
        <v>9.5670000000000002</v>
      </c>
    </row>
    <row r="1161" spans="1:8" x14ac:dyDescent="0.35">
      <c r="A1161">
        <v>4</v>
      </c>
      <c r="B1161" t="s">
        <v>43</v>
      </c>
      <c r="C1161">
        <v>22.677</v>
      </c>
      <c r="D1161">
        <v>0.11799999999999999</v>
      </c>
      <c r="E1161">
        <v>0.72299999999999998</v>
      </c>
      <c r="F1161">
        <v>0.21</v>
      </c>
      <c r="G1161">
        <v>0.19</v>
      </c>
      <c r="H1161">
        <v>8.43E-2</v>
      </c>
    </row>
    <row r="1162" spans="1:8" x14ac:dyDescent="0.35">
      <c r="A1162" t="s">
        <v>48</v>
      </c>
      <c r="B1162" t="s">
        <v>44</v>
      </c>
      <c r="C1162" t="s">
        <v>48</v>
      </c>
      <c r="D1162" t="s">
        <v>48</v>
      </c>
      <c r="E1162" t="s">
        <v>48</v>
      </c>
      <c r="F1162" t="s">
        <v>48</v>
      </c>
      <c r="G1162" t="s">
        <v>48</v>
      </c>
      <c r="H1162" t="s">
        <v>48</v>
      </c>
    </row>
    <row r="1163" spans="1:8" x14ac:dyDescent="0.35">
      <c r="A1163">
        <v>5</v>
      </c>
      <c r="C1163">
        <v>27.1</v>
      </c>
      <c r="D1163">
        <v>0.14499999999999999</v>
      </c>
      <c r="E1163">
        <v>1.1100000000000001</v>
      </c>
      <c r="F1163">
        <v>0.26</v>
      </c>
      <c r="G1163">
        <v>0.28999999999999998</v>
      </c>
      <c r="H1163" t="s">
        <v>48</v>
      </c>
    </row>
    <row r="1164" spans="1:8" x14ac:dyDescent="0.35">
      <c r="A1164" t="s">
        <v>45</v>
      </c>
      <c r="D1164">
        <v>55.668999999999997</v>
      </c>
      <c r="E1164">
        <v>386.00900000000001</v>
      </c>
      <c r="F1164">
        <v>100</v>
      </c>
      <c r="G1164">
        <v>100</v>
      </c>
    </row>
    <row r="1180" spans="1:1" s="2" customFormat="1" ht="15" thickBot="1" x14ac:dyDescent="0.4"/>
    <row r="1182" spans="1:1" x14ac:dyDescent="0.35">
      <c r="A1182" t="s">
        <v>0</v>
      </c>
    </row>
    <row r="1184" spans="1:1" x14ac:dyDescent="0.35">
      <c r="A1184" t="s">
        <v>1</v>
      </c>
    </row>
    <row r="1185" spans="1:8" x14ac:dyDescent="0.35">
      <c r="A1185" t="s">
        <v>2</v>
      </c>
      <c r="C1185" t="s">
        <v>87</v>
      </c>
      <c r="F1185" t="s">
        <v>4</v>
      </c>
      <c r="G1185">
        <v>40</v>
      </c>
    </row>
    <row r="1186" spans="1:8" x14ac:dyDescent="0.35">
      <c r="A1186" t="s">
        <v>5</v>
      </c>
      <c r="C1186" t="s">
        <v>88</v>
      </c>
      <c r="F1186" t="s">
        <v>7</v>
      </c>
      <c r="G1186">
        <v>4</v>
      </c>
      <c r="H1186" t="s">
        <v>8</v>
      </c>
    </row>
    <row r="1187" spans="1:8" x14ac:dyDescent="0.35">
      <c r="A1187" t="s">
        <v>9</v>
      </c>
      <c r="C1187" t="s">
        <v>10</v>
      </c>
      <c r="F1187" t="s">
        <v>11</v>
      </c>
      <c r="G1187" t="s">
        <v>12</v>
      </c>
    </row>
    <row r="1188" spans="1:8" x14ac:dyDescent="0.35">
      <c r="A1188" t="s">
        <v>13</v>
      </c>
      <c r="F1188" t="s">
        <v>14</v>
      </c>
      <c r="G1188">
        <v>520</v>
      </c>
      <c r="H1188" t="s">
        <v>15</v>
      </c>
    </row>
    <row r="1189" spans="1:8" x14ac:dyDescent="0.35">
      <c r="A1189" t="s">
        <v>16</v>
      </c>
      <c r="C1189" t="s">
        <v>17</v>
      </c>
      <c r="F1189" t="s">
        <v>18</v>
      </c>
      <c r="G1189">
        <v>6</v>
      </c>
    </row>
    <row r="1190" spans="1:8" x14ac:dyDescent="0.35">
      <c r="A1190" t="s">
        <v>19</v>
      </c>
      <c r="C1190" t="s">
        <v>20</v>
      </c>
      <c r="F1190" t="s">
        <v>21</v>
      </c>
      <c r="G1190">
        <v>1</v>
      </c>
    </row>
    <row r="1191" spans="1:8" x14ac:dyDescent="0.35">
      <c r="A1191" t="s">
        <v>22</v>
      </c>
      <c r="C1191" s="1">
        <v>44161.487500000003</v>
      </c>
      <c r="F1191" t="s">
        <v>23</v>
      </c>
      <c r="G1191">
        <v>1</v>
      </c>
    </row>
    <row r="1193" spans="1:8" x14ac:dyDescent="0.35">
      <c r="A1193" t="s">
        <v>24</v>
      </c>
    </row>
    <row r="1220" spans="1:8" x14ac:dyDescent="0.35">
      <c r="A1220" t="s">
        <v>25</v>
      </c>
    </row>
    <row r="1221" spans="1:8" x14ac:dyDescent="0.35">
      <c r="A1221" t="s">
        <v>26</v>
      </c>
      <c r="B1221" t="s">
        <v>27</v>
      </c>
      <c r="C1221" t="s">
        <v>28</v>
      </c>
      <c r="D1221" t="s">
        <v>29</v>
      </c>
      <c r="E1221" t="s">
        <v>30</v>
      </c>
      <c r="F1221" t="s">
        <v>31</v>
      </c>
      <c r="G1221" t="s">
        <v>32</v>
      </c>
      <c r="H1221" t="s">
        <v>33</v>
      </c>
    </row>
    <row r="1223" spans="1:8" x14ac:dyDescent="0.35">
      <c r="C1223" t="s">
        <v>34</v>
      </c>
      <c r="D1223" t="s">
        <v>35</v>
      </c>
      <c r="E1223" t="s">
        <v>36</v>
      </c>
      <c r="F1223" t="s">
        <v>37</v>
      </c>
      <c r="G1223" t="s">
        <v>37</v>
      </c>
      <c r="H1223" t="s">
        <v>38</v>
      </c>
    </row>
    <row r="1224" spans="1:8" x14ac:dyDescent="0.35">
      <c r="A1224">
        <v>1</v>
      </c>
      <c r="B1224" t="s">
        <v>39</v>
      </c>
      <c r="C1224">
        <v>15.587</v>
      </c>
      <c r="D1224">
        <v>0.879</v>
      </c>
      <c r="E1224">
        <v>6.99</v>
      </c>
      <c r="F1224">
        <v>1.77</v>
      </c>
      <c r="G1224">
        <v>1.99</v>
      </c>
      <c r="H1224">
        <v>0.82379999999999998</v>
      </c>
    </row>
    <row r="1225" spans="1:8" x14ac:dyDescent="0.35">
      <c r="A1225">
        <v>2</v>
      </c>
      <c r="B1225" t="s">
        <v>40</v>
      </c>
      <c r="C1225">
        <v>18.53</v>
      </c>
      <c r="D1225">
        <v>35.177999999999997</v>
      </c>
      <c r="E1225">
        <v>248.79400000000001</v>
      </c>
      <c r="F1225">
        <v>70.86</v>
      </c>
      <c r="G1225">
        <v>70.959999999999994</v>
      </c>
      <c r="H1225">
        <v>24.400600000000001</v>
      </c>
    </row>
    <row r="1226" spans="1:8" x14ac:dyDescent="0.35">
      <c r="A1226" t="s">
        <v>48</v>
      </c>
      <c r="B1226" t="s">
        <v>41</v>
      </c>
      <c r="C1226" t="s">
        <v>48</v>
      </c>
      <c r="D1226" t="s">
        <v>48</v>
      </c>
      <c r="E1226" t="s">
        <v>48</v>
      </c>
      <c r="F1226" t="s">
        <v>48</v>
      </c>
      <c r="G1226" t="s">
        <v>48</v>
      </c>
      <c r="H1226" t="s">
        <v>48</v>
      </c>
    </row>
    <row r="1227" spans="1:8" x14ac:dyDescent="0.35">
      <c r="A1227">
        <v>3</v>
      </c>
      <c r="B1227" t="s">
        <v>42</v>
      </c>
      <c r="C1227">
        <v>21.47</v>
      </c>
      <c r="D1227">
        <v>13.586</v>
      </c>
      <c r="E1227">
        <v>94.816999999999993</v>
      </c>
      <c r="F1227">
        <v>27.37</v>
      </c>
      <c r="G1227">
        <v>27.04</v>
      </c>
      <c r="H1227">
        <v>10.1548</v>
      </c>
    </row>
    <row r="1228" spans="1:8" x14ac:dyDescent="0.35">
      <c r="A1228" t="s">
        <v>48</v>
      </c>
      <c r="B1228" t="s">
        <v>43</v>
      </c>
      <c r="C1228" t="s">
        <v>48</v>
      </c>
      <c r="D1228" t="s">
        <v>48</v>
      </c>
      <c r="E1228" t="s">
        <v>48</v>
      </c>
      <c r="F1228" t="s">
        <v>48</v>
      </c>
      <c r="G1228" t="s">
        <v>48</v>
      </c>
      <c r="H1228" t="s">
        <v>48</v>
      </c>
    </row>
    <row r="1229" spans="1:8" x14ac:dyDescent="0.35">
      <c r="A1229" t="s">
        <v>48</v>
      </c>
      <c r="B1229" t="s">
        <v>44</v>
      </c>
      <c r="C1229" t="s">
        <v>48</v>
      </c>
      <c r="D1229" t="s">
        <v>48</v>
      </c>
      <c r="E1229" t="s">
        <v>48</v>
      </c>
      <c r="F1229" t="s">
        <v>48</v>
      </c>
      <c r="G1229" t="s">
        <v>48</v>
      </c>
      <c r="H1229" t="s">
        <v>48</v>
      </c>
    </row>
    <row r="1230" spans="1:8" x14ac:dyDescent="0.35">
      <c r="A1230" t="s">
        <v>45</v>
      </c>
      <c r="D1230">
        <v>49.643000000000001</v>
      </c>
      <c r="E1230">
        <v>350.6</v>
      </c>
      <c r="F1230">
        <v>100</v>
      </c>
      <c r="G1230">
        <v>100</v>
      </c>
    </row>
    <row r="1232" spans="1:8" s="2" customFormat="1" ht="15" thickBot="1" x14ac:dyDescent="0.4"/>
    <row r="1234" spans="1:8" x14ac:dyDescent="0.35">
      <c r="A1234" t="s">
        <v>0</v>
      </c>
    </row>
    <row r="1236" spans="1:8" x14ac:dyDescent="0.35">
      <c r="A1236" t="s">
        <v>1</v>
      </c>
    </row>
    <row r="1237" spans="1:8" x14ac:dyDescent="0.35">
      <c r="A1237" t="s">
        <v>2</v>
      </c>
      <c r="C1237" t="s">
        <v>89</v>
      </c>
      <c r="F1237" t="s">
        <v>4</v>
      </c>
      <c r="G1237">
        <v>40</v>
      </c>
    </row>
    <row r="1238" spans="1:8" x14ac:dyDescent="0.35">
      <c r="A1238" t="s">
        <v>5</v>
      </c>
      <c r="C1238" t="s">
        <v>90</v>
      </c>
      <c r="F1238" t="s">
        <v>7</v>
      </c>
      <c r="G1238">
        <v>4</v>
      </c>
      <c r="H1238" t="s">
        <v>8</v>
      </c>
    </row>
    <row r="1239" spans="1:8" x14ac:dyDescent="0.35">
      <c r="A1239" t="s">
        <v>9</v>
      </c>
      <c r="C1239" t="s">
        <v>10</v>
      </c>
      <c r="F1239" t="s">
        <v>11</v>
      </c>
      <c r="G1239" t="s">
        <v>12</v>
      </c>
    </row>
    <row r="1240" spans="1:8" x14ac:dyDescent="0.35">
      <c r="A1240" t="s">
        <v>13</v>
      </c>
      <c r="F1240" t="s">
        <v>14</v>
      </c>
      <c r="G1240">
        <v>520</v>
      </c>
      <c r="H1240" t="s">
        <v>15</v>
      </c>
    </row>
    <row r="1241" spans="1:8" x14ac:dyDescent="0.35">
      <c r="A1241" t="s">
        <v>16</v>
      </c>
      <c r="C1241" t="s">
        <v>17</v>
      </c>
      <c r="F1241" t="s">
        <v>18</v>
      </c>
      <c r="G1241">
        <v>6</v>
      </c>
    </row>
    <row r="1242" spans="1:8" x14ac:dyDescent="0.35">
      <c r="A1242" t="s">
        <v>19</v>
      </c>
      <c r="C1242" t="s">
        <v>20</v>
      </c>
      <c r="F1242" t="s">
        <v>21</v>
      </c>
      <c r="G1242">
        <v>1</v>
      </c>
    </row>
    <row r="1243" spans="1:8" x14ac:dyDescent="0.35">
      <c r="A1243" t="s">
        <v>22</v>
      </c>
      <c r="C1243" s="1">
        <v>44161.558333333334</v>
      </c>
      <c r="F1243" t="s">
        <v>23</v>
      </c>
      <c r="G1243">
        <v>1</v>
      </c>
    </row>
    <row r="1245" spans="1:8" x14ac:dyDescent="0.35">
      <c r="A1245" t="s">
        <v>24</v>
      </c>
    </row>
    <row r="1272" spans="1:8" x14ac:dyDescent="0.35">
      <c r="A1272" t="s">
        <v>25</v>
      </c>
    </row>
    <row r="1273" spans="1:8" x14ac:dyDescent="0.35">
      <c r="A1273" t="s">
        <v>26</v>
      </c>
      <c r="B1273" t="s">
        <v>27</v>
      </c>
      <c r="C1273" t="s">
        <v>28</v>
      </c>
      <c r="D1273" t="s">
        <v>29</v>
      </c>
      <c r="E1273" t="s">
        <v>30</v>
      </c>
      <c r="F1273" t="s">
        <v>31</v>
      </c>
      <c r="G1273" t="s">
        <v>32</v>
      </c>
      <c r="H1273" t="s">
        <v>33</v>
      </c>
    </row>
    <row r="1275" spans="1:8" x14ac:dyDescent="0.35">
      <c r="C1275" t="s">
        <v>34</v>
      </c>
      <c r="D1275" t="s">
        <v>35</v>
      </c>
      <c r="E1275" t="s">
        <v>36</v>
      </c>
      <c r="F1275" t="s">
        <v>37</v>
      </c>
      <c r="G1275" t="s">
        <v>37</v>
      </c>
      <c r="H1275" t="s">
        <v>38</v>
      </c>
    </row>
    <row r="1276" spans="1:8" x14ac:dyDescent="0.35">
      <c r="A1276">
        <v>1</v>
      </c>
      <c r="B1276" t="s">
        <v>39</v>
      </c>
      <c r="C1276">
        <v>15.553000000000001</v>
      </c>
      <c r="D1276">
        <v>1.3180000000000001</v>
      </c>
      <c r="E1276">
        <v>10.473000000000001</v>
      </c>
      <c r="F1276">
        <v>1.57</v>
      </c>
      <c r="G1276">
        <v>1.85</v>
      </c>
      <c r="H1276">
        <v>1.2351000000000001</v>
      </c>
    </row>
    <row r="1277" spans="1:8" x14ac:dyDescent="0.35">
      <c r="A1277">
        <v>2</v>
      </c>
      <c r="B1277" t="s">
        <v>40</v>
      </c>
      <c r="C1277">
        <v>18.48</v>
      </c>
      <c r="D1277">
        <v>61.594999999999999</v>
      </c>
      <c r="E1277">
        <v>411.98099999999999</v>
      </c>
      <c r="F1277">
        <v>73.48</v>
      </c>
      <c r="G1277">
        <v>72.84</v>
      </c>
      <c r="H1277">
        <v>42.723799999999997</v>
      </c>
    </row>
    <row r="1278" spans="1:8" x14ac:dyDescent="0.35">
      <c r="A1278" t="s">
        <v>48</v>
      </c>
      <c r="B1278" t="s">
        <v>41</v>
      </c>
      <c r="C1278" t="s">
        <v>48</v>
      </c>
      <c r="D1278" t="s">
        <v>48</v>
      </c>
      <c r="E1278" t="s">
        <v>48</v>
      </c>
      <c r="F1278" t="s">
        <v>48</v>
      </c>
      <c r="G1278" t="s">
        <v>48</v>
      </c>
      <c r="H1278" t="s">
        <v>48</v>
      </c>
    </row>
    <row r="1279" spans="1:8" x14ac:dyDescent="0.35">
      <c r="A1279">
        <v>3</v>
      </c>
      <c r="B1279" t="s">
        <v>42</v>
      </c>
      <c r="C1279">
        <v>21.43</v>
      </c>
      <c r="D1279">
        <v>20.199000000000002</v>
      </c>
      <c r="E1279">
        <v>138.15799999999999</v>
      </c>
      <c r="F1279">
        <v>24.1</v>
      </c>
      <c r="G1279">
        <v>24.43</v>
      </c>
      <c r="H1279">
        <v>15.0977</v>
      </c>
    </row>
    <row r="1280" spans="1:8" x14ac:dyDescent="0.35">
      <c r="A1280">
        <v>4</v>
      </c>
      <c r="B1280" t="s">
        <v>43</v>
      </c>
      <c r="C1280">
        <v>22.623000000000001</v>
      </c>
      <c r="D1280">
        <v>0.11899999999999999</v>
      </c>
      <c r="E1280">
        <v>0.88600000000000001</v>
      </c>
      <c r="F1280">
        <v>0.14000000000000001</v>
      </c>
      <c r="G1280">
        <v>0.16</v>
      </c>
      <c r="H1280">
        <v>8.5300000000000001E-2</v>
      </c>
    </row>
    <row r="1281" spans="1:8" x14ac:dyDescent="0.35">
      <c r="A1281" t="s">
        <v>48</v>
      </c>
      <c r="B1281" t="s">
        <v>44</v>
      </c>
      <c r="C1281" t="s">
        <v>48</v>
      </c>
      <c r="D1281" t="s">
        <v>48</v>
      </c>
      <c r="E1281" t="s">
        <v>48</v>
      </c>
      <c r="F1281" t="s">
        <v>48</v>
      </c>
      <c r="G1281" t="s">
        <v>48</v>
      </c>
      <c r="H1281" t="s">
        <v>48</v>
      </c>
    </row>
    <row r="1282" spans="1:8" x14ac:dyDescent="0.35">
      <c r="A1282">
        <v>5</v>
      </c>
      <c r="C1282">
        <v>24.52</v>
      </c>
      <c r="D1282">
        <v>2.5999999999999999E-2</v>
      </c>
      <c r="E1282">
        <v>0.24399999999999999</v>
      </c>
      <c r="F1282">
        <v>0.03</v>
      </c>
      <c r="G1282">
        <v>0.04</v>
      </c>
      <c r="H1282" t="s">
        <v>48</v>
      </c>
    </row>
    <row r="1283" spans="1:8" x14ac:dyDescent="0.35">
      <c r="A1283">
        <v>6</v>
      </c>
      <c r="C1283">
        <v>24.78</v>
      </c>
      <c r="D1283">
        <v>0.21</v>
      </c>
      <c r="E1283">
        <v>1.4830000000000001</v>
      </c>
      <c r="F1283">
        <v>0.25</v>
      </c>
      <c r="G1283">
        <v>0.26</v>
      </c>
      <c r="H1283" t="s">
        <v>48</v>
      </c>
    </row>
    <row r="1284" spans="1:8" x14ac:dyDescent="0.35">
      <c r="A1284">
        <v>7</v>
      </c>
      <c r="C1284">
        <v>27.05</v>
      </c>
      <c r="D1284">
        <v>0.217</v>
      </c>
      <c r="E1284">
        <v>1.661</v>
      </c>
      <c r="F1284">
        <v>0.26</v>
      </c>
      <c r="G1284">
        <v>0.28999999999999998</v>
      </c>
      <c r="H1284" t="s">
        <v>48</v>
      </c>
    </row>
    <row r="1285" spans="1:8" x14ac:dyDescent="0.35">
      <c r="A1285">
        <v>8</v>
      </c>
      <c r="C1285">
        <v>27.856999999999999</v>
      </c>
      <c r="D1285">
        <v>8.9999999999999993E-3</v>
      </c>
      <c r="E1285">
        <v>9.5000000000000001E-2</v>
      </c>
      <c r="F1285">
        <v>0.01</v>
      </c>
      <c r="G1285">
        <v>0.02</v>
      </c>
      <c r="H1285" t="s">
        <v>48</v>
      </c>
    </row>
    <row r="1286" spans="1:8" x14ac:dyDescent="0.35">
      <c r="A1286">
        <v>9</v>
      </c>
      <c r="C1286">
        <v>28.047000000000001</v>
      </c>
      <c r="D1286">
        <v>2E-3</v>
      </c>
      <c r="E1286">
        <v>3.4000000000000002E-2</v>
      </c>
      <c r="F1286">
        <v>0</v>
      </c>
      <c r="G1286">
        <v>0.01</v>
      </c>
      <c r="H1286" t="s">
        <v>48</v>
      </c>
    </row>
    <row r="1287" spans="1:8" x14ac:dyDescent="0.35">
      <c r="A1287">
        <v>10</v>
      </c>
      <c r="C1287">
        <v>28.26</v>
      </c>
      <c r="D1287">
        <v>0.13</v>
      </c>
      <c r="E1287">
        <v>0.60399999999999998</v>
      </c>
      <c r="F1287">
        <v>0.16</v>
      </c>
      <c r="G1287">
        <v>0.11</v>
      </c>
      <c r="H1287" t="s">
        <v>48</v>
      </c>
    </row>
    <row r="1288" spans="1:8" x14ac:dyDescent="0.35">
      <c r="A1288" t="s">
        <v>45</v>
      </c>
      <c r="D1288">
        <v>83.825000000000003</v>
      </c>
      <c r="E1288">
        <v>565.61800000000005</v>
      </c>
      <c r="F1288">
        <v>100</v>
      </c>
      <c r="G1288">
        <v>100</v>
      </c>
    </row>
    <row r="1289" spans="1:8" s="2" customFormat="1" ht="15" thickBot="1" x14ac:dyDescent="0.4"/>
    <row r="1291" spans="1:8" x14ac:dyDescent="0.35">
      <c r="A1291" t="s">
        <v>0</v>
      </c>
    </row>
    <row r="1293" spans="1:8" x14ac:dyDescent="0.35">
      <c r="A1293" t="s">
        <v>1</v>
      </c>
    </row>
    <row r="1294" spans="1:8" x14ac:dyDescent="0.35">
      <c r="A1294" t="s">
        <v>2</v>
      </c>
      <c r="C1294" t="s">
        <v>91</v>
      </c>
      <c r="F1294" t="s">
        <v>4</v>
      </c>
      <c r="G1294">
        <v>40</v>
      </c>
    </row>
    <row r="1295" spans="1:8" x14ac:dyDescent="0.35">
      <c r="A1295" t="s">
        <v>5</v>
      </c>
      <c r="C1295" t="s">
        <v>92</v>
      </c>
      <c r="F1295" t="s">
        <v>7</v>
      </c>
      <c r="G1295">
        <v>4</v>
      </c>
      <c r="H1295" t="s">
        <v>8</v>
      </c>
    </row>
    <row r="1296" spans="1:8" x14ac:dyDescent="0.35">
      <c r="A1296" t="s">
        <v>9</v>
      </c>
      <c r="C1296" t="s">
        <v>10</v>
      </c>
      <c r="F1296" t="s">
        <v>11</v>
      </c>
      <c r="G1296" t="s">
        <v>12</v>
      </c>
    </row>
    <row r="1297" spans="1:8" x14ac:dyDescent="0.35">
      <c r="A1297" t="s">
        <v>13</v>
      </c>
      <c r="F1297" t="s">
        <v>14</v>
      </c>
      <c r="G1297">
        <v>520</v>
      </c>
      <c r="H1297" t="s">
        <v>15</v>
      </c>
    </row>
    <row r="1298" spans="1:8" x14ac:dyDescent="0.35">
      <c r="A1298" t="s">
        <v>16</v>
      </c>
      <c r="C1298" t="s">
        <v>17</v>
      </c>
      <c r="F1298" t="s">
        <v>18</v>
      </c>
      <c r="G1298">
        <v>6</v>
      </c>
    </row>
    <row r="1299" spans="1:8" x14ac:dyDescent="0.35">
      <c r="A1299" t="s">
        <v>19</v>
      </c>
      <c r="C1299" t="s">
        <v>20</v>
      </c>
      <c r="F1299" t="s">
        <v>21</v>
      </c>
      <c r="G1299">
        <v>1</v>
      </c>
    </row>
    <row r="1300" spans="1:8" x14ac:dyDescent="0.35">
      <c r="A1300" t="s">
        <v>22</v>
      </c>
      <c r="C1300" s="1">
        <v>44161.629166666666</v>
      </c>
      <c r="F1300" t="s">
        <v>23</v>
      </c>
      <c r="G1300">
        <v>1</v>
      </c>
    </row>
    <row r="1302" spans="1:8" x14ac:dyDescent="0.35">
      <c r="A1302" t="s">
        <v>24</v>
      </c>
    </row>
    <row r="1329" spans="1:8" x14ac:dyDescent="0.35">
      <c r="A1329" t="s">
        <v>25</v>
      </c>
    </row>
    <row r="1330" spans="1:8" x14ac:dyDescent="0.35">
      <c r="A1330" t="s">
        <v>26</v>
      </c>
      <c r="B1330" t="s">
        <v>27</v>
      </c>
      <c r="C1330" t="s">
        <v>28</v>
      </c>
      <c r="D1330" t="s">
        <v>29</v>
      </c>
      <c r="E1330" t="s">
        <v>30</v>
      </c>
      <c r="F1330" t="s">
        <v>31</v>
      </c>
      <c r="G1330" t="s">
        <v>32</v>
      </c>
      <c r="H1330" t="s">
        <v>33</v>
      </c>
    </row>
    <row r="1332" spans="1:8" x14ac:dyDescent="0.35">
      <c r="C1332" t="s">
        <v>34</v>
      </c>
      <c r="D1332" t="s">
        <v>35</v>
      </c>
      <c r="E1332" t="s">
        <v>36</v>
      </c>
      <c r="F1332" t="s">
        <v>37</v>
      </c>
      <c r="G1332" t="s">
        <v>37</v>
      </c>
      <c r="H1332" t="s">
        <v>38</v>
      </c>
    </row>
    <row r="1333" spans="1:8" x14ac:dyDescent="0.35">
      <c r="A1333">
        <v>1</v>
      </c>
      <c r="B1333" t="s">
        <v>39</v>
      </c>
      <c r="C1333">
        <v>15.573</v>
      </c>
      <c r="D1333">
        <v>1.367</v>
      </c>
      <c r="E1333">
        <v>10.9</v>
      </c>
      <c r="F1333">
        <v>1.67</v>
      </c>
      <c r="G1333">
        <v>1.98</v>
      </c>
      <c r="H1333">
        <v>1.2809999999999999</v>
      </c>
    </row>
    <row r="1334" spans="1:8" x14ac:dyDescent="0.35">
      <c r="A1334">
        <v>2</v>
      </c>
      <c r="B1334" t="s">
        <v>40</v>
      </c>
      <c r="C1334">
        <v>18.510000000000002</v>
      </c>
      <c r="D1334">
        <v>59.405000000000001</v>
      </c>
      <c r="E1334">
        <v>397.16</v>
      </c>
      <c r="F1334">
        <v>72.78</v>
      </c>
      <c r="G1334">
        <v>72.13</v>
      </c>
      <c r="H1334">
        <v>41.205100000000002</v>
      </c>
    </row>
    <row r="1335" spans="1:8" x14ac:dyDescent="0.35">
      <c r="A1335" t="s">
        <v>48</v>
      </c>
      <c r="B1335" t="s">
        <v>41</v>
      </c>
      <c r="C1335" t="s">
        <v>48</v>
      </c>
      <c r="D1335" t="s">
        <v>48</v>
      </c>
      <c r="E1335" t="s">
        <v>48</v>
      </c>
      <c r="F1335" t="s">
        <v>48</v>
      </c>
      <c r="G1335" t="s">
        <v>48</v>
      </c>
      <c r="H1335" t="s">
        <v>48</v>
      </c>
    </row>
    <row r="1336" spans="1:8" x14ac:dyDescent="0.35">
      <c r="A1336">
        <v>3</v>
      </c>
      <c r="B1336" t="s">
        <v>42</v>
      </c>
      <c r="C1336">
        <v>21.463000000000001</v>
      </c>
      <c r="D1336">
        <v>20.154</v>
      </c>
      <c r="E1336">
        <v>137.60900000000001</v>
      </c>
      <c r="F1336">
        <v>24.69</v>
      </c>
      <c r="G1336">
        <v>24.99</v>
      </c>
      <c r="H1336">
        <v>15.0641</v>
      </c>
    </row>
    <row r="1337" spans="1:8" x14ac:dyDescent="0.35">
      <c r="A1337">
        <v>4</v>
      </c>
      <c r="B1337" t="s">
        <v>43</v>
      </c>
      <c r="C1337">
        <v>22.657</v>
      </c>
      <c r="D1337">
        <v>0.182</v>
      </c>
      <c r="E1337">
        <v>1.093</v>
      </c>
      <c r="F1337">
        <v>0.22</v>
      </c>
      <c r="G1337">
        <v>0.2</v>
      </c>
      <c r="H1337">
        <v>0.13070000000000001</v>
      </c>
    </row>
    <row r="1338" spans="1:8" x14ac:dyDescent="0.35">
      <c r="A1338" t="s">
        <v>48</v>
      </c>
      <c r="B1338" t="s">
        <v>44</v>
      </c>
      <c r="C1338" t="s">
        <v>48</v>
      </c>
      <c r="D1338" t="s">
        <v>48</v>
      </c>
      <c r="E1338" t="s">
        <v>48</v>
      </c>
      <c r="F1338" t="s">
        <v>48</v>
      </c>
      <c r="G1338" t="s">
        <v>48</v>
      </c>
      <c r="H1338" t="s">
        <v>48</v>
      </c>
    </row>
    <row r="1339" spans="1:8" x14ac:dyDescent="0.35">
      <c r="A1339">
        <v>5</v>
      </c>
      <c r="C1339">
        <v>24.553000000000001</v>
      </c>
      <c r="D1339">
        <v>0.03</v>
      </c>
      <c r="E1339">
        <v>0.27800000000000002</v>
      </c>
      <c r="F1339">
        <v>0.04</v>
      </c>
      <c r="G1339">
        <v>0.05</v>
      </c>
      <c r="H1339" t="s">
        <v>48</v>
      </c>
    </row>
    <row r="1340" spans="1:8" x14ac:dyDescent="0.35">
      <c r="A1340">
        <v>6</v>
      </c>
      <c r="C1340">
        <v>24.817</v>
      </c>
      <c r="D1340">
        <v>0.23899999999999999</v>
      </c>
      <c r="E1340">
        <v>1.6759999999999999</v>
      </c>
      <c r="F1340">
        <v>0.28999999999999998</v>
      </c>
      <c r="G1340">
        <v>0.3</v>
      </c>
      <c r="H1340" t="s">
        <v>48</v>
      </c>
    </row>
    <row r="1341" spans="1:8" x14ac:dyDescent="0.35">
      <c r="A1341">
        <v>7</v>
      </c>
      <c r="C1341">
        <v>27.087</v>
      </c>
      <c r="D1341">
        <v>0.247</v>
      </c>
      <c r="E1341">
        <v>1.8979999999999999</v>
      </c>
      <c r="F1341">
        <v>0.3</v>
      </c>
      <c r="G1341">
        <v>0.34</v>
      </c>
      <c r="H1341" t="s">
        <v>48</v>
      </c>
    </row>
    <row r="1342" spans="1:8" x14ac:dyDescent="0.35">
      <c r="A1342" t="s">
        <v>45</v>
      </c>
      <c r="D1342">
        <v>81.625</v>
      </c>
      <c r="E1342">
        <v>550.61400000000003</v>
      </c>
      <c r="F1342">
        <v>100</v>
      </c>
      <c r="G1342">
        <v>100</v>
      </c>
    </row>
    <row r="1360" s="2" customFormat="1" ht="15" thickBot="1" x14ac:dyDescent="0.4"/>
    <row r="1362" spans="1:8" x14ac:dyDescent="0.35">
      <c r="A1362" t="s">
        <v>0</v>
      </c>
    </row>
    <row r="1364" spans="1:8" x14ac:dyDescent="0.35">
      <c r="A1364" t="s">
        <v>1</v>
      </c>
    </row>
    <row r="1365" spans="1:8" x14ac:dyDescent="0.35">
      <c r="A1365" t="s">
        <v>2</v>
      </c>
      <c r="C1365" t="s">
        <v>93</v>
      </c>
      <c r="F1365" t="s">
        <v>4</v>
      </c>
      <c r="G1365">
        <v>40</v>
      </c>
    </row>
    <row r="1366" spans="1:8" x14ac:dyDescent="0.35">
      <c r="A1366" t="s">
        <v>5</v>
      </c>
      <c r="C1366" t="s">
        <v>94</v>
      </c>
      <c r="F1366" t="s">
        <v>7</v>
      </c>
      <c r="G1366">
        <v>4</v>
      </c>
      <c r="H1366" t="s">
        <v>8</v>
      </c>
    </row>
    <row r="1367" spans="1:8" x14ac:dyDescent="0.35">
      <c r="A1367" t="s">
        <v>9</v>
      </c>
      <c r="C1367" t="s">
        <v>10</v>
      </c>
      <c r="F1367" t="s">
        <v>11</v>
      </c>
      <c r="G1367" t="s">
        <v>12</v>
      </c>
    </row>
    <row r="1368" spans="1:8" x14ac:dyDescent="0.35">
      <c r="A1368" t="s">
        <v>13</v>
      </c>
      <c r="F1368" t="s">
        <v>14</v>
      </c>
      <c r="G1368">
        <v>520</v>
      </c>
      <c r="H1368" t="s">
        <v>15</v>
      </c>
    </row>
    <row r="1369" spans="1:8" x14ac:dyDescent="0.35">
      <c r="A1369" t="s">
        <v>16</v>
      </c>
      <c r="C1369" t="s">
        <v>17</v>
      </c>
      <c r="F1369" t="s">
        <v>18</v>
      </c>
      <c r="G1369">
        <v>6</v>
      </c>
    </row>
    <row r="1370" spans="1:8" x14ac:dyDescent="0.35">
      <c r="A1370" t="s">
        <v>19</v>
      </c>
      <c r="C1370" t="s">
        <v>20</v>
      </c>
      <c r="F1370" t="s">
        <v>21</v>
      </c>
      <c r="G1370">
        <v>1</v>
      </c>
    </row>
    <row r="1371" spans="1:8" x14ac:dyDescent="0.35">
      <c r="A1371" t="s">
        <v>22</v>
      </c>
      <c r="C1371" s="1">
        <v>44161.7</v>
      </c>
      <c r="F1371" t="s">
        <v>23</v>
      </c>
      <c r="G1371">
        <v>1</v>
      </c>
    </row>
    <row r="1373" spans="1:8" x14ac:dyDescent="0.35">
      <c r="A1373" t="s">
        <v>24</v>
      </c>
    </row>
    <row r="1400" spans="1:8" x14ac:dyDescent="0.35">
      <c r="A1400" t="s">
        <v>25</v>
      </c>
    </row>
    <row r="1401" spans="1:8" x14ac:dyDescent="0.35">
      <c r="A1401" t="s">
        <v>26</v>
      </c>
      <c r="B1401" t="s">
        <v>27</v>
      </c>
      <c r="C1401" t="s">
        <v>28</v>
      </c>
      <c r="D1401" t="s">
        <v>29</v>
      </c>
      <c r="E1401" t="s">
        <v>30</v>
      </c>
      <c r="F1401" t="s">
        <v>31</v>
      </c>
      <c r="G1401" t="s">
        <v>32</v>
      </c>
      <c r="H1401" t="s">
        <v>33</v>
      </c>
    </row>
    <row r="1403" spans="1:8" x14ac:dyDescent="0.35">
      <c r="C1403" t="s">
        <v>34</v>
      </c>
      <c r="D1403" t="s">
        <v>35</v>
      </c>
      <c r="E1403" t="s">
        <v>36</v>
      </c>
      <c r="F1403" t="s">
        <v>37</v>
      </c>
      <c r="G1403" t="s">
        <v>37</v>
      </c>
      <c r="H1403" t="s">
        <v>38</v>
      </c>
    </row>
    <row r="1404" spans="1:8" x14ac:dyDescent="0.35">
      <c r="A1404">
        <v>1</v>
      </c>
      <c r="B1404" t="s">
        <v>39</v>
      </c>
      <c r="C1404">
        <v>15.6</v>
      </c>
      <c r="D1404">
        <v>1.008</v>
      </c>
      <c r="E1404">
        <v>8</v>
      </c>
      <c r="F1404">
        <v>1.77</v>
      </c>
      <c r="G1404">
        <v>2.02</v>
      </c>
      <c r="H1404">
        <v>0.94440000000000002</v>
      </c>
    </row>
    <row r="1405" spans="1:8" x14ac:dyDescent="0.35">
      <c r="A1405">
        <v>2</v>
      </c>
      <c r="B1405" t="s">
        <v>40</v>
      </c>
      <c r="C1405">
        <v>18.542999999999999</v>
      </c>
      <c r="D1405">
        <v>40.279000000000003</v>
      </c>
      <c r="E1405">
        <v>279.755</v>
      </c>
      <c r="F1405">
        <v>70.87</v>
      </c>
      <c r="G1405">
        <v>70.72</v>
      </c>
      <c r="H1405">
        <v>27.938500000000001</v>
      </c>
    </row>
    <row r="1406" spans="1:8" x14ac:dyDescent="0.35">
      <c r="A1406" t="s">
        <v>48</v>
      </c>
      <c r="B1406" t="s">
        <v>41</v>
      </c>
      <c r="C1406" t="s">
        <v>48</v>
      </c>
      <c r="D1406" t="s">
        <v>48</v>
      </c>
      <c r="E1406" t="s">
        <v>48</v>
      </c>
      <c r="F1406" t="s">
        <v>48</v>
      </c>
      <c r="G1406" t="s">
        <v>48</v>
      </c>
      <c r="H1406" t="s">
        <v>48</v>
      </c>
    </row>
    <row r="1407" spans="1:8" x14ac:dyDescent="0.35">
      <c r="A1407">
        <v>3</v>
      </c>
      <c r="B1407" t="s">
        <v>42</v>
      </c>
      <c r="C1407">
        <v>21.486999999999998</v>
      </c>
      <c r="D1407">
        <v>14.52</v>
      </c>
      <c r="E1407">
        <v>101.044</v>
      </c>
      <c r="F1407">
        <v>25.55</v>
      </c>
      <c r="G1407">
        <v>25.54</v>
      </c>
      <c r="H1407">
        <v>10.8531</v>
      </c>
    </row>
    <row r="1408" spans="1:8" x14ac:dyDescent="0.35">
      <c r="A1408">
        <v>4</v>
      </c>
      <c r="B1408" t="s">
        <v>43</v>
      </c>
      <c r="C1408">
        <v>22.677</v>
      </c>
      <c r="D1408">
        <v>0.14699999999999999</v>
      </c>
      <c r="E1408">
        <v>0.93100000000000005</v>
      </c>
      <c r="F1408">
        <v>0.26</v>
      </c>
      <c r="G1408">
        <v>0.24</v>
      </c>
      <c r="H1408">
        <v>0.1057</v>
      </c>
    </row>
    <row r="1409" spans="1:8" x14ac:dyDescent="0.35">
      <c r="A1409" t="s">
        <v>48</v>
      </c>
      <c r="B1409" t="s">
        <v>44</v>
      </c>
      <c r="C1409" t="s">
        <v>48</v>
      </c>
      <c r="D1409" t="s">
        <v>48</v>
      </c>
      <c r="E1409" t="s">
        <v>48</v>
      </c>
      <c r="F1409" t="s">
        <v>48</v>
      </c>
      <c r="G1409" t="s">
        <v>48</v>
      </c>
      <c r="H1409" t="s">
        <v>48</v>
      </c>
    </row>
    <row r="1410" spans="1:8" x14ac:dyDescent="0.35">
      <c r="A1410">
        <v>5</v>
      </c>
      <c r="C1410">
        <v>24.57</v>
      </c>
      <c r="D1410">
        <v>3.6999999999999998E-2</v>
      </c>
      <c r="E1410">
        <v>0.33600000000000002</v>
      </c>
      <c r="F1410">
        <v>0.06</v>
      </c>
      <c r="G1410">
        <v>0.09</v>
      </c>
      <c r="H1410" t="s">
        <v>48</v>
      </c>
    </row>
    <row r="1411" spans="1:8" x14ac:dyDescent="0.35">
      <c r="A1411">
        <v>6</v>
      </c>
      <c r="C1411">
        <v>24.83</v>
      </c>
      <c r="D1411">
        <v>0.41199999999999998</v>
      </c>
      <c r="E1411">
        <v>2.819</v>
      </c>
      <c r="F1411">
        <v>0.72</v>
      </c>
      <c r="G1411">
        <v>0.71</v>
      </c>
      <c r="H1411" t="s">
        <v>48</v>
      </c>
    </row>
    <row r="1412" spans="1:8" x14ac:dyDescent="0.35">
      <c r="A1412">
        <v>7</v>
      </c>
      <c r="C1412">
        <v>27.1</v>
      </c>
      <c r="D1412">
        <v>0.17699999999999999</v>
      </c>
      <c r="E1412">
        <v>1.3759999999999999</v>
      </c>
      <c r="F1412">
        <v>0.31</v>
      </c>
      <c r="G1412">
        <v>0.35</v>
      </c>
      <c r="H1412" t="s">
        <v>48</v>
      </c>
    </row>
    <row r="1413" spans="1:8" x14ac:dyDescent="0.35">
      <c r="A1413">
        <v>8</v>
      </c>
      <c r="C1413">
        <v>28.286999999999999</v>
      </c>
      <c r="D1413">
        <v>0.255</v>
      </c>
      <c r="E1413">
        <v>1.2989999999999999</v>
      </c>
      <c r="F1413">
        <v>0.45</v>
      </c>
      <c r="G1413">
        <v>0.33</v>
      </c>
      <c r="H1413" t="s">
        <v>48</v>
      </c>
    </row>
    <row r="1414" spans="1:8" x14ac:dyDescent="0.35">
      <c r="A1414" t="s">
        <v>45</v>
      </c>
      <c r="D1414">
        <v>56.835999999999999</v>
      </c>
      <c r="E1414">
        <v>395.56</v>
      </c>
      <c r="F1414">
        <v>100</v>
      </c>
      <c r="G1414">
        <v>100</v>
      </c>
    </row>
    <row r="1435" spans="1:7" s="2" customFormat="1" ht="15" thickBot="1" x14ac:dyDescent="0.4"/>
    <row r="1437" spans="1:7" x14ac:dyDescent="0.35">
      <c r="A1437" t="s">
        <v>0</v>
      </c>
    </row>
    <row r="1439" spans="1:7" x14ac:dyDescent="0.35">
      <c r="A1439" t="s">
        <v>1</v>
      </c>
    </row>
    <row r="1440" spans="1:7" x14ac:dyDescent="0.35">
      <c r="A1440" t="s">
        <v>2</v>
      </c>
      <c r="C1440" t="s">
        <v>97</v>
      </c>
      <c r="F1440" t="s">
        <v>4</v>
      </c>
      <c r="G1440">
        <v>40</v>
      </c>
    </row>
    <row r="1441" spans="1:8" x14ac:dyDescent="0.35">
      <c r="A1441" t="s">
        <v>5</v>
      </c>
      <c r="C1441" t="s">
        <v>98</v>
      </c>
      <c r="F1441" t="s">
        <v>7</v>
      </c>
      <c r="G1441">
        <v>4</v>
      </c>
      <c r="H1441" t="s">
        <v>8</v>
      </c>
    </row>
    <row r="1442" spans="1:8" x14ac:dyDescent="0.35">
      <c r="A1442" t="s">
        <v>9</v>
      </c>
      <c r="C1442" t="s">
        <v>10</v>
      </c>
      <c r="F1442" t="s">
        <v>11</v>
      </c>
      <c r="G1442" t="s">
        <v>12</v>
      </c>
    </row>
    <row r="1443" spans="1:8" x14ac:dyDescent="0.35">
      <c r="A1443" t="s">
        <v>13</v>
      </c>
      <c r="F1443" t="s">
        <v>14</v>
      </c>
      <c r="G1443">
        <v>520</v>
      </c>
      <c r="H1443" t="s">
        <v>15</v>
      </c>
    </row>
    <row r="1444" spans="1:8" x14ac:dyDescent="0.35">
      <c r="A1444" t="s">
        <v>16</v>
      </c>
      <c r="C1444" t="s">
        <v>17</v>
      </c>
      <c r="F1444" t="s">
        <v>18</v>
      </c>
      <c r="G1444">
        <v>6</v>
      </c>
    </row>
    <row r="1445" spans="1:8" x14ac:dyDescent="0.35">
      <c r="A1445" t="s">
        <v>19</v>
      </c>
      <c r="C1445" t="s">
        <v>20</v>
      </c>
      <c r="F1445" t="s">
        <v>21</v>
      </c>
      <c r="G1445">
        <v>1</v>
      </c>
    </row>
    <row r="1446" spans="1:8" x14ac:dyDescent="0.35">
      <c r="A1446" t="s">
        <v>22</v>
      </c>
      <c r="C1446" s="1">
        <v>44161.770833333336</v>
      </c>
      <c r="F1446" t="s">
        <v>23</v>
      </c>
      <c r="G1446">
        <v>1</v>
      </c>
    </row>
    <row r="1448" spans="1:8" x14ac:dyDescent="0.35">
      <c r="A1448" t="s">
        <v>24</v>
      </c>
    </row>
    <row r="1475" spans="1:8" x14ac:dyDescent="0.35">
      <c r="A1475" t="s">
        <v>25</v>
      </c>
    </row>
    <row r="1476" spans="1:8" x14ac:dyDescent="0.35">
      <c r="A1476" t="s">
        <v>26</v>
      </c>
      <c r="B1476" t="s">
        <v>27</v>
      </c>
      <c r="C1476" t="s">
        <v>28</v>
      </c>
      <c r="D1476" t="s">
        <v>29</v>
      </c>
      <c r="E1476" t="s">
        <v>30</v>
      </c>
      <c r="F1476" t="s">
        <v>31</v>
      </c>
      <c r="G1476" t="s">
        <v>32</v>
      </c>
      <c r="H1476" t="s">
        <v>33</v>
      </c>
    </row>
    <row r="1478" spans="1:8" x14ac:dyDescent="0.35">
      <c r="C1478" t="s">
        <v>34</v>
      </c>
      <c r="D1478" t="s">
        <v>35</v>
      </c>
      <c r="E1478" t="s">
        <v>36</v>
      </c>
      <c r="F1478" t="s">
        <v>37</v>
      </c>
      <c r="G1478" t="s">
        <v>37</v>
      </c>
      <c r="H1478" t="s">
        <v>38</v>
      </c>
    </row>
    <row r="1479" spans="1:8" x14ac:dyDescent="0.35">
      <c r="A1479">
        <v>1</v>
      </c>
      <c r="B1479" t="s">
        <v>39</v>
      </c>
      <c r="C1479">
        <v>15.587</v>
      </c>
      <c r="D1479">
        <v>0.83</v>
      </c>
      <c r="E1479">
        <v>6.4649999999999999</v>
      </c>
      <c r="F1479">
        <v>1.97</v>
      </c>
      <c r="G1479">
        <v>2.19</v>
      </c>
      <c r="H1479">
        <v>0.77790000000000004</v>
      </c>
    </row>
    <row r="1480" spans="1:8" x14ac:dyDescent="0.35">
      <c r="A1480">
        <v>2</v>
      </c>
      <c r="B1480" t="s">
        <v>40</v>
      </c>
      <c r="C1480">
        <v>18.536999999999999</v>
      </c>
      <c r="D1480">
        <v>29.446000000000002</v>
      </c>
      <c r="E1480">
        <v>207.64099999999999</v>
      </c>
      <c r="F1480">
        <v>70.02</v>
      </c>
      <c r="G1480">
        <v>70.22</v>
      </c>
      <c r="H1480">
        <v>20.424299999999999</v>
      </c>
    </row>
    <row r="1481" spans="1:8" x14ac:dyDescent="0.35">
      <c r="A1481" t="s">
        <v>48</v>
      </c>
      <c r="B1481" t="s">
        <v>41</v>
      </c>
      <c r="C1481" t="s">
        <v>48</v>
      </c>
      <c r="D1481" t="s">
        <v>48</v>
      </c>
      <c r="E1481" t="s">
        <v>48</v>
      </c>
      <c r="F1481" t="s">
        <v>48</v>
      </c>
      <c r="G1481" t="s">
        <v>48</v>
      </c>
      <c r="H1481" t="s">
        <v>48</v>
      </c>
    </row>
    <row r="1482" spans="1:8" x14ac:dyDescent="0.35">
      <c r="A1482">
        <v>3</v>
      </c>
      <c r="B1482" t="s">
        <v>42</v>
      </c>
      <c r="C1482">
        <v>21.472999999999999</v>
      </c>
      <c r="D1482">
        <v>11.513</v>
      </c>
      <c r="E1482">
        <v>79.75</v>
      </c>
      <c r="F1482">
        <v>27.38</v>
      </c>
      <c r="G1482">
        <v>26.97</v>
      </c>
      <c r="H1482">
        <v>8.6057000000000006</v>
      </c>
    </row>
    <row r="1483" spans="1:8" x14ac:dyDescent="0.35">
      <c r="A1483">
        <v>4</v>
      </c>
      <c r="B1483" t="s">
        <v>43</v>
      </c>
      <c r="C1483">
        <v>22.66</v>
      </c>
      <c r="D1483">
        <v>0.11799999999999999</v>
      </c>
      <c r="E1483">
        <v>0.71699999999999997</v>
      </c>
      <c r="F1483">
        <v>0.28000000000000003</v>
      </c>
      <c r="G1483">
        <v>0.24</v>
      </c>
      <c r="H1483">
        <v>8.4699999999999998E-2</v>
      </c>
    </row>
    <row r="1484" spans="1:8" x14ac:dyDescent="0.35">
      <c r="A1484" t="s">
        <v>48</v>
      </c>
      <c r="B1484" t="s">
        <v>44</v>
      </c>
      <c r="C1484" t="s">
        <v>48</v>
      </c>
      <c r="D1484" t="s">
        <v>48</v>
      </c>
      <c r="E1484" t="s">
        <v>48</v>
      </c>
      <c r="F1484" t="s">
        <v>48</v>
      </c>
      <c r="G1484" t="s">
        <v>48</v>
      </c>
      <c r="H1484" t="s">
        <v>48</v>
      </c>
    </row>
    <row r="1485" spans="1:8" x14ac:dyDescent="0.35">
      <c r="A1485">
        <v>5</v>
      </c>
      <c r="C1485">
        <v>27.087</v>
      </c>
      <c r="D1485">
        <v>0.14799999999999999</v>
      </c>
      <c r="E1485">
        <v>1.1180000000000001</v>
      </c>
      <c r="F1485">
        <v>0.35</v>
      </c>
      <c r="G1485">
        <v>0.38</v>
      </c>
      <c r="H1485" t="s">
        <v>48</v>
      </c>
    </row>
    <row r="1486" spans="1:8" x14ac:dyDescent="0.35">
      <c r="A1486" t="s">
        <v>45</v>
      </c>
      <c r="D1486">
        <v>42.055</v>
      </c>
      <c r="E1486">
        <v>295.69200000000001</v>
      </c>
      <c r="F1486">
        <v>100</v>
      </c>
      <c r="G1486">
        <v>100</v>
      </c>
    </row>
  </sheetData>
  <pageMargins left="0.70866141732283472" right="0.70866141732283472" top="0.78740157480314965" bottom="0.78740157480314965" header="0.31496062992125984" footer="0.31496062992125984"/>
  <pageSetup paperSize="8" scale="75" orientation="landscape" r:id="rId1"/>
  <headerFooter>
    <oddHeader>&amp;F</oddHeader>
    <oddFooter>&amp;L&amp;D   &amp;T&amp;CSeite &amp;P von &amp;N&amp;R&amp;A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M37"/>
  <sheetViews>
    <sheetView tabSelected="1" workbookViewId="0">
      <selection activeCell="Y36" sqref="Y36"/>
    </sheetView>
  </sheetViews>
  <sheetFormatPr baseColWidth="10" defaultRowHeight="14.5" x14ac:dyDescent="0.35"/>
  <cols>
    <col min="1" max="1" width="22" customWidth="1"/>
    <col min="2" max="13" width="16.81640625" customWidth="1"/>
    <col min="14" max="14" width="14.26953125" customWidth="1"/>
    <col min="15" max="20" width="15" bestFit="1" customWidth="1"/>
    <col min="21" max="28" width="19.1796875" bestFit="1" customWidth="1"/>
  </cols>
  <sheetData>
    <row r="1" spans="1:28" ht="18.5" x14ac:dyDescent="0.45">
      <c r="A1" s="27" t="s">
        <v>99</v>
      </c>
      <c r="B1" s="26"/>
    </row>
    <row r="2" spans="1:28" x14ac:dyDescent="0.35">
      <c r="A2" s="4" t="s">
        <v>100</v>
      </c>
    </row>
    <row r="3" spans="1:28" x14ac:dyDescent="0.35">
      <c r="A3" t="s">
        <v>101</v>
      </c>
    </row>
    <row r="4" spans="1:28" x14ac:dyDescent="0.35">
      <c r="A4" t="s">
        <v>102</v>
      </c>
    </row>
    <row r="6" spans="1:28" ht="18.5" x14ac:dyDescent="0.45">
      <c r="A6" s="25" t="s">
        <v>103</v>
      </c>
      <c r="M6" s="5"/>
      <c r="N6" s="25" t="s">
        <v>103</v>
      </c>
      <c r="O6" s="26"/>
    </row>
    <row r="7" spans="1:28" x14ac:dyDescent="0.35">
      <c r="A7" s="17" t="s">
        <v>104</v>
      </c>
      <c r="B7" s="18">
        <v>1</v>
      </c>
      <c r="C7" s="18">
        <v>2</v>
      </c>
      <c r="D7" s="18">
        <v>3</v>
      </c>
      <c r="E7" s="18">
        <v>4</v>
      </c>
      <c r="F7" s="18">
        <v>5</v>
      </c>
      <c r="G7" s="18">
        <v>6</v>
      </c>
      <c r="H7" s="18">
        <v>7</v>
      </c>
      <c r="I7" s="18">
        <v>8</v>
      </c>
      <c r="J7" s="18">
        <v>9</v>
      </c>
      <c r="K7" s="18">
        <v>10</v>
      </c>
      <c r="L7" s="18">
        <v>11</v>
      </c>
      <c r="M7" s="18">
        <v>12</v>
      </c>
      <c r="N7" s="17" t="s">
        <v>104</v>
      </c>
      <c r="O7" s="18">
        <v>13</v>
      </c>
      <c r="P7" s="18">
        <v>14</v>
      </c>
      <c r="Q7" s="18">
        <v>15</v>
      </c>
      <c r="R7" s="18">
        <v>16</v>
      </c>
      <c r="S7" s="18">
        <v>17</v>
      </c>
      <c r="T7" s="18">
        <v>18</v>
      </c>
      <c r="U7" s="18">
        <v>19</v>
      </c>
      <c r="V7" s="18">
        <v>20</v>
      </c>
      <c r="W7" s="18">
        <v>21</v>
      </c>
      <c r="X7" s="18">
        <v>22</v>
      </c>
      <c r="Y7" s="18">
        <v>23</v>
      </c>
      <c r="Z7" s="18">
        <v>24</v>
      </c>
      <c r="AA7" s="18">
        <v>25</v>
      </c>
      <c r="AB7" s="18">
        <v>26</v>
      </c>
    </row>
    <row r="8" spans="1:28" x14ac:dyDescent="0.35">
      <c r="A8" s="19" t="s">
        <v>105</v>
      </c>
      <c r="B8" s="20" t="s">
        <v>111</v>
      </c>
      <c r="C8" s="20" t="s">
        <v>112</v>
      </c>
      <c r="D8" s="20" t="s">
        <v>113</v>
      </c>
      <c r="E8" s="20" t="s">
        <v>114</v>
      </c>
      <c r="F8" s="20" t="s">
        <v>115</v>
      </c>
      <c r="G8" s="20" t="s">
        <v>116</v>
      </c>
      <c r="H8" s="21" t="s">
        <v>117</v>
      </c>
      <c r="I8" s="21" t="s">
        <v>118</v>
      </c>
      <c r="J8" s="21" t="s">
        <v>119</v>
      </c>
      <c r="K8" s="21" t="s">
        <v>120</v>
      </c>
      <c r="L8" s="21" t="s">
        <v>121</v>
      </c>
      <c r="M8" s="21" t="s">
        <v>122</v>
      </c>
      <c r="N8" s="19" t="s">
        <v>105</v>
      </c>
      <c r="O8" s="20" t="s">
        <v>123</v>
      </c>
      <c r="P8" s="20" t="s">
        <v>124</v>
      </c>
      <c r="Q8" s="20" t="s">
        <v>125</v>
      </c>
      <c r="R8" s="20" t="s">
        <v>126</v>
      </c>
      <c r="S8" s="20" t="s">
        <v>127</v>
      </c>
      <c r="T8" s="20" t="s">
        <v>128</v>
      </c>
      <c r="U8" s="20" t="s">
        <v>129</v>
      </c>
      <c r="V8" s="20" t="s">
        <v>130</v>
      </c>
      <c r="W8" s="20" t="s">
        <v>131</v>
      </c>
      <c r="X8" s="20" t="s">
        <v>132</v>
      </c>
      <c r="Y8" s="20" t="s">
        <v>133</v>
      </c>
      <c r="Z8" s="20" t="s">
        <v>134</v>
      </c>
      <c r="AA8" s="20" t="s">
        <v>135</v>
      </c>
      <c r="AB8" s="20" t="s">
        <v>136</v>
      </c>
    </row>
    <row r="9" spans="1:28" x14ac:dyDescent="0.35">
      <c r="B9" s="6" t="s">
        <v>38</v>
      </c>
      <c r="C9" s="6" t="s">
        <v>38</v>
      </c>
      <c r="D9" s="6" t="s">
        <v>38</v>
      </c>
      <c r="E9" s="6" t="s">
        <v>38</v>
      </c>
      <c r="F9" s="6" t="s">
        <v>38</v>
      </c>
      <c r="G9" s="6" t="s">
        <v>38</v>
      </c>
      <c r="H9" s="6" t="s">
        <v>38</v>
      </c>
      <c r="I9" s="6" t="s">
        <v>38</v>
      </c>
      <c r="J9" s="6" t="s">
        <v>38</v>
      </c>
      <c r="K9" s="6" t="s">
        <v>38</v>
      </c>
      <c r="L9" s="6" t="s">
        <v>38</v>
      </c>
      <c r="M9" s="6" t="s">
        <v>38</v>
      </c>
      <c r="O9" s="6" t="s">
        <v>38</v>
      </c>
      <c r="P9" s="6" t="s">
        <v>38</v>
      </c>
      <c r="Q9" s="6" t="s">
        <v>38</v>
      </c>
      <c r="R9" s="6" t="s">
        <v>38</v>
      </c>
      <c r="S9" s="6" t="s">
        <v>38</v>
      </c>
      <c r="T9" s="6" t="s">
        <v>38</v>
      </c>
      <c r="U9" s="6" t="s">
        <v>38</v>
      </c>
      <c r="V9" s="6" t="s">
        <v>38</v>
      </c>
      <c r="W9" s="6" t="s">
        <v>38</v>
      </c>
      <c r="X9" s="6" t="s">
        <v>38</v>
      </c>
      <c r="Y9" s="6" t="s">
        <v>38</v>
      </c>
      <c r="Z9" s="6" t="s">
        <v>38</v>
      </c>
      <c r="AA9" s="6" t="s">
        <v>38</v>
      </c>
      <c r="AB9" s="6" t="s">
        <v>38</v>
      </c>
    </row>
    <row r="10" spans="1:28" x14ac:dyDescent="0.35">
      <c r="A10" s="7" t="s">
        <v>39</v>
      </c>
      <c r="B10">
        <v>0.61470000000000002</v>
      </c>
      <c r="C10">
        <v>0.63229999999999997</v>
      </c>
      <c r="D10">
        <v>0.47</v>
      </c>
      <c r="E10">
        <v>0.50149999999999995</v>
      </c>
      <c r="F10">
        <v>0.7177</v>
      </c>
      <c r="G10">
        <v>0.93759999999999999</v>
      </c>
      <c r="H10">
        <v>1.0432999999999999</v>
      </c>
      <c r="I10">
        <v>0.68149999999999999</v>
      </c>
      <c r="J10">
        <v>0.64890000000000003</v>
      </c>
      <c r="K10">
        <v>1.1092</v>
      </c>
      <c r="L10">
        <v>0.68469999999999998</v>
      </c>
      <c r="M10">
        <v>0.79830000000000001</v>
      </c>
      <c r="N10" s="7" t="s">
        <v>39</v>
      </c>
      <c r="O10">
        <v>0.74360000000000004</v>
      </c>
      <c r="P10">
        <v>0.74160000000000004</v>
      </c>
      <c r="Q10">
        <v>0.93130000000000002</v>
      </c>
      <c r="R10">
        <v>1.0819000000000001</v>
      </c>
      <c r="S10">
        <v>0.49690000000000001</v>
      </c>
      <c r="T10">
        <v>0.62290000000000001</v>
      </c>
      <c r="U10">
        <v>1.1738999999999999</v>
      </c>
      <c r="V10">
        <v>0.77949999999999997</v>
      </c>
      <c r="W10">
        <v>1.2403999999999999</v>
      </c>
      <c r="X10">
        <v>0.82379999999999998</v>
      </c>
      <c r="Y10">
        <v>1.2351000000000001</v>
      </c>
      <c r="Z10">
        <v>1.2809999999999999</v>
      </c>
      <c r="AA10">
        <v>0.94440000000000002</v>
      </c>
      <c r="AB10">
        <v>0.77790000000000004</v>
      </c>
    </row>
    <row r="11" spans="1:28" x14ac:dyDescent="0.35">
      <c r="A11" s="7" t="s">
        <v>40</v>
      </c>
      <c r="B11">
        <v>40.646999999999998</v>
      </c>
      <c r="C11">
        <v>59.772799999999997</v>
      </c>
      <c r="D11">
        <v>38.9938</v>
      </c>
      <c r="E11">
        <v>47.652900000000002</v>
      </c>
      <c r="F11">
        <v>41.301299999999998</v>
      </c>
      <c r="G11">
        <v>62.627899999999997</v>
      </c>
      <c r="H11">
        <v>5.7548000000000004</v>
      </c>
      <c r="I11">
        <v>4.1117999999999997</v>
      </c>
      <c r="J11">
        <v>3.1709000000000001</v>
      </c>
      <c r="K11">
        <v>4.0190000000000001</v>
      </c>
      <c r="L11">
        <v>3.4108000000000001</v>
      </c>
      <c r="M11">
        <v>4.2066999999999997</v>
      </c>
      <c r="N11" s="7" t="s">
        <v>40</v>
      </c>
      <c r="O11">
        <v>3.0777000000000001</v>
      </c>
      <c r="P11">
        <v>4.4779999999999998</v>
      </c>
      <c r="Q11">
        <v>4.1193</v>
      </c>
      <c r="R11">
        <v>5.0826000000000002</v>
      </c>
      <c r="S11">
        <v>3.5924</v>
      </c>
      <c r="T11">
        <v>3.2018</v>
      </c>
      <c r="U11">
        <v>39.455300000000001</v>
      </c>
      <c r="V11">
        <v>27.351600000000001</v>
      </c>
      <c r="W11">
        <v>28.635100000000001</v>
      </c>
      <c r="X11">
        <v>24.400600000000001</v>
      </c>
      <c r="Y11">
        <v>42.723799999999997</v>
      </c>
      <c r="Z11">
        <v>41.205100000000002</v>
      </c>
      <c r="AA11">
        <v>27.938500000000001</v>
      </c>
      <c r="AB11">
        <v>20.424299999999999</v>
      </c>
    </row>
    <row r="12" spans="1:28" x14ac:dyDescent="0.35">
      <c r="A12" s="7" t="s">
        <v>41</v>
      </c>
      <c r="N12" s="7"/>
    </row>
    <row r="13" spans="1:28" x14ac:dyDescent="0.35">
      <c r="A13" s="7" t="s">
        <v>42</v>
      </c>
      <c r="B13">
        <v>17.398399999999999</v>
      </c>
      <c r="C13">
        <v>27.508800000000001</v>
      </c>
      <c r="D13">
        <v>18.145800000000001</v>
      </c>
      <c r="E13">
        <v>21.502500000000001</v>
      </c>
      <c r="F13">
        <v>17.533799999999999</v>
      </c>
      <c r="G13">
        <v>29.5932</v>
      </c>
      <c r="H13">
        <v>33.486400000000003</v>
      </c>
      <c r="I13">
        <v>32.42</v>
      </c>
      <c r="J13">
        <v>32.7592</v>
      </c>
      <c r="K13">
        <v>31.282</v>
      </c>
      <c r="L13">
        <v>32.5184</v>
      </c>
      <c r="M13">
        <v>29.009699999999999</v>
      </c>
      <c r="N13" s="7" t="s">
        <v>42</v>
      </c>
      <c r="O13">
        <v>28.62</v>
      </c>
      <c r="P13">
        <v>35.871400000000001</v>
      </c>
      <c r="Q13">
        <v>33.826900000000002</v>
      </c>
      <c r="R13">
        <v>34.225000000000001</v>
      </c>
      <c r="S13">
        <v>32.964700000000001</v>
      </c>
      <c r="T13">
        <v>27.376999999999999</v>
      </c>
      <c r="U13">
        <v>13.7403</v>
      </c>
      <c r="V13">
        <v>10.6867</v>
      </c>
      <c r="W13">
        <v>9.5670000000000002</v>
      </c>
      <c r="X13">
        <v>10.1548</v>
      </c>
      <c r="Y13">
        <v>15.0977</v>
      </c>
      <c r="Z13">
        <v>15.0641</v>
      </c>
      <c r="AA13">
        <v>10.8531</v>
      </c>
      <c r="AB13">
        <v>8.6057000000000006</v>
      </c>
    </row>
    <row r="14" spans="1:28" x14ac:dyDescent="0.35">
      <c r="A14" s="7" t="s">
        <v>43</v>
      </c>
      <c r="B14">
        <v>0.1013</v>
      </c>
      <c r="C14">
        <v>0.12180000000000001</v>
      </c>
      <c r="D14">
        <v>0.10199999999999999</v>
      </c>
      <c r="E14">
        <v>7.6999999999999999E-2</v>
      </c>
      <c r="F14">
        <v>0.11459999999999999</v>
      </c>
      <c r="G14">
        <v>0.1197</v>
      </c>
      <c r="N14" s="7" t="s">
        <v>43</v>
      </c>
      <c r="W14">
        <v>8.43E-2</v>
      </c>
      <c r="Y14">
        <v>8.5300000000000001E-2</v>
      </c>
      <c r="Z14">
        <v>0.13070000000000001</v>
      </c>
      <c r="AA14">
        <v>0.1057</v>
      </c>
      <c r="AB14">
        <v>8.4699999999999998E-2</v>
      </c>
    </row>
    <row r="15" spans="1:28" x14ac:dyDescent="0.35">
      <c r="A15" s="7" t="s">
        <v>44</v>
      </c>
      <c r="N15" s="7" t="s">
        <v>44</v>
      </c>
    </row>
    <row r="16" spans="1:28" x14ac:dyDescent="0.35">
      <c r="A16" s="8"/>
      <c r="N16" s="8"/>
    </row>
    <row r="17" spans="1:247" ht="18.5" x14ac:dyDescent="0.45">
      <c r="A17" s="27" t="s">
        <v>106</v>
      </c>
      <c r="B17" s="26"/>
      <c r="N17" s="27" t="s">
        <v>106</v>
      </c>
      <c r="O17" s="26"/>
    </row>
    <row r="18" spans="1:247" x14ac:dyDescent="0.35">
      <c r="A18" s="17" t="s">
        <v>104</v>
      </c>
      <c r="B18" s="18">
        <v>1</v>
      </c>
      <c r="C18" s="18">
        <v>2</v>
      </c>
      <c r="D18" s="18">
        <v>3</v>
      </c>
      <c r="E18" s="18">
        <v>4</v>
      </c>
      <c r="F18" s="18">
        <v>5</v>
      </c>
      <c r="G18" s="18">
        <v>6</v>
      </c>
      <c r="H18" s="18">
        <v>7</v>
      </c>
      <c r="I18" s="18">
        <v>8</v>
      </c>
      <c r="J18" s="18">
        <v>9</v>
      </c>
      <c r="K18" s="18">
        <v>10</v>
      </c>
      <c r="L18" s="18">
        <v>11</v>
      </c>
      <c r="M18" s="18">
        <v>12</v>
      </c>
      <c r="N18" s="17" t="s">
        <v>104</v>
      </c>
      <c r="O18" s="18">
        <v>13</v>
      </c>
      <c r="P18" s="18">
        <v>14</v>
      </c>
      <c r="Q18" s="18">
        <v>15</v>
      </c>
      <c r="R18" s="18">
        <v>16</v>
      </c>
      <c r="S18" s="18">
        <v>17</v>
      </c>
      <c r="T18" s="18">
        <v>18</v>
      </c>
      <c r="U18" s="18">
        <v>19</v>
      </c>
      <c r="V18" s="18">
        <v>20</v>
      </c>
      <c r="W18" s="18">
        <v>21</v>
      </c>
      <c r="X18" s="18">
        <v>22</v>
      </c>
      <c r="Y18" s="18">
        <v>23</v>
      </c>
      <c r="Z18" s="18">
        <v>24</v>
      </c>
      <c r="AA18" s="18">
        <v>25</v>
      </c>
      <c r="AB18" s="18">
        <v>26</v>
      </c>
    </row>
    <row r="19" spans="1:247" x14ac:dyDescent="0.35">
      <c r="A19" s="19" t="s">
        <v>105</v>
      </c>
      <c r="B19" s="20" t="s">
        <v>111</v>
      </c>
      <c r="C19" s="20" t="s">
        <v>112</v>
      </c>
      <c r="D19" s="20" t="s">
        <v>113</v>
      </c>
      <c r="E19" s="20" t="s">
        <v>114</v>
      </c>
      <c r="F19" s="20" t="s">
        <v>115</v>
      </c>
      <c r="G19" s="20" t="s">
        <v>116</v>
      </c>
      <c r="H19" s="21" t="s">
        <v>117</v>
      </c>
      <c r="I19" s="21" t="s">
        <v>118</v>
      </c>
      <c r="J19" s="21" t="s">
        <v>119</v>
      </c>
      <c r="K19" s="21" t="s">
        <v>120</v>
      </c>
      <c r="L19" s="21" t="s">
        <v>121</v>
      </c>
      <c r="M19" s="21" t="s">
        <v>122</v>
      </c>
      <c r="N19" s="19" t="s">
        <v>105</v>
      </c>
      <c r="O19" s="20" t="s">
        <v>123</v>
      </c>
      <c r="P19" s="20" t="s">
        <v>124</v>
      </c>
      <c r="Q19" s="20" t="s">
        <v>125</v>
      </c>
      <c r="R19" s="20" t="s">
        <v>126</v>
      </c>
      <c r="S19" s="20" t="s">
        <v>127</v>
      </c>
      <c r="T19" s="20" t="s">
        <v>128</v>
      </c>
      <c r="U19" s="20" t="s">
        <v>129</v>
      </c>
      <c r="V19" s="20" t="s">
        <v>130</v>
      </c>
      <c r="W19" s="20" t="s">
        <v>131</v>
      </c>
      <c r="X19" s="20" t="s">
        <v>132</v>
      </c>
      <c r="Y19" s="20" t="s">
        <v>133</v>
      </c>
      <c r="Z19" s="20" t="s">
        <v>134</v>
      </c>
      <c r="AA19" s="20" t="s">
        <v>135</v>
      </c>
      <c r="AB19" s="20" t="s">
        <v>136</v>
      </c>
    </row>
    <row r="20" spans="1:247" x14ac:dyDescent="0.35">
      <c r="A20" s="23"/>
      <c r="B20" s="18" t="s">
        <v>107</v>
      </c>
      <c r="C20" s="18" t="s">
        <v>107</v>
      </c>
      <c r="D20" s="18" t="s">
        <v>107</v>
      </c>
      <c r="E20" s="18" t="s">
        <v>107</v>
      </c>
      <c r="F20" s="18" t="s">
        <v>107</v>
      </c>
      <c r="G20" s="18" t="s">
        <v>107</v>
      </c>
      <c r="H20" s="18" t="s">
        <v>107</v>
      </c>
      <c r="I20" s="18" t="s">
        <v>107</v>
      </c>
      <c r="J20" s="18" t="s">
        <v>107</v>
      </c>
      <c r="K20" s="18" t="s">
        <v>107</v>
      </c>
      <c r="L20" s="18" t="s">
        <v>107</v>
      </c>
      <c r="M20" s="18" t="s">
        <v>107</v>
      </c>
      <c r="N20" s="22"/>
      <c r="O20" s="18" t="s">
        <v>107</v>
      </c>
      <c r="P20" s="18" t="s">
        <v>107</v>
      </c>
      <c r="Q20" s="18" t="s">
        <v>107</v>
      </c>
      <c r="R20" s="18" t="s">
        <v>107</v>
      </c>
      <c r="S20" s="18" t="s">
        <v>107</v>
      </c>
      <c r="T20" s="18" t="s">
        <v>107</v>
      </c>
      <c r="U20" s="18" t="s">
        <v>107</v>
      </c>
      <c r="V20" s="18" t="s">
        <v>107</v>
      </c>
      <c r="W20" s="18" t="s">
        <v>107</v>
      </c>
      <c r="X20" s="18" t="s">
        <v>107</v>
      </c>
      <c r="Y20" s="18" t="s">
        <v>107</v>
      </c>
      <c r="Z20" s="18" t="s">
        <v>107</v>
      </c>
      <c r="AA20" s="18" t="s">
        <v>107</v>
      </c>
      <c r="AB20" s="18" t="s">
        <v>107</v>
      </c>
    </row>
    <row r="21" spans="1:247" x14ac:dyDescent="0.35">
      <c r="A21" s="7" t="s">
        <v>39</v>
      </c>
      <c r="B21" s="9">
        <f>B10*5*1.2/(B$32/B$33)</f>
        <v>5.7628124999999999</v>
      </c>
      <c r="C21" s="9">
        <f t="shared" ref="C21:M21" si="0">C10*5*1.2/(C$32/C$33)</f>
        <v>6.0539361702127659</v>
      </c>
      <c r="D21" s="9">
        <f t="shared" si="0"/>
        <v>5.2222222222222205</v>
      </c>
      <c r="E21" s="9">
        <f t="shared" si="0"/>
        <v>4.6056122448979595</v>
      </c>
      <c r="F21" s="9">
        <f t="shared" si="0"/>
        <v>7.1769999999999996</v>
      </c>
      <c r="G21" s="9">
        <f t="shared" si="0"/>
        <v>8.6106122448979594</v>
      </c>
      <c r="H21" s="9">
        <f t="shared" si="0"/>
        <v>8.3094690265486726</v>
      </c>
      <c r="I21" s="9">
        <f t="shared" si="0"/>
        <v>7.8634615384615376</v>
      </c>
      <c r="J21" s="9">
        <f t="shared" si="0"/>
        <v>6.4890000000000008</v>
      </c>
      <c r="K21" s="9">
        <f t="shared" si="0"/>
        <v>9.0752727272727256</v>
      </c>
      <c r="L21" s="9">
        <f t="shared" si="0"/>
        <v>6.1012871287128698</v>
      </c>
      <c r="M21" s="9">
        <f t="shared" si="0"/>
        <v>7.9830000000000014</v>
      </c>
      <c r="N21" s="7" t="s">
        <v>39</v>
      </c>
      <c r="O21" s="9">
        <f>O10*5*1.2/(O$32/O$33)</f>
        <v>8.365499999999999</v>
      </c>
      <c r="P21" s="9">
        <f t="shared" ref="P21:AB21" si="1">P10*5*1.2/(P$32/P$33)</f>
        <v>6.0676363636363631</v>
      </c>
      <c r="Q21" s="9">
        <f t="shared" si="1"/>
        <v>9.3130000000000006</v>
      </c>
      <c r="R21" s="9">
        <f t="shared" si="1"/>
        <v>9.7371000000000016</v>
      </c>
      <c r="S21" s="9">
        <f t="shared" si="1"/>
        <v>5.4537804878048792</v>
      </c>
      <c r="T21" s="9">
        <f t="shared" si="1"/>
        <v>7.4748000000000001</v>
      </c>
      <c r="U21" s="9">
        <f t="shared" si="1"/>
        <v>12.143793103448276</v>
      </c>
      <c r="V21" s="9">
        <f t="shared" si="1"/>
        <v>9.111038961038961</v>
      </c>
      <c r="W21" s="9">
        <f t="shared" si="1"/>
        <v>13.614146341463414</v>
      </c>
      <c r="X21" s="9">
        <f t="shared" si="1"/>
        <v>9.5053846153846138</v>
      </c>
      <c r="Y21" s="9">
        <f t="shared" si="1"/>
        <v>17.368593749999999</v>
      </c>
      <c r="Z21" s="9">
        <f t="shared" si="1"/>
        <v>18.014062499999998</v>
      </c>
      <c r="AA21" s="9">
        <f t="shared" si="1"/>
        <v>12.878181818181819</v>
      </c>
      <c r="AB21" s="9">
        <f t="shared" si="1"/>
        <v>7.9557954545454539</v>
      </c>
    </row>
    <row r="22" spans="1:247" x14ac:dyDescent="0.35">
      <c r="A22" s="7" t="s">
        <v>40</v>
      </c>
      <c r="B22" s="9">
        <f t="shared" ref="B22:M25" si="2">B11*5*1.2/(B$32/B$33)</f>
        <v>381.06562499999995</v>
      </c>
      <c r="C22" s="9">
        <f t="shared" si="2"/>
        <v>572.29276595744682</v>
      </c>
      <c r="D22" s="9">
        <f t="shared" si="2"/>
        <v>433.26444444444439</v>
      </c>
      <c r="E22" s="9">
        <f t="shared" si="2"/>
        <v>437.62867346938776</v>
      </c>
      <c r="F22" s="9">
        <f t="shared" si="2"/>
        <v>413.01299999999998</v>
      </c>
      <c r="G22" s="9">
        <f t="shared" si="2"/>
        <v>575.15418367346945</v>
      </c>
      <c r="H22" s="9">
        <f t="shared" si="2"/>
        <v>45.834690265486721</v>
      </c>
      <c r="I22" s="9">
        <f t="shared" si="2"/>
        <v>47.443846153846145</v>
      </c>
      <c r="J22" s="9">
        <f t="shared" si="2"/>
        <v>31.708999999999996</v>
      </c>
      <c r="K22" s="9">
        <f t="shared" si="2"/>
        <v>32.882727272727266</v>
      </c>
      <c r="L22" s="9">
        <f t="shared" si="2"/>
        <v>30.393267326732673</v>
      </c>
      <c r="M22" s="9">
        <f t="shared" si="2"/>
        <v>42.066999999999993</v>
      </c>
      <c r="N22" s="7" t="s">
        <v>40</v>
      </c>
      <c r="O22" s="9">
        <f t="shared" ref="O22:AB25" si="3">O11*5*1.2/(O$32/O$33)</f>
        <v>34.624124999999999</v>
      </c>
      <c r="P22" s="9">
        <f t="shared" si="3"/>
        <v>36.638181818181813</v>
      </c>
      <c r="Q22" s="9">
        <f t="shared" si="3"/>
        <v>41.192999999999998</v>
      </c>
      <c r="R22" s="9">
        <f t="shared" si="3"/>
        <v>45.743400000000001</v>
      </c>
      <c r="S22" s="9">
        <f t="shared" si="3"/>
        <v>39.428780487804879</v>
      </c>
      <c r="T22" s="9">
        <f t="shared" si="3"/>
        <v>38.421599999999998</v>
      </c>
      <c r="U22" s="9">
        <f t="shared" si="3"/>
        <v>408.15827586206899</v>
      </c>
      <c r="V22" s="9">
        <f t="shared" si="3"/>
        <v>319.69402597402598</v>
      </c>
      <c r="W22" s="9">
        <f t="shared" si="3"/>
        <v>314.28768292682929</v>
      </c>
      <c r="X22" s="9">
        <f t="shared" si="3"/>
        <v>281.54538461538459</v>
      </c>
      <c r="Y22" s="9">
        <f t="shared" si="3"/>
        <v>600.80343749999986</v>
      </c>
      <c r="Z22" s="9">
        <f t="shared" si="3"/>
        <v>579.44671874999995</v>
      </c>
      <c r="AA22" s="9">
        <f t="shared" si="3"/>
        <v>380.97954545454547</v>
      </c>
      <c r="AB22" s="9">
        <f t="shared" si="3"/>
        <v>208.88488636363633</v>
      </c>
    </row>
    <row r="23" spans="1:247" x14ac:dyDescent="0.35">
      <c r="A23" s="7" t="s">
        <v>41</v>
      </c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7" t="s">
        <v>41</v>
      </c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</row>
    <row r="24" spans="1:247" x14ac:dyDescent="0.35">
      <c r="A24" s="7" t="s">
        <v>42</v>
      </c>
      <c r="B24" s="9">
        <f t="shared" si="2"/>
        <v>163.10999999999999</v>
      </c>
      <c r="C24" s="9">
        <f t="shared" si="2"/>
        <v>263.38212765957451</v>
      </c>
      <c r="D24" s="9">
        <f t="shared" si="2"/>
        <v>201.62</v>
      </c>
      <c r="E24" s="9">
        <f t="shared" si="2"/>
        <v>197.47193877551018</v>
      </c>
      <c r="F24" s="9">
        <f t="shared" si="2"/>
        <v>175.33799999999999</v>
      </c>
      <c r="G24" s="9">
        <f t="shared" si="2"/>
        <v>271.77428571428572</v>
      </c>
      <c r="H24" s="9">
        <f t="shared" si="2"/>
        <v>266.70584070796463</v>
      </c>
      <c r="I24" s="9">
        <f t="shared" si="2"/>
        <v>374.07692307692309</v>
      </c>
      <c r="J24" s="9">
        <f t="shared" si="2"/>
        <v>327.59199999999998</v>
      </c>
      <c r="K24" s="9">
        <f t="shared" si="2"/>
        <v>255.9436363636363</v>
      </c>
      <c r="L24" s="9">
        <f t="shared" si="2"/>
        <v>289.76792079207917</v>
      </c>
      <c r="M24" s="9">
        <f t="shared" si="2"/>
        <v>290.09699999999998</v>
      </c>
      <c r="N24" s="7" t="s">
        <v>42</v>
      </c>
      <c r="O24" s="9">
        <f t="shared" si="3"/>
        <v>321.97500000000002</v>
      </c>
      <c r="P24" s="9">
        <f t="shared" si="3"/>
        <v>293.49327272727271</v>
      </c>
      <c r="Q24" s="9">
        <f t="shared" si="3"/>
        <v>338.26900000000001</v>
      </c>
      <c r="R24" s="9">
        <f t="shared" si="3"/>
        <v>308.02500000000003</v>
      </c>
      <c r="S24" s="9">
        <f t="shared" si="3"/>
        <v>361.80768292682927</v>
      </c>
      <c r="T24" s="9">
        <f t="shared" si="3"/>
        <v>328.52399999999994</v>
      </c>
      <c r="U24" s="9">
        <f t="shared" si="3"/>
        <v>142.14103448275861</v>
      </c>
      <c r="V24" s="9">
        <f t="shared" si="3"/>
        <v>124.90948051948052</v>
      </c>
      <c r="W24" s="9">
        <f t="shared" si="3"/>
        <v>105.00365853658538</v>
      </c>
      <c r="X24" s="9">
        <f t="shared" si="3"/>
        <v>117.17076923076922</v>
      </c>
      <c r="Y24" s="9">
        <f t="shared" si="3"/>
        <v>212.31140625</v>
      </c>
      <c r="Z24" s="9">
        <f t="shared" si="3"/>
        <v>211.83890624999998</v>
      </c>
      <c r="AA24" s="9">
        <f t="shared" si="3"/>
        <v>147.99681818181816</v>
      </c>
      <c r="AB24" s="9">
        <f t="shared" si="3"/>
        <v>88.012840909090912</v>
      </c>
    </row>
    <row r="25" spans="1:247" x14ac:dyDescent="0.35">
      <c r="A25" s="7" t="s">
        <v>43</v>
      </c>
      <c r="B25" s="9">
        <f t="shared" si="2"/>
        <v>0.9496874999999998</v>
      </c>
      <c r="C25" s="9">
        <f t="shared" si="2"/>
        <v>1.1661702127659577</v>
      </c>
      <c r="D25" s="9">
        <f t="shared" si="2"/>
        <v>1.1333333333333333</v>
      </c>
      <c r="E25" s="9">
        <f t="shared" si="2"/>
        <v>0.70714285714285707</v>
      </c>
      <c r="F25" s="9">
        <f t="shared" si="2"/>
        <v>1.1459999999999999</v>
      </c>
      <c r="G25" s="9">
        <f t="shared" si="2"/>
        <v>1.0992857142857144</v>
      </c>
      <c r="H25" s="9">
        <f t="shared" si="2"/>
        <v>0</v>
      </c>
      <c r="I25" s="9">
        <f t="shared" si="2"/>
        <v>0</v>
      </c>
      <c r="J25" s="9">
        <f t="shared" si="2"/>
        <v>0</v>
      </c>
      <c r="K25" s="9">
        <f t="shared" si="2"/>
        <v>0</v>
      </c>
      <c r="L25" s="9">
        <f t="shared" si="2"/>
        <v>0</v>
      </c>
      <c r="M25" s="9">
        <f t="shared" si="2"/>
        <v>0</v>
      </c>
      <c r="N25" s="7" t="s">
        <v>43</v>
      </c>
      <c r="O25" s="9">
        <f t="shared" si="3"/>
        <v>0</v>
      </c>
      <c r="P25" s="9">
        <f t="shared" si="3"/>
        <v>0</v>
      </c>
      <c r="Q25" s="9">
        <f t="shared" si="3"/>
        <v>0</v>
      </c>
      <c r="R25" s="9">
        <f t="shared" si="3"/>
        <v>0</v>
      </c>
      <c r="S25" s="9">
        <f t="shared" si="3"/>
        <v>0</v>
      </c>
      <c r="T25" s="9">
        <f t="shared" si="3"/>
        <v>0</v>
      </c>
      <c r="U25" s="9">
        <f t="shared" si="3"/>
        <v>0</v>
      </c>
      <c r="V25" s="9">
        <f t="shared" si="3"/>
        <v>0</v>
      </c>
      <c r="W25" s="9">
        <f t="shared" si="3"/>
        <v>0.92524390243902432</v>
      </c>
      <c r="X25" s="9">
        <f t="shared" si="3"/>
        <v>0</v>
      </c>
      <c r="Y25" s="9">
        <f t="shared" si="3"/>
        <v>1.1995312499999997</v>
      </c>
      <c r="Z25" s="9">
        <f t="shared" si="3"/>
        <v>1.8379687500000002</v>
      </c>
      <c r="AA25" s="9">
        <f t="shared" si="3"/>
        <v>1.4413636363636364</v>
      </c>
      <c r="AB25" s="9">
        <f t="shared" si="3"/>
        <v>0.86624999999999996</v>
      </c>
    </row>
    <row r="26" spans="1:247" x14ac:dyDescent="0.35">
      <c r="A26" s="7" t="s">
        <v>44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7" t="s">
        <v>44</v>
      </c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</row>
    <row r="27" spans="1:247" s="12" customFormat="1" ht="15" thickBot="1" x14ac:dyDescent="0.4">
      <c r="A27" s="10" t="s">
        <v>108</v>
      </c>
      <c r="B27" s="11">
        <f>SUM(B21:B26)</f>
        <v>550.88812499999995</v>
      </c>
      <c r="C27" s="11">
        <f t="shared" ref="C27:M27" si="4">SUM(C21:C26)</f>
        <v>842.89499999999998</v>
      </c>
      <c r="D27" s="11">
        <f t="shared" si="4"/>
        <v>641.2399999999999</v>
      </c>
      <c r="E27" s="11">
        <f t="shared" si="4"/>
        <v>640.4133673469388</v>
      </c>
      <c r="F27" s="11">
        <f t="shared" si="4"/>
        <v>596.67399999999998</v>
      </c>
      <c r="G27" s="11">
        <f t="shared" si="4"/>
        <v>856.63836734693894</v>
      </c>
      <c r="H27" s="11">
        <f t="shared" si="4"/>
        <v>320.85000000000002</v>
      </c>
      <c r="I27" s="11">
        <f t="shared" si="4"/>
        <v>429.38423076923078</v>
      </c>
      <c r="J27" s="11">
        <f t="shared" si="4"/>
        <v>365.78999999999996</v>
      </c>
      <c r="K27" s="11">
        <f t="shared" si="4"/>
        <v>297.90163636363627</v>
      </c>
      <c r="L27" s="11">
        <f t="shared" si="4"/>
        <v>326.26247524752472</v>
      </c>
      <c r="M27" s="11">
        <f t="shared" si="4"/>
        <v>340.14699999999999</v>
      </c>
      <c r="N27" s="10" t="s">
        <v>108</v>
      </c>
      <c r="O27" s="11">
        <f t="shared" ref="O27:AA27" si="5">SUM(O21:O26)</f>
        <v>364.96462500000001</v>
      </c>
      <c r="P27" s="11">
        <f t="shared" si="5"/>
        <v>336.1990909090909</v>
      </c>
      <c r="Q27" s="11">
        <f t="shared" si="5"/>
        <v>388.77499999999998</v>
      </c>
      <c r="R27" s="11">
        <f t="shared" si="5"/>
        <v>363.50550000000004</v>
      </c>
      <c r="S27" s="11">
        <f t="shared" si="5"/>
        <v>406.69024390243902</v>
      </c>
      <c r="T27" s="11">
        <f t="shared" si="5"/>
        <v>374.42039999999997</v>
      </c>
      <c r="U27" s="11">
        <f t="shared" si="5"/>
        <v>562.44310344827591</v>
      </c>
      <c r="V27" s="11">
        <f t="shared" si="5"/>
        <v>453.71454545454549</v>
      </c>
      <c r="W27" s="11">
        <f t="shared" si="5"/>
        <v>433.83073170731711</v>
      </c>
      <c r="X27" s="11">
        <f t="shared" si="5"/>
        <v>408.22153846153844</v>
      </c>
      <c r="Y27" s="11">
        <f t="shared" si="5"/>
        <v>831.68296874999976</v>
      </c>
      <c r="Z27" s="11">
        <f t="shared" si="5"/>
        <v>811.13765624999985</v>
      </c>
      <c r="AA27" s="11">
        <f t="shared" si="5"/>
        <v>543.29590909090916</v>
      </c>
      <c r="AB27" s="11">
        <f t="shared" ref="AB27" si="6">SUM(AB21:AB26)</f>
        <v>305.7197727272727</v>
      </c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</row>
    <row r="28" spans="1:247" ht="15" thickTop="1" x14ac:dyDescent="0.35"/>
    <row r="29" spans="1:247" x14ac:dyDescent="0.35">
      <c r="A29" s="28" t="s">
        <v>109</v>
      </c>
      <c r="B29" s="26"/>
      <c r="M29" s="8"/>
      <c r="N29" s="28" t="s">
        <v>109</v>
      </c>
      <c r="O29" s="26"/>
      <c r="P29" s="26"/>
    </row>
    <row r="30" spans="1:247" x14ac:dyDescent="0.35">
      <c r="A30" s="13" t="s">
        <v>104</v>
      </c>
      <c r="B30" s="14">
        <v>1</v>
      </c>
      <c r="C30" s="14">
        <v>2</v>
      </c>
      <c r="D30" s="14">
        <v>3</v>
      </c>
      <c r="E30" s="14">
        <v>4</v>
      </c>
      <c r="F30" s="14">
        <v>5</v>
      </c>
      <c r="G30" s="14">
        <v>6</v>
      </c>
      <c r="H30" s="14">
        <v>7</v>
      </c>
      <c r="I30" s="14">
        <v>8</v>
      </c>
      <c r="J30" s="14">
        <v>9</v>
      </c>
      <c r="K30" s="14">
        <v>10</v>
      </c>
      <c r="L30" s="14">
        <v>11</v>
      </c>
      <c r="M30" s="14">
        <v>12</v>
      </c>
      <c r="N30" s="13" t="s">
        <v>104</v>
      </c>
      <c r="O30" s="14">
        <v>13</v>
      </c>
      <c r="P30" s="14">
        <v>14</v>
      </c>
      <c r="Q30" s="14">
        <v>15</v>
      </c>
      <c r="R30" s="14">
        <v>16</v>
      </c>
      <c r="S30" s="14">
        <v>17</v>
      </c>
      <c r="T30" s="14">
        <v>18</v>
      </c>
      <c r="U30" s="14">
        <v>19</v>
      </c>
      <c r="V30" s="14">
        <v>20</v>
      </c>
      <c r="W30" s="14">
        <v>21</v>
      </c>
      <c r="X30" s="14">
        <v>22</v>
      </c>
      <c r="Y30" s="14">
        <v>23</v>
      </c>
      <c r="Z30" s="14">
        <v>24</v>
      </c>
      <c r="AA30" s="14">
        <v>25</v>
      </c>
      <c r="AB30">
        <v>26</v>
      </c>
    </row>
    <row r="31" spans="1:247" x14ac:dyDescent="0.35">
      <c r="A31" s="15" t="s">
        <v>105</v>
      </c>
      <c r="B31" s="16" t="s">
        <v>111</v>
      </c>
      <c r="C31" s="16" t="s">
        <v>112</v>
      </c>
      <c r="D31" s="16" t="s">
        <v>113</v>
      </c>
      <c r="E31" s="16" t="s">
        <v>114</v>
      </c>
      <c r="F31" s="16" t="s">
        <v>115</v>
      </c>
      <c r="G31" s="16" t="s">
        <v>116</v>
      </c>
      <c r="H31" s="16" t="s">
        <v>117</v>
      </c>
      <c r="I31" s="16" t="s">
        <v>118</v>
      </c>
      <c r="J31" s="16" t="s">
        <v>119</v>
      </c>
      <c r="K31" s="16" t="s">
        <v>120</v>
      </c>
      <c r="L31" s="16" t="s">
        <v>121</v>
      </c>
      <c r="M31" s="16" t="s">
        <v>122</v>
      </c>
      <c r="N31" s="15" t="s">
        <v>105</v>
      </c>
      <c r="O31" s="16" t="s">
        <v>123</v>
      </c>
      <c r="P31" s="16" t="s">
        <v>124</v>
      </c>
      <c r="Q31" s="16" t="s">
        <v>125</v>
      </c>
      <c r="R31" s="16" t="s">
        <v>126</v>
      </c>
      <c r="S31" s="16" t="s">
        <v>127</v>
      </c>
      <c r="T31" s="16" t="s">
        <v>128</v>
      </c>
      <c r="U31" s="16" t="s">
        <v>129</v>
      </c>
      <c r="V31" s="16" t="s">
        <v>130</v>
      </c>
      <c r="W31" s="16" t="s">
        <v>131</v>
      </c>
      <c r="X31" s="16" t="s">
        <v>132</v>
      </c>
      <c r="Y31" s="16" t="s">
        <v>133</v>
      </c>
      <c r="Z31" s="16" t="s">
        <v>134</v>
      </c>
      <c r="AA31" s="16" t="s">
        <v>135</v>
      </c>
      <c r="AB31" t="s">
        <v>136</v>
      </c>
    </row>
    <row r="32" spans="1:247" x14ac:dyDescent="0.35">
      <c r="A32" s="13" t="s">
        <v>110</v>
      </c>
      <c r="B32">
        <v>0.96</v>
      </c>
      <c r="C32">
        <v>0.94</v>
      </c>
      <c r="D32">
        <v>0.81</v>
      </c>
      <c r="E32">
        <v>0.98</v>
      </c>
      <c r="F32">
        <v>0.9</v>
      </c>
      <c r="G32">
        <v>0.98</v>
      </c>
      <c r="H32">
        <v>1.1299999999999999</v>
      </c>
      <c r="I32">
        <v>0.78</v>
      </c>
      <c r="J32">
        <v>0.9</v>
      </c>
      <c r="K32">
        <v>1.1000000000000001</v>
      </c>
      <c r="L32">
        <v>1.01</v>
      </c>
      <c r="M32">
        <v>0.9</v>
      </c>
      <c r="N32" s="13" t="s">
        <v>110</v>
      </c>
      <c r="O32">
        <v>0.8</v>
      </c>
      <c r="P32">
        <v>1.1000000000000001</v>
      </c>
      <c r="Q32">
        <v>0.9</v>
      </c>
      <c r="R32">
        <v>1</v>
      </c>
      <c r="S32">
        <v>0.82</v>
      </c>
      <c r="T32">
        <v>0.75</v>
      </c>
      <c r="U32">
        <v>0.87</v>
      </c>
      <c r="V32">
        <v>0.77</v>
      </c>
      <c r="W32">
        <v>0.82</v>
      </c>
      <c r="X32">
        <v>0.78</v>
      </c>
      <c r="Y32">
        <v>0.64</v>
      </c>
      <c r="Z32">
        <v>0.64</v>
      </c>
      <c r="AA32">
        <v>0.66</v>
      </c>
      <c r="AB32">
        <v>0.88</v>
      </c>
    </row>
    <row r="33" spans="1:28" x14ac:dyDescent="0.35">
      <c r="A33" s="13" t="s">
        <v>137</v>
      </c>
      <c r="B33">
        <v>1.5</v>
      </c>
      <c r="C33">
        <v>1.5</v>
      </c>
      <c r="D33">
        <v>1.5</v>
      </c>
      <c r="E33">
        <v>1.5</v>
      </c>
      <c r="F33">
        <v>1.5</v>
      </c>
      <c r="G33">
        <v>1.5</v>
      </c>
      <c r="H33">
        <v>1.5</v>
      </c>
      <c r="I33">
        <v>1.5</v>
      </c>
      <c r="J33">
        <v>1.5</v>
      </c>
      <c r="K33">
        <v>1.5</v>
      </c>
      <c r="L33">
        <v>1.5</v>
      </c>
      <c r="M33">
        <v>1.5</v>
      </c>
      <c r="N33" s="13" t="s">
        <v>138</v>
      </c>
      <c r="O33">
        <v>1.5</v>
      </c>
      <c r="P33">
        <v>1.5</v>
      </c>
      <c r="Q33">
        <v>1.5</v>
      </c>
      <c r="R33">
        <v>1.5</v>
      </c>
      <c r="S33">
        <v>1.5</v>
      </c>
      <c r="T33">
        <v>1.5</v>
      </c>
      <c r="U33">
        <v>1.5</v>
      </c>
      <c r="V33">
        <v>1.5</v>
      </c>
      <c r="W33">
        <v>1.5</v>
      </c>
      <c r="X33">
        <v>1.5</v>
      </c>
      <c r="Y33">
        <v>1.5</v>
      </c>
      <c r="Z33">
        <v>1.5</v>
      </c>
      <c r="AA33">
        <v>1.5</v>
      </c>
      <c r="AB33">
        <v>1.5</v>
      </c>
    </row>
    <row r="37" spans="1:28" x14ac:dyDescent="0.35">
      <c r="N37" s="24"/>
    </row>
  </sheetData>
  <printOptions gridLines="1"/>
  <pageMargins left="0.70866141732283472" right="0.70866141732283472" top="0.78740157480314965" bottom="0.78740157480314965" header="0.31496062992125984" footer="0.31496062992125984"/>
  <pageSetup paperSize="8" scale="75" orientation="landscape" r:id="rId1"/>
  <headerFooter>
    <oddHeader>&amp;F</oddHeader>
    <oddFooter>&amp;L&amp;D   &amp;T&amp;CSeite &amp;P von &amp;N&amp;R&amp;A</oddFooter>
  </headerFooter>
  <colBreaks count="1" manualBreakCount="1"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Control-Std-Mix</vt:lpstr>
      <vt:lpstr>Samples</vt:lpstr>
      <vt:lpstr>Calculation &amp; Results</vt:lpstr>
    </vt:vector>
  </TitlesOfParts>
  <Company>TU Wien - Campusversion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Renate Paltram</dc:creator>
  <cp:lastModifiedBy>Halbwirth, Heidrun</cp:lastModifiedBy>
  <cp:lastPrinted>2020-12-01T10:25:33Z</cp:lastPrinted>
  <dcterms:created xsi:type="dcterms:W3CDTF">2020-11-25T11:57:48Z</dcterms:created>
  <dcterms:modified xsi:type="dcterms:W3CDTF">2024-12-17T17:20:55Z</dcterms:modified>
</cp:coreProperties>
</file>