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B4\BIO_VT\06_FG_Spadiut\4_Personal_folders\VSE\Papers\09_Transcriptomics_February 2024\Results\Transcriptomics\"/>
    </mc:Choice>
  </mc:AlternateContent>
  <xr:revisionPtr revIDLastSave="0" documentId="13_ncr:1_{BED96900-05E7-4B7F-82E0-5376D23A5C9B}" xr6:coauthVersionLast="36" xr6:coauthVersionMax="36" xr10:uidLastSave="{00000000-0000-0000-0000-000000000000}"/>
  <bookViews>
    <workbookView xWindow="0" yWindow="495" windowWidth="28800" windowHeight="15945" tabRatio="500" xr2:uid="{00000000-000D-0000-FFFF-FFFF00000000}"/>
  </bookViews>
  <sheets>
    <sheet name="de_features" sheetId="1" r:id="rId1"/>
  </sheets>
  <definedNames>
    <definedName name="_xlnm._FilterDatabase" localSheetId="0" hidden="1">de_features!$A$1:$AG$257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79" i="1" l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80" i="1" l="1"/>
  <c r="D35" i="1"/>
  <c r="D34" i="1"/>
  <c r="D33" i="1"/>
  <c r="D21" i="1"/>
  <c r="D14" i="1"/>
  <c r="D32" i="1"/>
  <c r="D36" i="1"/>
  <c r="D31" i="1"/>
  <c r="D30" i="1"/>
  <c r="D9" i="1"/>
  <c r="D10" i="1"/>
  <c r="D13" i="1"/>
  <c r="D22" i="1"/>
  <c r="D15" i="1"/>
  <c r="D29" i="1"/>
  <c r="D5" i="1"/>
  <c r="D8" i="1"/>
  <c r="D4" i="1"/>
  <c r="D28" i="1"/>
  <c r="D7" i="1"/>
  <c r="D11" i="1"/>
  <c r="D37" i="1"/>
  <c r="D3" i="1"/>
  <c r="D2" i="1"/>
  <c r="D12" i="1"/>
  <c r="D17" i="1"/>
  <c r="D27" i="1"/>
  <c r="D20" i="1"/>
  <c r="D19" i="1"/>
  <c r="D16" i="1"/>
  <c r="D25" i="1"/>
  <c r="D24" i="1"/>
  <c r="D26" i="1"/>
  <c r="D18" i="1"/>
  <c r="D6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60" i="1"/>
  <c r="D59" i="1"/>
  <c r="D58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5" i="1"/>
  <c r="D87" i="1"/>
  <c r="D88" i="1"/>
  <c r="D84" i="1"/>
  <c r="D86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8" i="1"/>
  <c r="D117" i="1"/>
  <c r="D116" i="1"/>
  <c r="D122" i="1"/>
  <c r="D124" i="1"/>
  <c r="D123" i="1"/>
  <c r="D120" i="1"/>
  <c r="D119" i="1"/>
  <c r="D121" i="1"/>
  <c r="D129" i="1"/>
  <c r="D125" i="1"/>
  <c r="D126" i="1"/>
  <c r="D127" i="1"/>
  <c r="D128" i="1"/>
  <c r="D132" i="1"/>
  <c r="D131" i="1"/>
  <c r="D130" i="1"/>
  <c r="D133" i="1"/>
  <c r="D135" i="1"/>
  <c r="D134" i="1"/>
  <c r="D137" i="1"/>
  <c r="D136" i="1"/>
  <c r="D140" i="1"/>
  <c r="D138" i="1"/>
  <c r="D139" i="1"/>
  <c r="D144" i="1"/>
  <c r="D150" i="1"/>
  <c r="D151" i="1"/>
  <c r="D149" i="1"/>
  <c r="D145" i="1"/>
  <c r="D143" i="1"/>
  <c r="D142" i="1"/>
  <c r="D146" i="1"/>
  <c r="D147" i="1"/>
  <c r="D153" i="1"/>
  <c r="D148" i="1"/>
  <c r="D141" i="1"/>
  <c r="D154" i="1"/>
  <c r="D152" i="1"/>
  <c r="D156" i="1"/>
  <c r="D155" i="1"/>
  <c r="D163" i="1"/>
  <c r="D162" i="1"/>
  <c r="D161" i="1"/>
  <c r="D160" i="1"/>
  <c r="D158" i="1"/>
  <c r="D159" i="1"/>
  <c r="D157" i="1"/>
  <c r="D173" i="1"/>
  <c r="D176" i="1"/>
  <c r="D164" i="1"/>
  <c r="D172" i="1"/>
  <c r="D167" i="1"/>
  <c r="D177" i="1"/>
  <c r="D165" i="1"/>
  <c r="D174" i="1"/>
  <c r="D169" i="1"/>
  <c r="D175" i="1"/>
  <c r="D168" i="1"/>
  <c r="D171" i="1"/>
  <c r="D178" i="1"/>
  <c r="D166" i="1"/>
  <c r="D179" i="1"/>
  <c r="D170" i="1"/>
  <c r="D217" i="1"/>
  <c r="D208" i="1"/>
  <c r="D207" i="1"/>
  <c r="D235" i="1"/>
  <c r="D241" i="1"/>
  <c r="D204" i="1"/>
  <c r="D218" i="1"/>
  <c r="D221" i="1"/>
  <c r="D194" i="1"/>
  <c r="D238" i="1"/>
  <c r="D220" i="1"/>
  <c r="D211" i="1"/>
  <c r="D191" i="1"/>
  <c r="D202" i="1"/>
  <c r="D243" i="1"/>
  <c r="D187" i="1"/>
  <c r="D236" i="1"/>
  <c r="D180" i="1"/>
  <c r="D222" i="1"/>
  <c r="D223" i="1"/>
  <c r="D225" i="1"/>
  <c r="D212" i="1"/>
  <c r="D196" i="1"/>
  <c r="D186" i="1"/>
  <c r="D185" i="1"/>
  <c r="D195" i="1"/>
  <c r="D189" i="1"/>
  <c r="D206" i="1"/>
  <c r="D239" i="1"/>
  <c r="D227" i="1"/>
  <c r="D200" i="1"/>
  <c r="D242" i="1"/>
  <c r="D192" i="1"/>
  <c r="D240" i="1"/>
  <c r="D210" i="1"/>
  <c r="D216" i="1"/>
  <c r="D226" i="1"/>
  <c r="D203" i="1"/>
  <c r="D198" i="1"/>
  <c r="D205" i="1"/>
  <c r="D215" i="1"/>
  <c r="D237" i="1"/>
  <c r="D201" i="1"/>
  <c r="D219" i="1"/>
  <c r="D233" i="1"/>
  <c r="D234" i="1"/>
  <c r="D197" i="1"/>
  <c r="D199" i="1"/>
  <c r="D181" i="1"/>
  <c r="D209" i="1"/>
  <c r="D190" i="1"/>
  <c r="D184" i="1"/>
  <c r="D232" i="1"/>
  <c r="D224" i="1"/>
  <c r="D193" i="1"/>
  <c r="D188" i="1"/>
  <c r="D214" i="1"/>
  <c r="D213" i="1"/>
  <c r="D182" i="1"/>
  <c r="D230" i="1"/>
  <c r="D231" i="1"/>
  <c r="D229" i="1"/>
  <c r="D228" i="1"/>
  <c r="D183" i="1"/>
  <c r="D244" i="1"/>
  <c r="D255" i="1"/>
  <c r="D249" i="1"/>
  <c r="D245" i="1"/>
  <c r="D256" i="1"/>
  <c r="D250" i="1"/>
  <c r="D257" i="1"/>
  <c r="D251" i="1"/>
  <c r="D252" i="1"/>
  <c r="D253" i="1"/>
  <c r="D246" i="1"/>
  <c r="D254" i="1"/>
  <c r="D248" i="1"/>
  <c r="D247" i="1"/>
  <c r="D23" i="1"/>
</calcChain>
</file>

<file path=xl/sharedStrings.xml><?xml version="1.0" encoding="utf-8"?>
<sst xmlns="http://schemas.openxmlformats.org/spreadsheetml/2006/main" count="869" uniqueCount="465">
  <si>
    <t>gene_id</t>
  </si>
  <si>
    <t>gene_symbol</t>
  </si>
  <si>
    <t>gene_description</t>
  </si>
  <si>
    <t>norm.1</t>
  </si>
  <si>
    <t>norm.2</t>
  </si>
  <si>
    <t>norm.3</t>
  </si>
  <si>
    <t>norm.4</t>
  </si>
  <si>
    <t>norm.5</t>
  </si>
  <si>
    <t>norm.11</t>
  </si>
  <si>
    <t>norm.12</t>
  </si>
  <si>
    <t>norm.13</t>
  </si>
  <si>
    <t>norm.14</t>
  </si>
  <si>
    <t>norm.15</t>
  </si>
  <si>
    <t>mean.low_cell_concentration</t>
  </si>
  <si>
    <t>mean.overfeeding</t>
  </si>
  <si>
    <t>FC</t>
  </si>
  <si>
    <t>logFC</t>
  </si>
  <si>
    <t>PValue</t>
  </si>
  <si>
    <t>PAdj</t>
  </si>
  <si>
    <t>Saci_0356</t>
  </si>
  <si>
    <t>conserved protein</t>
  </si>
  <si>
    <t>Saci_1156</t>
  </si>
  <si>
    <t>hypothetical protein</t>
  </si>
  <si>
    <t>Saci_1449</t>
  </si>
  <si>
    <t>Saci_2089</t>
  </si>
  <si>
    <t>soxA</t>
  </si>
  <si>
    <t>conserved quinol oxidase polypeptide II</t>
  </si>
  <si>
    <t>Saci_2092</t>
  </si>
  <si>
    <t>conserved membrane protein</t>
  </si>
  <si>
    <t>Saci_2152</t>
  </si>
  <si>
    <t>conserved formamidase/acetamidase</t>
  </si>
  <si>
    <t>Saci_1134</t>
  </si>
  <si>
    <t>Saci_1157</t>
  </si>
  <si>
    <t>Saci_2262</t>
  </si>
  <si>
    <t>soxE</t>
  </si>
  <si>
    <t>sulfocyanin%2C blue copper protein</t>
  </si>
  <si>
    <t>Saci_1754</t>
  </si>
  <si>
    <t>Saci_2235</t>
  </si>
  <si>
    <t>acyl-CoA synthetase</t>
  </si>
  <si>
    <t>Saci_1811</t>
  </si>
  <si>
    <t>Saci_1866</t>
  </si>
  <si>
    <t>Saci_1196</t>
  </si>
  <si>
    <t>CBS domain protein</t>
  </si>
  <si>
    <t>Saci_2148</t>
  </si>
  <si>
    <t>fadD</t>
  </si>
  <si>
    <t>long-chain-fatty-acid-CoA ligase</t>
  </si>
  <si>
    <t>Saci_2188</t>
  </si>
  <si>
    <t>ribonucleoside-diphosphate reductase</t>
  </si>
  <si>
    <t>Saci_1892</t>
  </si>
  <si>
    <t>Saci_1084</t>
  </si>
  <si>
    <t>acs</t>
  </si>
  <si>
    <t>Saci_2140</t>
  </si>
  <si>
    <t>pte</t>
  </si>
  <si>
    <t>parathion hydrolase</t>
  </si>
  <si>
    <t>Saci_2209</t>
  </si>
  <si>
    <t>acetyl-CoA thiolase</t>
  </si>
  <si>
    <t>Saci_2296</t>
  </si>
  <si>
    <t>conserved Archaeal HTH DNA-binding domain protein</t>
  </si>
  <si>
    <t>Saci_0169</t>
  </si>
  <si>
    <t>hypothetical membrane protein</t>
  </si>
  <si>
    <t>Saci_0207</t>
  </si>
  <si>
    <t>FAD-binding domain protein</t>
  </si>
  <si>
    <t>Saci_1760</t>
  </si>
  <si>
    <t>conserved Archaeal membrane protein</t>
  </si>
  <si>
    <t>Saci_1893</t>
  </si>
  <si>
    <t>Saci_2230</t>
  </si>
  <si>
    <t>Saci_2231</t>
  </si>
  <si>
    <t>conserved Archaeal protein</t>
  </si>
  <si>
    <t>Saci_2210</t>
  </si>
  <si>
    <t>Saci_2116</t>
  </si>
  <si>
    <t>conserved Archaeal HTH DNA binding domain protein</t>
  </si>
  <si>
    <t>Saci_2137</t>
  </si>
  <si>
    <t>class-III aminotransferase</t>
  </si>
  <si>
    <t>Saci_2150</t>
  </si>
  <si>
    <t>Saci_1725</t>
  </si>
  <si>
    <t>sugar-proton symporter</t>
  </si>
  <si>
    <t>Saci_1726</t>
  </si>
  <si>
    <t>CoA-transferase family III</t>
  </si>
  <si>
    <t>Saci_1738</t>
  </si>
  <si>
    <t>aldehyde dehydrogenase</t>
  </si>
  <si>
    <t>Saci_1714</t>
  </si>
  <si>
    <t>thpS</t>
  </si>
  <si>
    <t>thermopsin precursor</t>
  </si>
  <si>
    <t>Saci_0213</t>
  </si>
  <si>
    <t>histone deacetylase</t>
  </si>
  <si>
    <t>Saci_1568</t>
  </si>
  <si>
    <t>S-adenosylmethionine decarboxylase proenzyme</t>
  </si>
  <si>
    <t>Saci_2091</t>
  </si>
  <si>
    <t>Saci_1052</t>
  </si>
  <si>
    <t>Saci_1896</t>
  </si>
  <si>
    <t>Saci_1127</t>
  </si>
  <si>
    <t>amino acid permease</t>
  </si>
  <si>
    <t>Saci_1255</t>
  </si>
  <si>
    <t>NADPH-dependent FMN reductase</t>
  </si>
  <si>
    <t>Saci_2141</t>
  </si>
  <si>
    <t>glnA</t>
  </si>
  <si>
    <t>glutamine synthetase</t>
  </si>
  <si>
    <t>Saci_2167</t>
  </si>
  <si>
    <t>Saci_1054</t>
  </si>
  <si>
    <t>medium-chain-fatty-acid-CoA ligase</t>
  </si>
  <si>
    <t>Saci_2132</t>
  </si>
  <si>
    <t>amaB</t>
  </si>
  <si>
    <t>N-carbamoyl-L-amino acid amidohydrolase</t>
  </si>
  <si>
    <t>Saci_2232</t>
  </si>
  <si>
    <t>conserved Archaeal acetyl-CoA acetyltransferase</t>
  </si>
  <si>
    <t>Saci_1140</t>
  </si>
  <si>
    <t>conserved T+S rich domain protein</t>
  </si>
  <si>
    <t>Saci_2300</t>
  </si>
  <si>
    <t>flavin oxidoreductase/NADH oxidase</t>
  </si>
  <si>
    <t>Saci_0355</t>
  </si>
  <si>
    <t>Saci_2028</t>
  </si>
  <si>
    <t>conserved nickel transporter</t>
  </si>
  <si>
    <t>Saci_2087</t>
  </si>
  <si>
    <t>soxC</t>
  </si>
  <si>
    <t>cytochrome b</t>
  </si>
  <si>
    <t>Saci_2155</t>
  </si>
  <si>
    <t>dipeptidyl aminopeptidases/acylaminoacyl-peptidase</t>
  </si>
  <si>
    <t>Saci_2168</t>
  </si>
  <si>
    <t>gatA</t>
  </si>
  <si>
    <t>glutamyl-tRNA(Gln) amidotransferase subunit A</t>
  </si>
  <si>
    <t>Saci_2181</t>
  </si>
  <si>
    <t>Saci_2258</t>
  </si>
  <si>
    <t>Saci_0296</t>
  </si>
  <si>
    <t>predicted Fe-S oxidoreductases</t>
  </si>
  <si>
    <t>Saci_1881</t>
  </si>
  <si>
    <t>Saci_1692</t>
  </si>
  <si>
    <t>Saci_2032</t>
  </si>
  <si>
    <t>glycerol-3-phosphate dehydrogenase</t>
  </si>
  <si>
    <t>Saci_1974</t>
  </si>
  <si>
    <t>Saci_1810</t>
  </si>
  <si>
    <t>ABC transporter</t>
  </si>
  <si>
    <t>Saci_1895</t>
  </si>
  <si>
    <t>Saci_1743</t>
  </si>
  <si>
    <t>thiamine pyrophosphate enzyme</t>
  </si>
  <si>
    <t>Saci_2264</t>
  </si>
  <si>
    <t>Saci_0619</t>
  </si>
  <si>
    <t>nucleotidyl transferase</t>
  </si>
  <si>
    <t>Saci_1567</t>
  </si>
  <si>
    <t>Saci_1219</t>
  </si>
  <si>
    <t>transcriptional regulator Lrs14-like protein</t>
  </si>
  <si>
    <t>Saci_0675</t>
  </si>
  <si>
    <t>Saci_1147</t>
  </si>
  <si>
    <t>Saci_2204</t>
  </si>
  <si>
    <t>Saci_1148</t>
  </si>
  <si>
    <t>Saci_2088</t>
  </si>
  <si>
    <t>cytochrome c and quinol oxidase polypeptide I</t>
  </si>
  <si>
    <t>Saci_1856</t>
  </si>
  <si>
    <t>Saci_2263</t>
  </si>
  <si>
    <t>soxM</t>
  </si>
  <si>
    <t>quinol oxidase polypeptide I/III</t>
  </si>
  <si>
    <t>Saci_2298</t>
  </si>
  <si>
    <t>acsA</t>
  </si>
  <si>
    <t>acetyl-coenzyme A synthetase</t>
  </si>
  <si>
    <t>Saci_0306</t>
  </si>
  <si>
    <t>Saci_2233</t>
  </si>
  <si>
    <t>acetyl-CoA C-acetyltransferase</t>
  </si>
  <si>
    <t>Saci_0206</t>
  </si>
  <si>
    <t>glcD</t>
  </si>
  <si>
    <t>glycolate oxidase subunit</t>
  </si>
  <si>
    <t>Saci_1769</t>
  </si>
  <si>
    <t>membrane associated phosphoesterase</t>
  </si>
  <si>
    <t>Saci_1059</t>
  </si>
  <si>
    <t>universally conserved protein</t>
  </si>
  <si>
    <t>Saci_2031</t>
  </si>
  <si>
    <t>Saci_1105</t>
  </si>
  <si>
    <t>esterase/lipase</t>
  </si>
  <si>
    <t>Saci_1855</t>
  </si>
  <si>
    <t>Saci_0030</t>
  </si>
  <si>
    <t>Saci_2234</t>
  </si>
  <si>
    <t>acd</t>
  </si>
  <si>
    <t>isovaleryl-CoA dehydrogenase</t>
  </si>
  <si>
    <t>Saci_2090</t>
  </si>
  <si>
    <t>Saci_1065</t>
  </si>
  <si>
    <t>Saci_1212</t>
  </si>
  <si>
    <t>Saci_0399</t>
  </si>
  <si>
    <t>precorrin-8X methylmutase</t>
  </si>
  <si>
    <t>Saci_1823</t>
  </si>
  <si>
    <t>thioredoxin</t>
  </si>
  <si>
    <t>Saci_2085</t>
  </si>
  <si>
    <t>Saci_1253</t>
  </si>
  <si>
    <t>conserved Crenarchaeal protein</t>
  </si>
  <si>
    <t>Saci_2123</t>
  </si>
  <si>
    <t>Saci_0352</t>
  </si>
  <si>
    <t>Saci_2203</t>
  </si>
  <si>
    <t>sat</t>
  </si>
  <si>
    <t>sulfate adenylyltransferase</t>
  </si>
  <si>
    <t>Saci_0334</t>
  </si>
  <si>
    <t>hdrC</t>
  </si>
  <si>
    <t>metabolism heterodisulfide reductase C</t>
  </si>
  <si>
    <t>Saci_2122</t>
  </si>
  <si>
    <t>Saci_2261</t>
  </si>
  <si>
    <t>conserved Archaeal Rieske domain protein</t>
  </si>
  <si>
    <t>Saci_2219</t>
  </si>
  <si>
    <t>Saci_1660</t>
  </si>
  <si>
    <t>Saci_2121</t>
  </si>
  <si>
    <t>membrane protein</t>
  </si>
  <si>
    <t>Saci_2182</t>
  </si>
  <si>
    <t>tynA</t>
  </si>
  <si>
    <t>copper amine oxidase</t>
  </si>
  <si>
    <t>Saci_2295</t>
  </si>
  <si>
    <t>xylE</t>
  </si>
  <si>
    <t>catechol 2%2C3-dioxygenase</t>
  </si>
  <si>
    <t>Saci_2102</t>
  </si>
  <si>
    <t>Saci_2224</t>
  </si>
  <si>
    <t>adh</t>
  </si>
  <si>
    <t>alcohol dehydrogenase</t>
  </si>
  <si>
    <t>Saci_2257</t>
  </si>
  <si>
    <t>Saci_0329</t>
  </si>
  <si>
    <t>Saci_1058</t>
  </si>
  <si>
    <t>sugar kinase</t>
  </si>
  <si>
    <t>Saci_2039</t>
  </si>
  <si>
    <t>pyrimidine transporter</t>
  </si>
  <si>
    <t>Saci_2093</t>
  </si>
  <si>
    <t>Saci_1221</t>
  </si>
  <si>
    <t>hemin transport system permease protein</t>
  </si>
  <si>
    <t>Saci_2294</t>
  </si>
  <si>
    <t>hpaA</t>
  </si>
  <si>
    <t>4-hydroxyphenylacetate 3-monooxygenase%2C oxygenase component</t>
  </si>
  <si>
    <t>Saci_1790</t>
  </si>
  <si>
    <t>Saci_2293</t>
  </si>
  <si>
    <t>4-hydroxyphenylacetate degradation bifunctionali somerase/decarboxylase</t>
  </si>
  <si>
    <t>Saci_1108</t>
  </si>
  <si>
    <t>acyl-CoA dehydrogenase</t>
  </si>
  <si>
    <t>Saci_1942</t>
  </si>
  <si>
    <t>proline iminopeptidase</t>
  </si>
  <si>
    <t>Saci_2009</t>
  </si>
  <si>
    <t>Saci_2244</t>
  </si>
  <si>
    <t>conserved amidohydrolase</t>
  </si>
  <si>
    <t>Saci_1745</t>
  </si>
  <si>
    <t>Saci_0383</t>
  </si>
  <si>
    <t>permease</t>
  </si>
  <si>
    <t>Saci_0098</t>
  </si>
  <si>
    <t>Saci_0305</t>
  </si>
  <si>
    <t>selenium-binding protein</t>
  </si>
  <si>
    <t>Saci_1099</t>
  </si>
  <si>
    <t>Saci_2243</t>
  </si>
  <si>
    <t>Saci_1131</t>
  </si>
  <si>
    <t>phospholipase</t>
  </si>
  <si>
    <t>Saci_2208</t>
  </si>
  <si>
    <t>3-hydroxybutyryl-CoA dehydrogenase</t>
  </si>
  <si>
    <t>Saci_2260</t>
  </si>
  <si>
    <t>Saci_2245</t>
  </si>
  <si>
    <t>Saci_1835</t>
  </si>
  <si>
    <t>proP</t>
  </si>
  <si>
    <t>proline/betaine transporter</t>
  </si>
  <si>
    <t>Saci_0353</t>
  </si>
  <si>
    <t>Saci_2212</t>
  </si>
  <si>
    <t>ribonucleotide reductase%2C small chain</t>
  </si>
  <si>
    <t>Saci_0303</t>
  </si>
  <si>
    <t>conserved MIase like protein</t>
  </si>
  <si>
    <t>Saci_1804</t>
  </si>
  <si>
    <t>Saci_1162</t>
  </si>
  <si>
    <t>membrane bound alpha-amylase</t>
  </si>
  <si>
    <t>Saci_1136</t>
  </si>
  <si>
    <t>sugar transporter</t>
  </si>
  <si>
    <t>Saci_0302</t>
  </si>
  <si>
    <t>haloacid dehalogenase-like hydrolase</t>
  </si>
  <si>
    <t>Saci_1809</t>
  </si>
  <si>
    <t>Saci_2207</t>
  </si>
  <si>
    <t>4-coumarate-CoA ligase 1</t>
  </si>
  <si>
    <t>Saci_1757</t>
  </si>
  <si>
    <t>peptidase</t>
  </si>
  <si>
    <t>Saci_2010</t>
  </si>
  <si>
    <t>Saci_1825</t>
  </si>
  <si>
    <t>Saci_2202</t>
  </si>
  <si>
    <t>5'-adenylylsulfate sulfotransferase 3</t>
  </si>
  <si>
    <t>Saci_2218</t>
  </si>
  <si>
    <t>conserved 3-hydroxybutyryl-CoA</t>
  </si>
  <si>
    <t>Saci_1739</t>
  </si>
  <si>
    <t>Saci_1067</t>
  </si>
  <si>
    <t>Saci_1160</t>
  </si>
  <si>
    <t>malA</t>
  </si>
  <si>
    <t>alpha-glucosidase</t>
  </si>
  <si>
    <t>Saci_0097</t>
  </si>
  <si>
    <t>cbaA</t>
  </si>
  <si>
    <t>cytochrome c oxidase polypeptide I</t>
  </si>
  <si>
    <t>Saci_1862</t>
  </si>
  <si>
    <t>Saci_1833</t>
  </si>
  <si>
    <t>Saci_0382</t>
  </si>
  <si>
    <t>Saci_1782</t>
  </si>
  <si>
    <t>sugar-related transporter</t>
  </si>
  <si>
    <t>Saci_2109</t>
  </si>
  <si>
    <t>nrfD</t>
  </si>
  <si>
    <t>polysulphide reductase</t>
  </si>
  <si>
    <t>Saci_0958</t>
  </si>
  <si>
    <t>ribonuclease HII</t>
  </si>
  <si>
    <t>Saci_1166</t>
  </si>
  <si>
    <t>ABC transporter ATPase component</t>
  </si>
  <si>
    <t>Saci_0641</t>
  </si>
  <si>
    <t>peptidyl-prolyl cis-trans isomerase</t>
  </si>
  <si>
    <t>Saci_2211</t>
  </si>
  <si>
    <t>Saci_1051</t>
  </si>
  <si>
    <t>Saci_1860</t>
  </si>
  <si>
    <t>Saci_2259</t>
  </si>
  <si>
    <t>soxH</t>
  </si>
  <si>
    <t>cytochrome c oxidase subunit II</t>
  </si>
  <si>
    <t>Saci_1832</t>
  </si>
  <si>
    <t>Saci_1679</t>
  </si>
  <si>
    <t>conserved Prokaryal protein</t>
  </si>
  <si>
    <t>Saci_2086</t>
  </si>
  <si>
    <t>4.5 kDa protein</t>
  </si>
  <si>
    <t>Saci_0133</t>
  </si>
  <si>
    <t>lrs14</t>
  </si>
  <si>
    <t>Lrs14</t>
  </si>
  <si>
    <t>Saci_2037</t>
  </si>
  <si>
    <t>Saci_2149</t>
  </si>
  <si>
    <t>fumarylacetoacetate (FAA) hydrolase</t>
  </si>
  <si>
    <t>Saci_1180</t>
  </si>
  <si>
    <t>Saci_0232</t>
  </si>
  <si>
    <t>Saci_1753</t>
  </si>
  <si>
    <t>hypothetical SSV1 ORF C-102A membrane-like protein</t>
  </si>
  <si>
    <t>Saci_2221</t>
  </si>
  <si>
    <t>Saci_1778</t>
  </si>
  <si>
    <t>Saci_1847</t>
  </si>
  <si>
    <t>glutamine amidotransferase class-II</t>
  </si>
  <si>
    <t>Saci_1111</t>
  </si>
  <si>
    <t>Saci_1443</t>
  </si>
  <si>
    <t>Saci_1164</t>
  </si>
  <si>
    <t>conserved Archaeal transport protein</t>
  </si>
  <si>
    <t>Saci_0736</t>
  </si>
  <si>
    <t>Saci_1103</t>
  </si>
  <si>
    <t>hydroxylase</t>
  </si>
  <si>
    <t>Saci_2041</t>
  </si>
  <si>
    <t>huyA</t>
  </si>
  <si>
    <t>hydantoin utilization protein</t>
  </si>
  <si>
    <t>Saci_1167</t>
  </si>
  <si>
    <t>conserved Archaeal CBS domain protein</t>
  </si>
  <si>
    <t>Saci_1859</t>
  </si>
  <si>
    <t>cbsB</t>
  </si>
  <si>
    <t>cytochrome b558/566 subunit B</t>
  </si>
  <si>
    <t>Saci_1848</t>
  </si>
  <si>
    <t>Saci_1104</t>
  </si>
  <si>
    <t>gdh</t>
  </si>
  <si>
    <t>glucose 1-dehydrogenase</t>
  </si>
  <si>
    <t>Saci_1861</t>
  </si>
  <si>
    <t>Saci_1747</t>
  </si>
  <si>
    <t>Saci_1271</t>
  </si>
  <si>
    <t>Saci_1659</t>
  </si>
  <si>
    <t>Saci_1765</t>
  </si>
  <si>
    <t>Saci_1766</t>
  </si>
  <si>
    <t>Saci_1944</t>
  </si>
  <si>
    <t>Saci_1050</t>
  </si>
  <si>
    <t>Saci_2024</t>
  </si>
  <si>
    <t>Saci_1616</t>
  </si>
  <si>
    <t>Saci_1858</t>
  </si>
  <si>
    <t>cbsA</t>
  </si>
  <si>
    <t>cytochrome b558/566 subunit A</t>
  </si>
  <si>
    <t>Saci_1723</t>
  </si>
  <si>
    <t>glycine cleavage H-protein</t>
  </si>
  <si>
    <t>Saci_2040</t>
  </si>
  <si>
    <t>transcriptional regulator</t>
  </si>
  <si>
    <t>Saci_2105</t>
  </si>
  <si>
    <t>conserved TPR domain protein</t>
  </si>
  <si>
    <t>Saci_2215</t>
  </si>
  <si>
    <t>Saci_1066</t>
  </si>
  <si>
    <t>Saci_0349</t>
  </si>
  <si>
    <t>gcs3</t>
  </si>
  <si>
    <t>Saci_2035</t>
  </si>
  <si>
    <t>Saci_1165</t>
  </si>
  <si>
    <t>sugar-binding periplasmic protein</t>
  </si>
  <si>
    <t>Saci_1744</t>
  </si>
  <si>
    <t>Saci_2317</t>
  </si>
  <si>
    <t>type II/IV secretion system protein</t>
  </si>
  <si>
    <t>Saci_1764</t>
  </si>
  <si>
    <t>Saci_1830</t>
  </si>
  <si>
    <t>Saci_1163</t>
  </si>
  <si>
    <t>sugar transport system permease protein</t>
  </si>
  <si>
    <t>Saci_2038</t>
  </si>
  <si>
    <t>Saci_2318</t>
  </si>
  <si>
    <t>Saci_2206</t>
  </si>
  <si>
    <t>Saci_2033</t>
  </si>
  <si>
    <t>glycerol kinase</t>
  </si>
  <si>
    <t>Saci_0446</t>
  </si>
  <si>
    <t>transcriptional regulator ArsR family</t>
  </si>
  <si>
    <t>Saci_1003</t>
  </si>
  <si>
    <t>Saci_0301</t>
  </si>
  <si>
    <t>Saci_0362</t>
  </si>
  <si>
    <t>sac7e</t>
  </si>
  <si>
    <t>DNA-bindign protein 7e</t>
  </si>
  <si>
    <t>Saci_0555</t>
  </si>
  <si>
    <t>hypothetical conserved protein</t>
  </si>
  <si>
    <t>Saci_0328</t>
  </si>
  <si>
    <t>hdrA</t>
  </si>
  <si>
    <t>heterodisulfide reductase A</t>
  </si>
  <si>
    <t>Saci_1763</t>
  </si>
  <si>
    <t>appC</t>
  </si>
  <si>
    <t>oligopeptide transport system permease protein</t>
  </si>
  <si>
    <t>Saci_2223</t>
  </si>
  <si>
    <t>Saci_1844</t>
  </si>
  <si>
    <t>Saci_1102</t>
  </si>
  <si>
    <t>dehydrogenase</t>
  </si>
  <si>
    <t>Saci_2277</t>
  </si>
  <si>
    <t>Saci_1126</t>
  </si>
  <si>
    <t>Saci_0191</t>
  </si>
  <si>
    <t>Saci_1901</t>
  </si>
  <si>
    <t>Saci_1155</t>
  </si>
  <si>
    <t>Saci_1688</t>
  </si>
  <si>
    <t>conserved Crenarchaeal membrane protein</t>
  </si>
  <si>
    <t>Saci_1798</t>
  </si>
  <si>
    <t>Saci_0327</t>
  </si>
  <si>
    <t>Saci_2228</t>
  </si>
  <si>
    <t>iorB</t>
  </si>
  <si>
    <t>indolepyruvate ferredoxin oxidoreductase beta</t>
  </si>
  <si>
    <t>Saci_2139</t>
  </si>
  <si>
    <t>Saci_1047</t>
  </si>
  <si>
    <t>Saci_2072</t>
  </si>
  <si>
    <t>Saci_2076</t>
  </si>
  <si>
    <t>Saci_1762</t>
  </si>
  <si>
    <t>binding-protein-dependent transporter</t>
  </si>
  <si>
    <t>Saci_1831</t>
  </si>
  <si>
    <t>Saci_2099</t>
  </si>
  <si>
    <t>Saci_2225</t>
  </si>
  <si>
    <t>Saci_0360</t>
  </si>
  <si>
    <t>Saci_2213</t>
  </si>
  <si>
    <t>alpha/beta hydrolase fold protein</t>
  </si>
  <si>
    <t>Saci_2284</t>
  </si>
  <si>
    <t>N-acetyltransferase</t>
  </si>
  <si>
    <t>Saci_2229</t>
  </si>
  <si>
    <t>iorA</t>
  </si>
  <si>
    <t>indolepyruvate ferredoxin oxidoreductase alpha</t>
  </si>
  <si>
    <t>Saci_2056</t>
  </si>
  <si>
    <t>Saci_2175</t>
  </si>
  <si>
    <t>Saci_0326</t>
  </si>
  <si>
    <t>4Fe-4S binding domain protein</t>
  </si>
  <si>
    <t>Saci_2094</t>
  </si>
  <si>
    <t>manganese transporter</t>
  </si>
  <si>
    <t>Saci_1857</t>
  </si>
  <si>
    <t>Saci_1774</t>
  </si>
  <si>
    <t>Saci_1038</t>
  </si>
  <si>
    <t>Saci_1788</t>
  </si>
  <si>
    <t>Saci_2125</t>
  </si>
  <si>
    <t>Saci_2103</t>
  </si>
  <si>
    <t>Saci_2220</t>
  </si>
  <si>
    <t>Saci_1004</t>
  </si>
  <si>
    <t>Saci_2124</t>
  </si>
  <si>
    <t>amidohydrolase family</t>
  </si>
  <si>
    <t>Saci_1686</t>
  </si>
  <si>
    <t>Saci_1687</t>
  </si>
  <si>
    <t>DE in low vs high</t>
  </si>
  <si>
    <t>yes</t>
  </si>
  <si>
    <t>no</t>
  </si>
  <si>
    <t>arCOG</t>
  </si>
  <si>
    <t>L</t>
  </si>
  <si>
    <t>S</t>
  </si>
  <si>
    <t>K</t>
  </si>
  <si>
    <t>C</t>
  </si>
  <si>
    <t>H</t>
  </si>
  <si>
    <t>F</t>
  </si>
  <si>
    <t>V</t>
  </si>
  <si>
    <t>R</t>
  </si>
  <si>
    <t>E</t>
  </si>
  <si>
    <t>I</t>
  </si>
  <si>
    <t>J</t>
  </si>
  <si>
    <t>O</t>
  </si>
  <si>
    <t>G</t>
  </si>
  <si>
    <t>T</t>
  </si>
  <si>
    <t>P</t>
  </si>
  <si>
    <t>M</t>
  </si>
  <si>
    <t>Q</t>
  </si>
  <si>
    <t>D</t>
  </si>
  <si>
    <t xml:space="preserve">C </t>
  </si>
  <si>
    <t>N</t>
  </si>
  <si>
    <t>logFC*-1</t>
  </si>
  <si>
    <t>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</si>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</sst>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4" x14ac:knownFonts="1"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4B08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1" fillId="2" borderId="0" xfId="0" applyFont="1" applyFill="1"/>
    <xf numFmtId="0" fontId="0" fillId="0" borderId="0" xfId="0" applyFont="1" applyFill="1"/>
    <xf numFmtId="0" fontId="1" fillId="0" borderId="0" xfId="0" applyFont="1" applyFill="1"/>
    <xf numFmtId="0" fontId="2" fillId="4" borderId="0" xfId="0" applyFont="1" applyFill="1"/>
    <xf numFmtId="0" fontId="3" fillId="5" borderId="0" xfId="0" applyFont="1" applyFill="1"/>
    <xf numFmtId="0" fontId="0" fillId="5" borderId="0" xfId="0" applyFill="1"/>
    <xf numFmtId="169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G280"/>
  <sheetViews>
    <sheetView tabSelected="1" zoomScaleNormal="100" workbookViewId="0">
      <pane xSplit="7" ySplit="1" topLeftCell="H2" activePane="bottomRight" state="frozen"/>
      <selection pane="topRight" activeCell="X1" sqref="X1"/>
      <selection pane="bottomLeft" activeCell="A2" sqref="A2"/>
      <selection pane="bottomRight" activeCell="A16" sqref="A16:XFD20"/>
    </sheetView>
  </sheetViews>
  <sheetFormatPr baseColWidth="10" defaultColWidth="9.140625" defaultRowHeight="12.75" x14ac:dyDescent="0.2"/>
  <cols>
    <col min="1" max="2" width="10.42578125" customWidth="1"/>
    <col min="3" max="4" width="20.42578125" customWidth="1"/>
    <col min="5" max="5" width="28.140625" style="7" customWidth="1"/>
    <col min="6" max="6" width="15" customWidth="1"/>
    <col min="7" max="7" width="51.85546875" customWidth="1"/>
    <col min="8" max="17" width="8.42578125" customWidth="1"/>
    <col min="18" max="27" width="17.7109375" customWidth="1"/>
    <col min="28" max="28" width="27.42578125" customWidth="1"/>
    <col min="29" max="29" width="18.7109375" customWidth="1"/>
    <col min="30" max="30" width="6.7109375" customWidth="1"/>
    <col min="31" max="33" width="20.42578125" customWidth="1"/>
    <col min="34" max="1029" width="11.42578125"/>
  </cols>
  <sheetData>
    <row r="1" spans="1:33" x14ac:dyDescent="0.2">
      <c r="A1" s="1" t="s">
        <v>0</v>
      </c>
      <c r="B1" t="s">
        <v>441</v>
      </c>
      <c r="C1" s="1" t="s">
        <v>16</v>
      </c>
      <c r="D1" s="1" t="s">
        <v>462</v>
      </c>
      <c r="E1" s="6" t="s">
        <v>438</v>
      </c>
      <c r="F1" s="1" t="s">
        <v>1</v>
      </c>
      <c r="G1" s="1" t="s">
        <v>2</v>
      </c>
      <c r="H1" s="1">
        <v>1</v>
      </c>
      <c r="I1" s="1">
        <v>2</v>
      </c>
      <c r="J1" s="1">
        <v>3</v>
      </c>
      <c r="K1" s="1">
        <v>4</v>
      </c>
      <c r="L1" s="1">
        <v>5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 t="s">
        <v>3</v>
      </c>
      <c r="S1" s="1" t="s">
        <v>4</v>
      </c>
      <c r="T1" s="1" t="s">
        <v>5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  <c r="AA1" s="1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</row>
    <row r="2" spans="1:33" s="3" customFormat="1" x14ac:dyDescent="0.2">
      <c r="A2" s="4" t="s">
        <v>273</v>
      </c>
      <c r="B2" t="s">
        <v>445</v>
      </c>
      <c r="C2" s="3">
        <v>1.2344241338961499</v>
      </c>
      <c r="D2" s="11">
        <f>C2*-1</f>
        <v>-1.2344241338961499</v>
      </c>
      <c r="E2" s="8" t="s">
        <v>440</v>
      </c>
      <c r="F2" s="4" t="s">
        <v>274</v>
      </c>
      <c r="G2" s="4" t="s">
        <v>275</v>
      </c>
      <c r="H2" s="3">
        <v>22174</v>
      </c>
      <c r="I2" s="3">
        <v>26592</v>
      </c>
      <c r="J2" s="3">
        <v>26007</v>
      </c>
      <c r="K2" s="3">
        <v>22315</v>
      </c>
      <c r="L2" s="3">
        <v>20846</v>
      </c>
      <c r="M2" s="3">
        <v>38611</v>
      </c>
      <c r="N2" s="3">
        <v>53373</v>
      </c>
      <c r="O2" s="3">
        <v>77874</v>
      </c>
      <c r="P2" s="3">
        <v>62780</v>
      </c>
      <c r="Q2" s="3">
        <v>71658</v>
      </c>
      <c r="R2" s="3">
        <v>762.32472017029704</v>
      </c>
      <c r="S2" s="3">
        <v>950.883611056007</v>
      </c>
      <c r="T2" s="3">
        <v>913.84601020866899</v>
      </c>
      <c r="U2" s="3">
        <v>676.67317802059199</v>
      </c>
      <c r="V2" s="3">
        <v>698.23435051703905</v>
      </c>
      <c r="W2" s="3">
        <v>1769.2131598999599</v>
      </c>
      <c r="X2" s="3">
        <v>1792.9550477323501</v>
      </c>
      <c r="Y2" s="3">
        <v>2056.6385069860999</v>
      </c>
      <c r="Z2" s="3">
        <v>1920.14908517304</v>
      </c>
      <c r="AA2" s="3">
        <v>1876.8898562541899</v>
      </c>
      <c r="AB2" s="3">
        <v>800.39237399452099</v>
      </c>
      <c r="AC2" s="3">
        <v>1883.16913120913</v>
      </c>
      <c r="AD2" s="3">
        <v>2.3530000000000002</v>
      </c>
      <c r="AE2" s="3">
        <v>1.2344241338961499</v>
      </c>
      <c r="AF2" s="3">
        <v>1.14996211627772E-7</v>
      </c>
      <c r="AG2" s="3">
        <v>1.1361472341430601E-6</v>
      </c>
    </row>
    <row r="3" spans="1:33" s="3" customFormat="1" x14ac:dyDescent="0.2">
      <c r="A3" s="4" t="s">
        <v>231</v>
      </c>
      <c r="B3" t="s">
        <v>445</v>
      </c>
      <c r="C3" s="3">
        <v>1.1448792875559399</v>
      </c>
      <c r="D3" s="11">
        <f>C3*-1</f>
        <v>-1.1448792875559399</v>
      </c>
      <c r="E3" s="7"/>
      <c r="F3" s="4"/>
      <c r="G3" s="4" t="s">
        <v>20</v>
      </c>
      <c r="H3" s="3">
        <v>10982</v>
      </c>
      <c r="I3" s="3">
        <v>12796</v>
      </c>
      <c r="J3" s="3">
        <v>13128</v>
      </c>
      <c r="K3" s="3">
        <v>12378</v>
      </c>
      <c r="L3" s="3">
        <v>11430</v>
      </c>
      <c r="M3" s="3">
        <v>18005</v>
      </c>
      <c r="N3" s="3">
        <v>25579</v>
      </c>
      <c r="O3" s="3">
        <v>38274</v>
      </c>
      <c r="P3" s="3">
        <v>30348</v>
      </c>
      <c r="Q3" s="3">
        <v>35115</v>
      </c>
      <c r="R3" s="3">
        <v>377.55254247813599</v>
      </c>
      <c r="S3" s="3">
        <v>457.56267625874898</v>
      </c>
      <c r="T3" s="3">
        <v>461.29774376204102</v>
      </c>
      <c r="U3" s="3">
        <v>375.346654606269</v>
      </c>
      <c r="V3" s="3">
        <v>382.84652338145298</v>
      </c>
      <c r="W3" s="3">
        <v>825.01574535750899</v>
      </c>
      <c r="X3" s="3">
        <v>859.27336229827301</v>
      </c>
      <c r="Y3" s="3">
        <v>1010.80954126392</v>
      </c>
      <c r="Z3" s="3">
        <v>928.20459440636102</v>
      </c>
      <c r="AA3" s="3">
        <v>919.74360577138305</v>
      </c>
      <c r="AB3" s="3">
        <v>410.92122809733002</v>
      </c>
      <c r="AC3" s="3">
        <v>908.60936981948805</v>
      </c>
      <c r="AD3" s="3">
        <v>2.2109999999999999</v>
      </c>
      <c r="AE3" s="3">
        <v>1.1448792875559399</v>
      </c>
      <c r="AF3" s="3">
        <v>3.0062869417705898E-8</v>
      </c>
      <c r="AG3" s="3">
        <v>4.3169154710503899E-7</v>
      </c>
    </row>
    <row r="4" spans="1:33" s="3" customFormat="1" x14ac:dyDescent="0.2">
      <c r="A4" s="2" t="s">
        <v>156</v>
      </c>
      <c r="B4" t="s">
        <v>445</v>
      </c>
      <c r="C4" s="2">
        <v>-1.08205899110342</v>
      </c>
      <c r="D4" s="11">
        <f>C4*-1</f>
        <v>1.08205899110342</v>
      </c>
      <c r="E4" s="7"/>
      <c r="F4" s="2" t="s">
        <v>157</v>
      </c>
      <c r="G4" s="2" t="s">
        <v>158</v>
      </c>
      <c r="H4" s="2">
        <v>25732</v>
      </c>
      <c r="I4" s="2">
        <v>28517</v>
      </c>
      <c r="J4" s="2">
        <v>28592</v>
      </c>
      <c r="K4" s="2">
        <v>27962</v>
      </c>
      <c r="L4" s="2">
        <v>25263</v>
      </c>
      <c r="M4" s="2">
        <v>9411</v>
      </c>
      <c r="N4" s="2">
        <v>12947</v>
      </c>
      <c r="O4" s="2">
        <v>15975</v>
      </c>
      <c r="P4" s="2">
        <v>14273</v>
      </c>
      <c r="Q4" s="2">
        <v>17168</v>
      </c>
      <c r="R4" s="2">
        <v>884.645968225042</v>
      </c>
      <c r="S4" s="2">
        <v>1019.71825874264</v>
      </c>
      <c r="T4" s="2">
        <v>1004.67893735864</v>
      </c>
      <c r="U4" s="2">
        <v>847.91106447733796</v>
      </c>
      <c r="V4" s="2">
        <v>846.18125285963595</v>
      </c>
      <c r="W4" s="2">
        <v>431.22594721241398</v>
      </c>
      <c r="X4" s="2">
        <v>434.92756642854499</v>
      </c>
      <c r="Y4" s="2">
        <v>421.89691230838298</v>
      </c>
      <c r="Z4" s="2">
        <v>436.54488519711299</v>
      </c>
      <c r="AA4" s="2">
        <v>449.66989104038498</v>
      </c>
      <c r="AB4" s="2">
        <v>920.62709633265899</v>
      </c>
      <c r="AC4" s="2">
        <v>434.85304043736801</v>
      </c>
      <c r="AD4" s="2">
        <v>0.47199999999999998</v>
      </c>
      <c r="AE4" s="2">
        <v>-1.08205899110342</v>
      </c>
      <c r="AF4" s="2">
        <v>3.2130845205828899E-9</v>
      </c>
      <c r="AG4" s="2">
        <v>8.4107212450552099E-8</v>
      </c>
    </row>
    <row r="5" spans="1:33" s="3" customFormat="1" x14ac:dyDescent="0.2">
      <c r="A5" s="2" t="s">
        <v>60</v>
      </c>
      <c r="B5" t="s">
        <v>445</v>
      </c>
      <c r="C5" s="2">
        <v>-1.15912330002599</v>
      </c>
      <c r="D5" s="11">
        <f>C5*-1</f>
        <v>1.15912330002599</v>
      </c>
      <c r="E5" s="7"/>
      <c r="F5" s="2"/>
      <c r="G5" s="2" t="s">
        <v>61</v>
      </c>
      <c r="H5" s="2">
        <v>5044</v>
      </c>
      <c r="I5" s="2">
        <v>4893</v>
      </c>
      <c r="J5" s="2">
        <v>5137</v>
      </c>
      <c r="K5" s="2">
        <v>6354</v>
      </c>
      <c r="L5" s="2">
        <v>4894</v>
      </c>
      <c r="M5" s="2">
        <v>1672</v>
      </c>
      <c r="N5" s="2">
        <v>2431</v>
      </c>
      <c r="O5" s="2">
        <v>3119</v>
      </c>
      <c r="P5" s="2">
        <v>2453</v>
      </c>
      <c r="Q5" s="2">
        <v>3084</v>
      </c>
      <c r="R5" s="2">
        <v>173.40876199778899</v>
      </c>
      <c r="S5" s="2">
        <v>174.96515902892</v>
      </c>
      <c r="T5" s="2">
        <v>180.50628501718501</v>
      </c>
      <c r="U5" s="2">
        <v>192.676736416887</v>
      </c>
      <c r="V5" s="2">
        <v>163.92396197977499</v>
      </c>
      <c r="W5" s="2">
        <v>76.613514370327906</v>
      </c>
      <c r="X5" s="2">
        <v>81.664394376132805</v>
      </c>
      <c r="Y5" s="2">
        <v>82.3722359618057</v>
      </c>
      <c r="Z5" s="2">
        <v>75.025895283999006</v>
      </c>
      <c r="AA5" s="2">
        <v>80.777140259118497</v>
      </c>
      <c r="AB5" s="2">
        <v>177.09618088811101</v>
      </c>
      <c r="AC5" s="2">
        <v>79.290636050276802</v>
      </c>
      <c r="AD5" s="2">
        <v>0.44800000000000001</v>
      </c>
      <c r="AE5" s="2">
        <v>-1.15912330002599</v>
      </c>
      <c r="AF5" s="2">
        <v>2.8902844110874598E-10</v>
      </c>
      <c r="AG5" s="2">
        <v>2.38180844987763E-8</v>
      </c>
    </row>
    <row r="6" spans="1:33" s="3" customFormat="1" x14ac:dyDescent="0.2">
      <c r="A6" s="2" t="s">
        <v>232</v>
      </c>
      <c r="B6" t="s">
        <v>460</v>
      </c>
      <c r="C6" s="2">
        <v>-1.1514196061914199</v>
      </c>
      <c r="D6" s="11">
        <f>C6*-1</f>
        <v>1.1514196061914199</v>
      </c>
      <c r="E6" s="7"/>
      <c r="F6" s="2"/>
      <c r="G6" s="2" t="s">
        <v>233</v>
      </c>
      <c r="H6" s="2">
        <v>10430</v>
      </c>
      <c r="I6" s="2">
        <v>11769</v>
      </c>
      <c r="J6" s="2">
        <v>11064</v>
      </c>
      <c r="K6" s="2">
        <v>10720</v>
      </c>
      <c r="L6" s="2">
        <v>10434</v>
      </c>
      <c r="M6" s="2">
        <v>3829</v>
      </c>
      <c r="N6" s="2">
        <v>5596</v>
      </c>
      <c r="O6" s="2">
        <v>5900</v>
      </c>
      <c r="P6" s="2">
        <v>5148</v>
      </c>
      <c r="Q6" s="2">
        <v>5840</v>
      </c>
      <c r="R6" s="2">
        <v>358.57521562984601</v>
      </c>
      <c r="S6" s="2">
        <v>420.83894473970201</v>
      </c>
      <c r="T6" s="2">
        <v>388.77195589451702</v>
      </c>
      <c r="U6" s="2">
        <v>325.069973935951</v>
      </c>
      <c r="V6" s="2">
        <v>349.48561898180901</v>
      </c>
      <c r="W6" s="2">
        <v>175.450446485637</v>
      </c>
      <c r="X6" s="2">
        <v>187.98599380042799</v>
      </c>
      <c r="Y6" s="2">
        <v>155.817951963659</v>
      </c>
      <c r="Z6" s="2">
        <v>157.453448398707</v>
      </c>
      <c r="AA6" s="2">
        <v>152.963196859031</v>
      </c>
      <c r="AB6" s="2">
        <v>368.54834183636501</v>
      </c>
      <c r="AC6" s="2">
        <v>165.93420750149201</v>
      </c>
      <c r="AD6" s="2">
        <v>0.45</v>
      </c>
      <c r="AE6" s="2">
        <v>-1.1514196061914199</v>
      </c>
      <c r="AF6" s="2">
        <v>3.4947594390695197E-8</v>
      </c>
      <c r="AG6" s="2">
        <v>4.7734349115557303E-7</v>
      </c>
    </row>
    <row r="7" spans="1:33" s="3" customFormat="1" x14ac:dyDescent="0.2">
      <c r="A7" s="5" t="s">
        <v>422</v>
      </c>
      <c r="B7" t="s">
        <v>445</v>
      </c>
      <c r="C7" s="2">
        <v>-1.02236374900831</v>
      </c>
      <c r="D7" s="11">
        <f>C7*-1</f>
        <v>1.02236374900831</v>
      </c>
      <c r="E7" s="7"/>
      <c r="F7" s="5"/>
      <c r="G7" s="5" t="s">
        <v>423</v>
      </c>
      <c r="H7" s="2">
        <v>19534</v>
      </c>
      <c r="I7" s="2">
        <v>16876</v>
      </c>
      <c r="J7" s="2">
        <v>15364</v>
      </c>
      <c r="K7" s="2">
        <v>36218</v>
      </c>
      <c r="L7" s="2">
        <v>21569</v>
      </c>
      <c r="M7" s="2">
        <v>6364</v>
      </c>
      <c r="N7" s="2">
        <v>9934</v>
      </c>
      <c r="O7" s="2">
        <v>15413</v>
      </c>
      <c r="P7" s="2">
        <v>11555</v>
      </c>
      <c r="Q7" s="2">
        <v>15417</v>
      </c>
      <c r="R7" s="2">
        <v>671.56359176542696</v>
      </c>
      <c r="S7" s="2">
        <v>603.45637109586198</v>
      </c>
      <c r="T7" s="2">
        <v>539.86734728519195</v>
      </c>
      <c r="U7" s="2">
        <v>1098.26346231458</v>
      </c>
      <c r="V7" s="2">
        <v>722.45115160232297</v>
      </c>
      <c r="W7" s="2">
        <v>291.60789799806599</v>
      </c>
      <c r="X7" s="2">
        <v>333.71209121040903</v>
      </c>
      <c r="Y7" s="2">
        <v>407.05459213828499</v>
      </c>
      <c r="Z7" s="2">
        <v>353.41386873485902</v>
      </c>
      <c r="AA7" s="2">
        <v>403.80712431090399</v>
      </c>
      <c r="AB7" s="2">
        <v>727.12038481267598</v>
      </c>
      <c r="AC7" s="2">
        <v>357.91911487850501</v>
      </c>
      <c r="AD7" s="2">
        <v>0.49199999999999999</v>
      </c>
      <c r="AE7" s="2">
        <v>-1.02236374900831</v>
      </c>
      <c r="AF7" s="2">
        <v>1.54642649174147E-4</v>
      </c>
      <c r="AG7" s="2">
        <v>4.50956611287649E-4</v>
      </c>
    </row>
    <row r="8" spans="1:33" s="3" customFormat="1" x14ac:dyDescent="0.2">
      <c r="A8" s="5" t="s">
        <v>381</v>
      </c>
      <c r="B8" t="s">
        <v>445</v>
      </c>
      <c r="C8" s="2">
        <v>-1.10144033581302</v>
      </c>
      <c r="D8" s="11">
        <f>C8*-1</f>
        <v>1.10144033581302</v>
      </c>
      <c r="E8" s="8" t="s">
        <v>440</v>
      </c>
      <c r="F8" s="5" t="s">
        <v>382</v>
      </c>
      <c r="G8" s="5" t="s">
        <v>383</v>
      </c>
      <c r="H8" s="2">
        <v>41754</v>
      </c>
      <c r="I8" s="2">
        <v>39234</v>
      </c>
      <c r="J8" s="2">
        <v>34116</v>
      </c>
      <c r="K8" s="2">
        <v>67549</v>
      </c>
      <c r="L8" s="2">
        <v>41926</v>
      </c>
      <c r="M8" s="2">
        <v>12893</v>
      </c>
      <c r="N8" s="2">
        <v>19168</v>
      </c>
      <c r="O8" s="2">
        <v>29467</v>
      </c>
      <c r="P8" s="2">
        <v>22707</v>
      </c>
      <c r="Q8" s="2">
        <v>29895</v>
      </c>
      <c r="R8" s="2">
        <v>1435.46975583975</v>
      </c>
      <c r="S8" s="2">
        <v>1402.9395154998299</v>
      </c>
      <c r="T8" s="2">
        <v>1198.78380760099</v>
      </c>
      <c r="U8" s="2">
        <v>2048.33504378727</v>
      </c>
      <c r="V8" s="2">
        <v>1404.3065038749601</v>
      </c>
      <c r="W8" s="2">
        <v>590.77634017741502</v>
      </c>
      <c r="X8" s="2">
        <v>643.90913673455998</v>
      </c>
      <c r="Y8" s="2">
        <v>778.21823568019499</v>
      </c>
      <c r="Z8" s="2">
        <v>694.50183620618304</v>
      </c>
      <c r="AA8" s="2">
        <v>783.01965241450898</v>
      </c>
      <c r="AB8" s="2">
        <v>1497.96692532056</v>
      </c>
      <c r="AC8" s="2">
        <v>698.08504024257195</v>
      </c>
      <c r="AD8" s="2">
        <v>0.46600000000000003</v>
      </c>
      <c r="AE8" s="2">
        <v>-1.10144033581302</v>
      </c>
      <c r="AF8" s="2">
        <v>7.7292440870509101E-6</v>
      </c>
      <c r="AG8" s="2">
        <v>3.4241813067018097E-5</v>
      </c>
    </row>
    <row r="9" spans="1:33" s="3" customFormat="1" x14ac:dyDescent="0.2">
      <c r="A9" s="5" t="s">
        <v>207</v>
      </c>
      <c r="B9" t="s">
        <v>445</v>
      </c>
      <c r="C9" s="2">
        <v>-1.49365446923641</v>
      </c>
      <c r="D9" s="11">
        <f>C9*-1</f>
        <v>1.49365446923641</v>
      </c>
      <c r="E9" s="7"/>
      <c r="F9" s="5"/>
      <c r="G9" s="5" t="s">
        <v>20</v>
      </c>
      <c r="H9" s="2">
        <v>110116</v>
      </c>
      <c r="I9" s="2">
        <v>109998</v>
      </c>
      <c r="J9" s="2">
        <v>88513</v>
      </c>
      <c r="K9" s="2">
        <v>138287</v>
      </c>
      <c r="L9" s="2">
        <v>101902</v>
      </c>
      <c r="M9" s="2">
        <v>24206</v>
      </c>
      <c r="N9" s="2">
        <v>37152</v>
      </c>
      <c r="O9" s="2">
        <v>55501</v>
      </c>
      <c r="P9" s="2">
        <v>42241</v>
      </c>
      <c r="Q9" s="2">
        <v>54658</v>
      </c>
      <c r="R9" s="2">
        <v>3785.70167251161</v>
      </c>
      <c r="S9" s="2">
        <v>3933.33692271881</v>
      </c>
      <c r="T9" s="2">
        <v>3110.2107856192501</v>
      </c>
      <c r="U9" s="2">
        <v>4193.37234008217</v>
      </c>
      <c r="V9" s="2">
        <v>3413.1956627836198</v>
      </c>
      <c r="W9" s="2">
        <v>1109.1547421340699</v>
      </c>
      <c r="X9" s="2">
        <v>1248.0442533369301</v>
      </c>
      <c r="Y9" s="2">
        <v>1465.77155117543</v>
      </c>
      <c r="Z9" s="2">
        <v>1291.9563158138601</v>
      </c>
      <c r="AA9" s="2">
        <v>1431.6202763563199</v>
      </c>
      <c r="AB9" s="2">
        <v>3687.1634767430901</v>
      </c>
      <c r="AC9" s="2">
        <v>1309.3094277633199</v>
      </c>
      <c r="AD9" s="2">
        <v>0.35499999999999998</v>
      </c>
      <c r="AE9" s="2">
        <v>-1.49365446923641</v>
      </c>
      <c r="AF9" s="2">
        <v>1.50973038446839E-8</v>
      </c>
      <c r="AG9" s="2">
        <v>2.6039923298001198E-7</v>
      </c>
    </row>
    <row r="10" spans="1:33" s="3" customFormat="1" x14ac:dyDescent="0.2">
      <c r="A10" s="5" t="s">
        <v>186</v>
      </c>
      <c r="B10" t="s">
        <v>445</v>
      </c>
      <c r="C10" s="2">
        <v>-1.3784275890122799</v>
      </c>
      <c r="D10" s="11">
        <f>C10*-1</f>
        <v>1.3784275890122799</v>
      </c>
      <c r="E10" s="8" t="s">
        <v>440</v>
      </c>
      <c r="F10" s="5" t="s">
        <v>187</v>
      </c>
      <c r="G10" s="5" t="s">
        <v>188</v>
      </c>
      <c r="H10" s="2">
        <v>24504</v>
      </c>
      <c r="I10" s="2">
        <v>21870</v>
      </c>
      <c r="J10" s="2">
        <v>20031</v>
      </c>
      <c r="K10" s="2">
        <v>31615</v>
      </c>
      <c r="L10" s="2">
        <v>25043</v>
      </c>
      <c r="M10" s="2">
        <v>6350</v>
      </c>
      <c r="N10" s="2">
        <v>9437</v>
      </c>
      <c r="O10" s="2">
        <v>13210</v>
      </c>
      <c r="P10" s="2">
        <v>9520</v>
      </c>
      <c r="Q10" s="2">
        <v>12934</v>
      </c>
      <c r="R10" s="2">
        <v>842.42829183065498</v>
      </c>
      <c r="S10" s="2">
        <v>782.03311423717196</v>
      </c>
      <c r="T10" s="2">
        <v>703.858554638746</v>
      </c>
      <c r="U10" s="2">
        <v>958.68350988666896</v>
      </c>
      <c r="V10" s="2">
        <v>838.81237839385096</v>
      </c>
      <c r="W10" s="2">
        <v>290.96639727965498</v>
      </c>
      <c r="X10" s="2">
        <v>317.01640877316601</v>
      </c>
      <c r="Y10" s="2">
        <v>348.873753464397</v>
      </c>
      <c r="Z10" s="2">
        <v>291.17265515844701</v>
      </c>
      <c r="AA10" s="2">
        <v>338.77157331758701</v>
      </c>
      <c r="AB10" s="2">
        <v>825.16316979741896</v>
      </c>
      <c r="AC10" s="2">
        <v>317.36015759865001</v>
      </c>
      <c r="AD10" s="2">
        <v>0.38500000000000001</v>
      </c>
      <c r="AE10" s="2">
        <v>-1.3784275890122799</v>
      </c>
      <c r="AF10" s="2">
        <v>8.12178605010177E-9</v>
      </c>
      <c r="AG10" s="2">
        <v>1.64281581467968E-7</v>
      </c>
    </row>
    <row r="11" spans="1:33" s="3" customFormat="1" x14ac:dyDescent="0.2">
      <c r="A11" s="3" t="s">
        <v>288</v>
      </c>
      <c r="B11" t="s">
        <v>445</v>
      </c>
      <c r="C11" s="3">
        <v>1.0205605065330401</v>
      </c>
      <c r="D11" s="11">
        <f>C11*-1</f>
        <v>-1.0205605065330401</v>
      </c>
      <c r="E11" s="7"/>
      <c r="G11" s="3" t="s">
        <v>289</v>
      </c>
      <c r="H11" s="3">
        <v>17715</v>
      </c>
      <c r="I11" s="3">
        <v>14931</v>
      </c>
      <c r="J11" s="3">
        <v>15254</v>
      </c>
      <c r="K11" s="3">
        <v>14760</v>
      </c>
      <c r="L11" s="3">
        <v>13260</v>
      </c>
      <c r="M11" s="3">
        <v>23622</v>
      </c>
      <c r="N11" s="3">
        <v>32333</v>
      </c>
      <c r="O11" s="3">
        <v>39506</v>
      </c>
      <c r="P11" s="3">
        <v>33167</v>
      </c>
      <c r="Q11" s="3">
        <v>37750</v>
      </c>
      <c r="R11" s="3">
        <v>609.02779912585902</v>
      </c>
      <c r="S11" s="3">
        <v>533.90655823846396</v>
      </c>
      <c r="T11" s="3">
        <v>536.00211634263997</v>
      </c>
      <c r="U11" s="3">
        <v>447.577687993903</v>
      </c>
      <c r="V11" s="3">
        <v>444.14216098320702</v>
      </c>
      <c r="W11" s="3">
        <v>1082.39499788031</v>
      </c>
      <c r="X11" s="3">
        <v>1086.1599602482499</v>
      </c>
      <c r="Y11" s="3">
        <v>1043.34644241972</v>
      </c>
      <c r="Z11" s="3">
        <v>1014.42473252523</v>
      </c>
      <c r="AA11" s="3">
        <v>988.76039065555199</v>
      </c>
      <c r="AB11" s="3">
        <v>514.13126453681502</v>
      </c>
      <c r="AC11" s="3">
        <v>1043.01730474581</v>
      </c>
      <c r="AD11" s="3">
        <v>2.0289999999999999</v>
      </c>
      <c r="AE11" s="3">
        <v>1.0205605065330401</v>
      </c>
      <c r="AF11" s="3">
        <v>1.5810399516150301E-7</v>
      </c>
      <c r="AG11" s="3">
        <v>1.46659271008412E-6</v>
      </c>
    </row>
    <row r="12" spans="1:33" s="3" customFormat="1" x14ac:dyDescent="0.2">
      <c r="A12" s="3" t="s">
        <v>137</v>
      </c>
      <c r="B12" t="s">
        <v>445</v>
      </c>
      <c r="C12" s="3">
        <v>1.5931498563086799</v>
      </c>
      <c r="D12" s="11">
        <f>C12*-1</f>
        <v>-1.5931498563086799</v>
      </c>
      <c r="E12" s="7"/>
      <c r="G12" s="3" t="s">
        <v>22</v>
      </c>
      <c r="H12" s="3">
        <v>4348</v>
      </c>
      <c r="I12" s="3">
        <v>3281</v>
      </c>
      <c r="J12" s="3">
        <v>3884</v>
      </c>
      <c r="K12" s="3">
        <v>5503</v>
      </c>
      <c r="L12" s="3">
        <v>4663</v>
      </c>
      <c r="M12" s="3">
        <v>9079</v>
      </c>
      <c r="N12" s="3">
        <v>12899</v>
      </c>
      <c r="O12" s="3">
        <v>17278</v>
      </c>
      <c r="P12" s="3">
        <v>14467</v>
      </c>
      <c r="Q12" s="3">
        <v>16932</v>
      </c>
      <c r="R12" s="3">
        <v>149.48082814559601</v>
      </c>
      <c r="S12" s="3">
        <v>117.322846264845</v>
      </c>
      <c r="T12" s="3">
        <v>136.47779073520499</v>
      </c>
      <c r="U12" s="3">
        <v>166.87127486656101</v>
      </c>
      <c r="V12" s="3">
        <v>156.186643790701</v>
      </c>
      <c r="W12" s="3">
        <v>416.01321589007603</v>
      </c>
      <c r="X12" s="3">
        <v>433.31510615291597</v>
      </c>
      <c r="Y12" s="3">
        <v>456.30891085222203</v>
      </c>
      <c r="Z12" s="3">
        <v>442.47844560685502</v>
      </c>
      <c r="AA12" s="3">
        <v>443.48850157827297</v>
      </c>
      <c r="AB12" s="3">
        <v>145.267876760582</v>
      </c>
      <c r="AC12" s="3">
        <v>438.32083601606797</v>
      </c>
      <c r="AD12" s="3">
        <v>3.0169999999999999</v>
      </c>
      <c r="AE12" s="3">
        <v>1.5931498563086799</v>
      </c>
      <c r="AF12" s="3">
        <v>1.7795585282998099E-9</v>
      </c>
      <c r="AG12" s="3">
        <v>5.6564538935243801E-8</v>
      </c>
    </row>
    <row r="13" spans="1:33" s="3" customFormat="1" x14ac:dyDescent="0.2">
      <c r="A13" s="2" t="s">
        <v>76</v>
      </c>
      <c r="B13" t="s">
        <v>445</v>
      </c>
      <c r="C13" s="2">
        <v>-1.32836820571518</v>
      </c>
      <c r="D13" s="11">
        <f>C13*-1</f>
        <v>1.32836820571518</v>
      </c>
      <c r="E13" s="7"/>
      <c r="F13" s="2"/>
      <c r="G13" s="2" t="s">
        <v>77</v>
      </c>
      <c r="H13" s="2">
        <v>6342</v>
      </c>
      <c r="I13" s="2">
        <v>6316</v>
      </c>
      <c r="J13" s="2">
        <v>6394</v>
      </c>
      <c r="K13" s="2">
        <v>8310</v>
      </c>
      <c r="L13" s="2">
        <v>6672</v>
      </c>
      <c r="M13" s="2">
        <v>1780</v>
      </c>
      <c r="N13" s="2">
        <v>2811</v>
      </c>
      <c r="O13" s="2">
        <v>3578</v>
      </c>
      <c r="P13" s="2">
        <v>2850</v>
      </c>
      <c r="Q13" s="2">
        <v>3733</v>
      </c>
      <c r="R13" s="2">
        <v>218.03298346351701</v>
      </c>
      <c r="S13" s="2">
        <v>225.84916092921699</v>
      </c>
      <c r="T13" s="2">
        <v>224.675333151622</v>
      </c>
      <c r="U13" s="2">
        <v>251.989877183559</v>
      </c>
      <c r="V13" s="2">
        <v>223.47786561689</v>
      </c>
      <c r="W13" s="2">
        <v>81.562234198076396</v>
      </c>
      <c r="X13" s="2">
        <v>94.429704891529994</v>
      </c>
      <c r="Y13" s="2">
        <v>94.4943444281311</v>
      </c>
      <c r="Z13" s="2">
        <v>87.168284369913295</v>
      </c>
      <c r="AA13" s="2">
        <v>97.775961279925198</v>
      </c>
      <c r="AB13" s="2">
        <v>228.805044068961</v>
      </c>
      <c r="AC13" s="2">
        <v>91.086105833515205</v>
      </c>
      <c r="AD13" s="2">
        <v>0.39800000000000002</v>
      </c>
      <c r="AE13" s="2">
        <v>-1.32836820571518</v>
      </c>
      <c r="AF13" s="2">
        <v>3.9002820441586998E-10</v>
      </c>
      <c r="AG13" s="2">
        <v>2.5523904553685598E-8</v>
      </c>
    </row>
    <row r="14" spans="1:33" s="3" customFormat="1" x14ac:dyDescent="0.2">
      <c r="A14" s="2" t="s">
        <v>335</v>
      </c>
      <c r="B14" t="s">
        <v>445</v>
      </c>
      <c r="C14" s="2">
        <v>-2.1788960599242699</v>
      </c>
      <c r="D14" s="11">
        <f>C14*-1</f>
        <v>2.1788960599242699</v>
      </c>
      <c r="E14" s="7"/>
      <c r="F14" s="2"/>
      <c r="G14" s="2" t="s">
        <v>22</v>
      </c>
      <c r="H14" s="2">
        <v>281</v>
      </c>
      <c r="I14" s="2">
        <v>274</v>
      </c>
      <c r="J14" s="2">
        <v>274</v>
      </c>
      <c r="K14" s="2">
        <v>580</v>
      </c>
      <c r="L14" s="2">
        <v>336</v>
      </c>
      <c r="M14" s="2">
        <v>46</v>
      </c>
      <c r="N14" s="2">
        <v>98</v>
      </c>
      <c r="O14" s="2">
        <v>94</v>
      </c>
      <c r="P14" s="2">
        <v>81</v>
      </c>
      <c r="Q14" s="2">
        <v>92</v>
      </c>
      <c r="R14" s="2">
        <v>9.6605595006698604</v>
      </c>
      <c r="S14" s="2">
        <v>9.7977628395512095</v>
      </c>
      <c r="T14" s="2">
        <v>9.6279388932662506</v>
      </c>
      <c r="U14" s="2">
        <v>17.5877411271317</v>
      </c>
      <c r="V14" s="2">
        <v>11.2542810022894</v>
      </c>
      <c r="W14" s="2">
        <v>2.1077880747817499</v>
      </c>
      <c r="X14" s="2">
        <v>3.2921063960761101</v>
      </c>
      <c r="Y14" s="2">
        <v>2.48252330247186</v>
      </c>
      <c r="Z14" s="2">
        <v>2.4774143978817502</v>
      </c>
      <c r="AA14" s="2">
        <v>2.4096941970943302</v>
      </c>
      <c r="AB14" s="2">
        <v>11.585656672581701</v>
      </c>
      <c r="AC14" s="2">
        <v>2.5539052736611598</v>
      </c>
      <c r="AD14" s="2">
        <v>0.221</v>
      </c>
      <c r="AE14" s="2">
        <v>-2.1788960599242699</v>
      </c>
      <c r="AF14" s="2">
        <v>7.6531630543896304E-7</v>
      </c>
      <c r="AG14" s="2">
        <v>5.2555619281779397E-6</v>
      </c>
    </row>
    <row r="15" spans="1:33" s="3" customFormat="1" x14ac:dyDescent="0.2">
      <c r="A15" s="2" t="s">
        <v>339</v>
      </c>
      <c r="B15" t="s">
        <v>445</v>
      </c>
      <c r="C15" s="2">
        <v>-1.27886338946982</v>
      </c>
      <c r="D15" s="11">
        <f>C15*-1</f>
        <v>1.27886338946982</v>
      </c>
      <c r="E15" s="7"/>
      <c r="F15" s="2"/>
      <c r="G15" s="2" t="s">
        <v>195</v>
      </c>
      <c r="H15" s="2">
        <v>1543</v>
      </c>
      <c r="I15" s="2">
        <v>1926</v>
      </c>
      <c r="J15" s="2">
        <v>2055</v>
      </c>
      <c r="K15" s="2">
        <v>1864</v>
      </c>
      <c r="L15" s="2">
        <v>1978</v>
      </c>
      <c r="M15" s="2">
        <v>618</v>
      </c>
      <c r="N15" s="2">
        <v>980</v>
      </c>
      <c r="O15" s="2">
        <v>850</v>
      </c>
      <c r="P15" s="2">
        <v>768</v>
      </c>
      <c r="Q15" s="2">
        <v>898</v>
      </c>
      <c r="R15" s="2">
        <v>53.047129215421997</v>
      </c>
      <c r="S15" s="2">
        <v>68.870405945166596</v>
      </c>
      <c r="T15" s="2">
        <v>72.209541699496896</v>
      </c>
      <c r="U15" s="2">
        <v>56.523361139609399</v>
      </c>
      <c r="V15" s="2">
        <v>66.2528804241919</v>
      </c>
      <c r="W15" s="2">
        <v>28.317674569893899</v>
      </c>
      <c r="X15" s="2">
        <v>32.921063960761103</v>
      </c>
      <c r="Y15" s="2">
        <v>22.448349011713599</v>
      </c>
      <c r="Z15" s="2">
        <v>23.489558735471402</v>
      </c>
      <c r="AA15" s="2">
        <v>23.520710749898999</v>
      </c>
      <c r="AB15" s="2">
        <v>63.380663684777304</v>
      </c>
      <c r="AC15" s="2">
        <v>26.139471405547798</v>
      </c>
      <c r="AD15" s="2">
        <v>0.41199999999999998</v>
      </c>
      <c r="AE15" s="2">
        <v>-1.27886338946982</v>
      </c>
      <c r="AF15" s="2">
        <v>9.1953867475026202E-7</v>
      </c>
      <c r="AG15" s="2">
        <v>6.0711381344787301E-6</v>
      </c>
    </row>
    <row r="16" spans="1:33" s="3" customFormat="1" x14ac:dyDescent="0.2">
      <c r="A16" s="4" t="s">
        <v>344</v>
      </c>
      <c r="B16" t="s">
        <v>445</v>
      </c>
      <c r="C16" s="3">
        <v>1.93283177493934</v>
      </c>
      <c r="D16" s="11">
        <f>C16*-1</f>
        <v>-1.93283177493934</v>
      </c>
      <c r="E16" s="8" t="s">
        <v>440</v>
      </c>
      <c r="F16" s="4" t="s">
        <v>345</v>
      </c>
      <c r="G16" s="4" t="s">
        <v>346</v>
      </c>
      <c r="H16" s="3">
        <v>2658</v>
      </c>
      <c r="I16" s="3">
        <v>2943</v>
      </c>
      <c r="J16" s="3">
        <v>2845</v>
      </c>
      <c r="K16" s="3">
        <v>1999</v>
      </c>
      <c r="L16" s="3">
        <v>2109</v>
      </c>
      <c r="M16" s="3">
        <v>5639</v>
      </c>
      <c r="N16" s="3">
        <v>7336</v>
      </c>
      <c r="O16" s="3">
        <v>16981</v>
      </c>
      <c r="P16" s="3">
        <v>11420</v>
      </c>
      <c r="Q16" s="3">
        <v>12604</v>
      </c>
      <c r="R16" s="3">
        <v>91.379954280357595</v>
      </c>
      <c r="S16" s="3">
        <v>105.236554878829</v>
      </c>
      <c r="T16" s="3">
        <v>99.968927559644101</v>
      </c>
      <c r="U16" s="3">
        <v>60.617059505407298</v>
      </c>
      <c r="V16" s="3">
        <v>70.640710219727296</v>
      </c>
      <c r="W16" s="3">
        <v>258.38732508031097</v>
      </c>
      <c r="X16" s="3">
        <v>246.43767879198299</v>
      </c>
      <c r="Y16" s="3">
        <v>448.465193609305</v>
      </c>
      <c r="Z16" s="3">
        <v>349.28484473838898</v>
      </c>
      <c r="AA16" s="3">
        <v>330.12810500192302</v>
      </c>
      <c r="AB16" s="3">
        <v>85.568641288793103</v>
      </c>
      <c r="AC16" s="3">
        <v>326.54062944438198</v>
      </c>
      <c r="AD16" s="3">
        <v>3.8180000000000001</v>
      </c>
      <c r="AE16" s="3">
        <v>1.93283177493934</v>
      </c>
      <c r="AF16" s="3">
        <v>1.19238785875551E-6</v>
      </c>
      <c r="AG16" s="3">
        <v>7.5801799592314701E-6</v>
      </c>
    </row>
    <row r="17" spans="1:33" s="3" customFormat="1" x14ac:dyDescent="0.2">
      <c r="A17" s="4" t="s">
        <v>327</v>
      </c>
      <c r="B17" t="s">
        <v>445</v>
      </c>
      <c r="C17" s="3">
        <v>1.6459030233438801</v>
      </c>
      <c r="D17" s="11">
        <f>C17*-1</f>
        <v>-1.6459030233438801</v>
      </c>
      <c r="E17" s="8" t="s">
        <v>440</v>
      </c>
      <c r="F17" s="4" t="s">
        <v>328</v>
      </c>
      <c r="G17" s="4" t="s">
        <v>329</v>
      </c>
      <c r="H17" s="3">
        <v>959</v>
      </c>
      <c r="I17" s="3">
        <v>1005</v>
      </c>
      <c r="J17" s="3">
        <v>1032</v>
      </c>
      <c r="K17" s="3">
        <v>886</v>
      </c>
      <c r="L17" s="3">
        <v>908</v>
      </c>
      <c r="M17" s="3">
        <v>1789</v>
      </c>
      <c r="N17" s="3">
        <v>2294</v>
      </c>
      <c r="O17" s="3">
        <v>5256</v>
      </c>
      <c r="P17" s="3">
        <v>3558</v>
      </c>
      <c r="Q17" s="3">
        <v>3867</v>
      </c>
      <c r="R17" s="3">
        <v>32.969667477375097</v>
      </c>
      <c r="S17" s="3">
        <v>35.937049831200603</v>
      </c>
      <c r="T17" s="3">
        <v>36.262893933761902</v>
      </c>
      <c r="U17" s="3">
        <v>26.866790756273598</v>
      </c>
      <c r="V17" s="3">
        <v>30.413354613329702</v>
      </c>
      <c r="W17" s="3">
        <v>81.974627517055396</v>
      </c>
      <c r="X17" s="3">
        <v>77.062164006108105</v>
      </c>
      <c r="Y17" s="3">
        <v>138.81002635949</v>
      </c>
      <c r="Z17" s="3">
        <v>108.82272132917601</v>
      </c>
      <c r="AA17" s="3">
        <v>101.28573326265</v>
      </c>
      <c r="AB17" s="3">
        <v>32.489951322388201</v>
      </c>
      <c r="AC17" s="3">
        <v>101.591054494896</v>
      </c>
      <c r="AD17" s="3">
        <v>3.129</v>
      </c>
      <c r="AE17" s="3">
        <v>1.6459030233438801</v>
      </c>
      <c r="AF17" s="3">
        <v>6.7785296175533098E-7</v>
      </c>
      <c r="AG17" s="3">
        <v>4.81942139287696E-6</v>
      </c>
    </row>
    <row r="18" spans="1:33" s="3" customFormat="1" x14ac:dyDescent="0.2">
      <c r="A18" s="3" t="s">
        <v>292</v>
      </c>
      <c r="B18" t="s">
        <v>445</v>
      </c>
      <c r="C18" s="3">
        <v>2.1187120887366602</v>
      </c>
      <c r="D18" s="11">
        <f>C18*-1</f>
        <v>-2.1187120887366602</v>
      </c>
      <c r="E18" s="7"/>
      <c r="G18" s="3" t="s">
        <v>67</v>
      </c>
      <c r="H18" s="3">
        <v>1530</v>
      </c>
      <c r="I18" s="3">
        <v>1510</v>
      </c>
      <c r="J18" s="3">
        <v>1359</v>
      </c>
      <c r="K18" s="3">
        <v>1089</v>
      </c>
      <c r="L18" s="3">
        <v>1243</v>
      </c>
      <c r="M18" s="3">
        <v>3535</v>
      </c>
      <c r="N18" s="3">
        <v>4522</v>
      </c>
      <c r="O18" s="3">
        <v>10296</v>
      </c>
      <c r="P18" s="3">
        <v>6733</v>
      </c>
      <c r="Q18" s="3">
        <v>7714</v>
      </c>
      <c r="R18" s="3">
        <v>52.600199416458601</v>
      </c>
      <c r="S18" s="3">
        <v>53.994970393147199</v>
      </c>
      <c r="T18" s="3">
        <v>47.753171372075997</v>
      </c>
      <c r="U18" s="3">
        <v>33.022500150769702</v>
      </c>
      <c r="V18" s="3">
        <v>41.6341407316838</v>
      </c>
      <c r="W18" s="3">
        <v>161.978931398989</v>
      </c>
      <c r="X18" s="3">
        <v>151.907195133226</v>
      </c>
      <c r="Y18" s="3">
        <v>271.91553108776901</v>
      </c>
      <c r="Z18" s="3">
        <v>205.93124865355301</v>
      </c>
      <c r="AA18" s="3">
        <v>202.04761996071301</v>
      </c>
      <c r="AB18" s="3">
        <v>45.800996412827097</v>
      </c>
      <c r="AC18" s="3">
        <v>198.75610524685001</v>
      </c>
      <c r="AD18" s="3">
        <v>4.343</v>
      </c>
      <c r="AE18" s="3">
        <v>2.1187120887366602</v>
      </c>
      <c r="AF18" s="3">
        <v>1.9391637708889901E-7</v>
      </c>
      <c r="AG18" s="3">
        <v>1.7327869037060199E-6</v>
      </c>
    </row>
    <row r="19" spans="1:33" s="3" customFormat="1" x14ac:dyDescent="0.2">
      <c r="A19" s="4" t="s">
        <v>334</v>
      </c>
      <c r="B19" t="s">
        <v>445</v>
      </c>
      <c r="C19" s="3">
        <v>1.8560650119003601</v>
      </c>
      <c r="D19" s="11">
        <f>C19*-1</f>
        <v>-1.8560650119003601</v>
      </c>
      <c r="E19" s="7" t="s">
        <v>439</v>
      </c>
      <c r="F19" s="4" t="s">
        <v>113</v>
      </c>
      <c r="G19" s="4" t="s">
        <v>114</v>
      </c>
      <c r="H19" s="3">
        <v>2451</v>
      </c>
      <c r="I19" s="3">
        <v>2907</v>
      </c>
      <c r="J19" s="3">
        <v>2783</v>
      </c>
      <c r="K19" s="3">
        <v>2092</v>
      </c>
      <c r="L19" s="3">
        <v>2234</v>
      </c>
      <c r="M19" s="3">
        <v>5230</v>
      </c>
      <c r="N19" s="3">
        <v>7259</v>
      </c>
      <c r="O19" s="3">
        <v>16088</v>
      </c>
      <c r="P19" s="3">
        <v>10393</v>
      </c>
      <c r="Q19" s="3">
        <v>11795</v>
      </c>
      <c r="R19" s="3">
        <v>84.263456712248498</v>
      </c>
      <c r="S19" s="3">
        <v>103.949257571443</v>
      </c>
      <c r="T19" s="3">
        <v>97.790342846569203</v>
      </c>
      <c r="U19" s="3">
        <v>63.437162824068103</v>
      </c>
      <c r="V19" s="3">
        <v>74.827570711650495</v>
      </c>
      <c r="W19" s="3">
        <v>239.646339806708</v>
      </c>
      <c r="X19" s="3">
        <v>243.85102376649499</v>
      </c>
      <c r="Y19" s="3">
        <v>424.88122223582201</v>
      </c>
      <c r="Z19" s="3">
        <v>317.87367700228401</v>
      </c>
      <c r="AA19" s="3">
        <v>308.93851146443001</v>
      </c>
      <c r="AB19" s="3">
        <v>84.853558133195804</v>
      </c>
      <c r="AC19" s="3">
        <v>307.03815485514798</v>
      </c>
      <c r="AD19" s="3">
        <v>3.62</v>
      </c>
      <c r="AE19" s="3">
        <v>1.8560650119003601</v>
      </c>
      <c r="AF19" s="3">
        <v>7.5752356572924601E-7</v>
      </c>
      <c r="AG19" s="3">
        <v>5.2182350890017703E-6</v>
      </c>
    </row>
    <row r="20" spans="1:33" s="3" customFormat="1" x14ac:dyDescent="0.2">
      <c r="A20" s="3" t="s">
        <v>276</v>
      </c>
      <c r="B20" t="s">
        <v>445</v>
      </c>
      <c r="C20" s="3">
        <v>1.8322771898322801</v>
      </c>
      <c r="D20" s="11">
        <f>C20*-1</f>
        <v>-1.8322771898322801</v>
      </c>
      <c r="E20" s="7"/>
      <c r="G20" s="3" t="s">
        <v>67</v>
      </c>
      <c r="H20" s="3">
        <v>463</v>
      </c>
      <c r="I20" s="3">
        <v>444</v>
      </c>
      <c r="J20" s="3">
        <v>550</v>
      </c>
      <c r="K20" s="3">
        <v>462</v>
      </c>
      <c r="L20" s="3">
        <v>440</v>
      </c>
      <c r="M20" s="3">
        <v>996</v>
      </c>
      <c r="N20" s="3">
        <v>1334</v>
      </c>
      <c r="O20" s="3">
        <v>2758</v>
      </c>
      <c r="P20" s="3">
        <v>1941</v>
      </c>
      <c r="Q20" s="3">
        <v>2350</v>
      </c>
      <c r="R20" s="3">
        <v>15.9175766861571</v>
      </c>
      <c r="S20" s="3">
        <v>15.8766667910976</v>
      </c>
      <c r="T20" s="3">
        <v>19.326154712760701</v>
      </c>
      <c r="U20" s="3">
        <v>14.0095455185083</v>
      </c>
      <c r="V20" s="3">
        <v>14.7377489315695</v>
      </c>
      <c r="W20" s="3">
        <v>45.6381939670135</v>
      </c>
      <c r="X20" s="3">
        <v>44.812958493525798</v>
      </c>
      <c r="Y20" s="3">
        <v>72.838290087419097</v>
      </c>
      <c r="Z20" s="3">
        <v>59.366189460351499</v>
      </c>
      <c r="AA20" s="3">
        <v>61.551971338822398</v>
      </c>
      <c r="AB20" s="3">
        <v>15.973538528018601</v>
      </c>
      <c r="AC20" s="3">
        <v>56.841520669426501</v>
      </c>
      <c r="AD20" s="3">
        <v>3.5609999999999999</v>
      </c>
      <c r="AE20" s="3">
        <v>1.8322771898322801</v>
      </c>
      <c r="AF20" s="3">
        <v>1.15401921310711E-7</v>
      </c>
      <c r="AG20" s="3">
        <v>1.1361472341430601E-6</v>
      </c>
    </row>
    <row r="21" spans="1:33" s="3" customFormat="1" x14ac:dyDescent="0.2">
      <c r="A21" s="2" t="s">
        <v>126</v>
      </c>
      <c r="B21" t="s">
        <v>445</v>
      </c>
      <c r="C21" s="2">
        <v>-2.4024999041330402</v>
      </c>
      <c r="D21" s="11">
        <f>C21*-1</f>
        <v>2.4024999041330402</v>
      </c>
      <c r="E21" s="7"/>
      <c r="F21" s="2"/>
      <c r="G21" s="2" t="s">
        <v>127</v>
      </c>
      <c r="H21" s="2">
        <v>14274</v>
      </c>
      <c r="I21" s="2">
        <v>14245</v>
      </c>
      <c r="J21" s="2">
        <v>15153</v>
      </c>
      <c r="K21" s="2">
        <v>11363</v>
      </c>
      <c r="L21" s="2">
        <v>11525</v>
      </c>
      <c r="M21" s="2">
        <v>1933</v>
      </c>
      <c r="N21" s="2">
        <v>2771</v>
      </c>
      <c r="O21" s="2">
        <v>3072</v>
      </c>
      <c r="P21" s="2">
        <v>2512</v>
      </c>
      <c r="Q21" s="2">
        <v>3377</v>
      </c>
      <c r="R21" s="2">
        <v>490.72891926178499</v>
      </c>
      <c r="S21" s="2">
        <v>509.37639288104799</v>
      </c>
      <c r="T21" s="2">
        <v>532.45313156811505</v>
      </c>
      <c r="U21" s="2">
        <v>344.56810763378797</v>
      </c>
      <c r="V21" s="2">
        <v>386.02853735531397</v>
      </c>
      <c r="W21" s="2">
        <v>88.572920620719998</v>
      </c>
      <c r="X21" s="2">
        <v>93.085987995172403</v>
      </c>
      <c r="Y21" s="2">
        <v>81.130974310569798</v>
      </c>
      <c r="Z21" s="2">
        <v>76.830431697270896</v>
      </c>
      <c r="AA21" s="2">
        <v>88.451492430299297</v>
      </c>
      <c r="AB21" s="2">
        <v>452.63101774001001</v>
      </c>
      <c r="AC21" s="2">
        <v>85.614361410806495</v>
      </c>
      <c r="AD21" s="2">
        <v>0.189</v>
      </c>
      <c r="AE21" s="2">
        <v>-2.4024999041330402</v>
      </c>
      <c r="AF21" s="2">
        <v>1.18451333664939E-9</v>
      </c>
      <c r="AG21" s="2">
        <v>4.2508744742659501E-8</v>
      </c>
    </row>
    <row r="22" spans="1:33" s="3" customFormat="1" x14ac:dyDescent="0.2">
      <c r="A22" s="2" t="s">
        <v>370</v>
      </c>
      <c r="B22" t="s">
        <v>445</v>
      </c>
      <c r="C22" s="2">
        <v>-1.27999874911411</v>
      </c>
      <c r="D22" s="11">
        <f>C22*-1</f>
        <v>1.27999874911411</v>
      </c>
      <c r="E22" s="7"/>
      <c r="F22" s="2"/>
      <c r="G22" s="2" t="s">
        <v>371</v>
      </c>
      <c r="H22" s="2">
        <v>40742</v>
      </c>
      <c r="I22" s="2">
        <v>41054</v>
      </c>
      <c r="J22" s="2">
        <v>42815</v>
      </c>
      <c r="K22" s="2">
        <v>31790</v>
      </c>
      <c r="L22" s="2">
        <v>33762</v>
      </c>
      <c r="M22" s="2">
        <v>12918</v>
      </c>
      <c r="N22" s="2">
        <v>19751</v>
      </c>
      <c r="O22" s="2">
        <v>18718</v>
      </c>
      <c r="P22" s="2">
        <v>13913</v>
      </c>
      <c r="Q22" s="2">
        <v>18646</v>
      </c>
      <c r="R22" s="2">
        <v>1400.6779899512101</v>
      </c>
      <c r="S22" s="2">
        <v>1468.01954603991</v>
      </c>
      <c r="T22" s="2">
        <v>1504.45329823064</v>
      </c>
      <c r="U22" s="2">
        <v>963.99015591640705</v>
      </c>
      <c r="V22" s="2">
        <v>1130.8542714264699</v>
      </c>
      <c r="W22" s="2">
        <v>591.92187717457898</v>
      </c>
      <c r="X22" s="2">
        <v>663.49381049897204</v>
      </c>
      <c r="Y22" s="2">
        <v>494.33905506030101</v>
      </c>
      <c r="Z22" s="2">
        <v>425.53415453986099</v>
      </c>
      <c r="AA22" s="2">
        <v>488.38215216326898</v>
      </c>
      <c r="AB22" s="2">
        <v>1293.5990523129301</v>
      </c>
      <c r="AC22" s="2">
        <v>532.73420988739599</v>
      </c>
      <c r="AD22" s="2">
        <v>0.41199999999999998</v>
      </c>
      <c r="AE22" s="2">
        <v>-1.27999874911411</v>
      </c>
      <c r="AF22" s="2">
        <v>4.2337564244641803E-6</v>
      </c>
      <c r="AG22" s="2">
        <v>2.1073796390846701E-5</v>
      </c>
    </row>
    <row r="23" spans="1:33" s="3" customFormat="1" x14ac:dyDescent="0.2">
      <c r="A23" s="3" t="s">
        <v>299</v>
      </c>
      <c r="B23" t="s">
        <v>445</v>
      </c>
      <c r="C23" s="3">
        <v>1.9355222976498301</v>
      </c>
      <c r="D23" s="11">
        <f>C23*-1</f>
        <v>-1.9355222976498301</v>
      </c>
      <c r="E23" s="7"/>
      <c r="G23" s="3" t="s">
        <v>300</v>
      </c>
      <c r="H23" s="3">
        <v>698</v>
      </c>
      <c r="I23" s="3">
        <v>921</v>
      </c>
      <c r="J23" s="3">
        <v>825</v>
      </c>
      <c r="K23" s="3">
        <v>577</v>
      </c>
      <c r="L23" s="3">
        <v>707</v>
      </c>
      <c r="M23" s="3">
        <v>2677</v>
      </c>
      <c r="N23" s="3">
        <v>2811</v>
      </c>
      <c r="O23" s="3">
        <v>3022</v>
      </c>
      <c r="P23" s="3">
        <v>3283</v>
      </c>
      <c r="Q23" s="3">
        <v>3391</v>
      </c>
      <c r="R23" s="3">
        <v>23.996692282802702</v>
      </c>
      <c r="S23" s="3">
        <v>32.9333561139659</v>
      </c>
      <c r="T23" s="3">
        <v>28.989232069141099</v>
      </c>
      <c r="U23" s="3">
        <v>17.496770052336199</v>
      </c>
      <c r="V23" s="3">
        <v>23.6808829423173</v>
      </c>
      <c r="W23" s="3">
        <v>122.66410165632</v>
      </c>
      <c r="X23" s="3">
        <v>94.429704891529994</v>
      </c>
      <c r="Y23" s="3">
        <v>79.810483192233704</v>
      </c>
      <c r="Z23" s="3">
        <v>100.411746521553</v>
      </c>
      <c r="AA23" s="3">
        <v>88.818185025509294</v>
      </c>
      <c r="AB23" s="3">
        <v>25.419386692112599</v>
      </c>
      <c r="AC23" s="3">
        <v>97.226844257429207</v>
      </c>
      <c r="AD23" s="3">
        <v>3.8250000000000002</v>
      </c>
      <c r="AE23" s="3">
        <v>1.9355222976498301</v>
      </c>
      <c r="AF23" s="3">
        <v>2.51963955209811E-7</v>
      </c>
      <c r="AG23" s="3">
        <v>2.1814000013300802E-6</v>
      </c>
    </row>
    <row r="24" spans="1:33" s="3" customFormat="1" x14ac:dyDescent="0.2">
      <c r="A24" s="3" t="s">
        <v>112</v>
      </c>
      <c r="B24" t="s">
        <v>445</v>
      </c>
      <c r="C24" s="3">
        <v>1.97778165172162</v>
      </c>
      <c r="D24" s="11">
        <f>C24*-1</f>
        <v>-1.97778165172162</v>
      </c>
      <c r="E24" s="7"/>
      <c r="F24" s="3" t="s">
        <v>113</v>
      </c>
      <c r="G24" s="3" t="s">
        <v>114</v>
      </c>
      <c r="H24" s="3">
        <v>37788</v>
      </c>
      <c r="I24" s="3">
        <v>43393</v>
      </c>
      <c r="J24" s="3">
        <v>43436</v>
      </c>
      <c r="K24" s="3">
        <v>37059</v>
      </c>
      <c r="L24" s="3">
        <v>43410</v>
      </c>
      <c r="M24" s="3">
        <v>133811</v>
      </c>
      <c r="N24" s="3">
        <v>172937</v>
      </c>
      <c r="O24" s="3">
        <v>187547</v>
      </c>
      <c r="P24" s="3">
        <v>178382</v>
      </c>
      <c r="Q24" s="3">
        <v>192588</v>
      </c>
      <c r="R24" s="3">
        <v>1299.1217879406099</v>
      </c>
      <c r="S24" s="3">
        <v>1551.65811276148</v>
      </c>
      <c r="T24" s="3">
        <v>1526.2742838244999</v>
      </c>
      <c r="U24" s="3">
        <v>1123.7656869489199</v>
      </c>
      <c r="V24" s="3">
        <v>1454.0129116350699</v>
      </c>
      <c r="W24" s="3">
        <v>6131.4180451004504</v>
      </c>
      <c r="X24" s="3">
        <v>5809.4592226348404</v>
      </c>
      <c r="Y24" s="3">
        <v>4953.0829554115999</v>
      </c>
      <c r="Z24" s="3">
        <v>5455.8782113943398</v>
      </c>
      <c r="AA24" s="3">
        <v>5044.3281090217597</v>
      </c>
      <c r="AB24" s="3">
        <v>1390.9665566221199</v>
      </c>
      <c r="AC24" s="3">
        <v>5478.8333087126002</v>
      </c>
      <c r="AD24" s="3">
        <v>3.9390000000000001</v>
      </c>
      <c r="AE24" s="3">
        <v>1.97778165172162</v>
      </c>
      <c r="AF24" s="3">
        <v>9.2532657308590602E-10</v>
      </c>
      <c r="AG24" s="3">
        <v>3.6595490316182201E-8</v>
      </c>
    </row>
    <row r="25" spans="1:33" s="3" customFormat="1" x14ac:dyDescent="0.2">
      <c r="A25" s="3" t="s">
        <v>144</v>
      </c>
      <c r="B25" t="s">
        <v>445</v>
      </c>
      <c r="C25" s="3">
        <v>1.9666047321395199</v>
      </c>
      <c r="D25" s="11">
        <f>C25*-1</f>
        <v>-1.9666047321395199</v>
      </c>
      <c r="E25" s="7"/>
      <c r="G25" s="3" t="s">
        <v>145</v>
      </c>
      <c r="H25" s="3">
        <v>31329</v>
      </c>
      <c r="I25" s="3">
        <v>37319</v>
      </c>
      <c r="J25" s="3">
        <v>35077</v>
      </c>
      <c r="K25" s="3">
        <v>29772</v>
      </c>
      <c r="L25" s="3">
        <v>33701</v>
      </c>
      <c r="M25" s="3">
        <v>110163</v>
      </c>
      <c r="N25" s="3">
        <v>140992</v>
      </c>
      <c r="O25" s="3">
        <v>152136</v>
      </c>
      <c r="P25" s="3">
        <v>142142</v>
      </c>
      <c r="Q25" s="3">
        <v>154004</v>
      </c>
      <c r="R25" s="3">
        <v>1077.06643628643</v>
      </c>
      <c r="S25" s="3">
        <v>1334.4624503985799</v>
      </c>
      <c r="T25" s="3">
        <v>1232.55187065365</v>
      </c>
      <c r="U25" s="3">
        <v>902.79694627062804</v>
      </c>
      <c r="V25" s="3">
        <v>1128.8110835064199</v>
      </c>
      <c r="W25" s="3">
        <v>5047.8316887430801</v>
      </c>
      <c r="X25" s="3">
        <v>4736.3333162812496</v>
      </c>
      <c r="Y25" s="3">
        <v>4017.8847355836101</v>
      </c>
      <c r="Z25" s="3">
        <v>4347.4646585642904</v>
      </c>
      <c r="AA25" s="3">
        <v>4033.7233166229798</v>
      </c>
      <c r="AB25" s="3">
        <v>1135.1377574231401</v>
      </c>
      <c r="AC25" s="3">
        <v>4436.6475431590397</v>
      </c>
      <c r="AD25" s="3">
        <v>3.9079999999999999</v>
      </c>
      <c r="AE25" s="3">
        <v>1.9666047321395199</v>
      </c>
      <c r="AF25" s="3">
        <v>2.39526581776448E-9</v>
      </c>
      <c r="AG25" s="3">
        <v>6.9213849928908696E-8</v>
      </c>
    </row>
    <row r="26" spans="1:33" s="3" customFormat="1" x14ac:dyDescent="0.2">
      <c r="A26" s="3" t="s">
        <v>24</v>
      </c>
      <c r="B26" t="s">
        <v>445</v>
      </c>
      <c r="C26" s="3">
        <v>1.99202296494734</v>
      </c>
      <c r="D26" s="11">
        <f>C26*-1</f>
        <v>-1.99202296494734</v>
      </c>
      <c r="E26" s="7"/>
      <c r="F26" s="3" t="s">
        <v>25</v>
      </c>
      <c r="G26" s="3" t="s">
        <v>26</v>
      </c>
      <c r="H26" s="3">
        <v>21465</v>
      </c>
      <c r="I26" s="3">
        <v>21525</v>
      </c>
      <c r="J26" s="3">
        <v>21798</v>
      </c>
      <c r="K26" s="3">
        <v>21466</v>
      </c>
      <c r="L26" s="3">
        <v>23444</v>
      </c>
      <c r="M26" s="3">
        <v>67199</v>
      </c>
      <c r="N26" s="3">
        <v>97156</v>
      </c>
      <c r="O26" s="3">
        <v>107101</v>
      </c>
      <c r="P26" s="3">
        <v>92854</v>
      </c>
      <c r="Q26" s="3">
        <v>104836</v>
      </c>
      <c r="R26" s="3">
        <v>737.94985651913998</v>
      </c>
      <c r="S26" s="3">
        <v>769.69651504138699</v>
      </c>
      <c r="T26" s="3">
        <v>765.94821896137898</v>
      </c>
      <c r="U26" s="3">
        <v>650.928363853463</v>
      </c>
      <c r="V26" s="3">
        <v>785.25405898117003</v>
      </c>
      <c r="W26" s="3">
        <v>3079.1576268969302</v>
      </c>
      <c r="X26" s="3">
        <v>3263.7539695629598</v>
      </c>
      <c r="Y26" s="3">
        <v>2828.51838529829</v>
      </c>
      <c r="Z26" s="3">
        <v>2839.9732901347102</v>
      </c>
      <c r="AA26" s="3">
        <v>2745.8989222454402</v>
      </c>
      <c r="AB26" s="3">
        <v>741.95540267130798</v>
      </c>
      <c r="AC26" s="3">
        <v>2951.4604388276698</v>
      </c>
      <c r="AD26" s="3">
        <v>3.9780000000000002</v>
      </c>
      <c r="AE26" s="3">
        <v>1.99202296494734</v>
      </c>
      <c r="AF26" s="3">
        <v>1.6116666414744701E-11</v>
      </c>
      <c r="AG26" s="3">
        <v>6.19863104341523E-9</v>
      </c>
    </row>
    <row r="27" spans="1:33" s="3" customFormat="1" x14ac:dyDescent="0.2">
      <c r="A27" s="3" t="s">
        <v>171</v>
      </c>
      <c r="B27" t="s">
        <v>445</v>
      </c>
      <c r="C27" s="3">
        <v>1.7144443948695101</v>
      </c>
      <c r="D27" s="11">
        <f>C27*-1</f>
        <v>-1.7144443948695101</v>
      </c>
      <c r="E27" s="7"/>
      <c r="G27" s="3" t="s">
        <v>67</v>
      </c>
      <c r="H27" s="3">
        <v>13411</v>
      </c>
      <c r="I27" s="3">
        <v>16315</v>
      </c>
      <c r="J27" s="3">
        <v>13859</v>
      </c>
      <c r="K27" s="3">
        <v>12257</v>
      </c>
      <c r="L27" s="3">
        <v>13806</v>
      </c>
      <c r="M27" s="3">
        <v>36507</v>
      </c>
      <c r="N27" s="3">
        <v>45654</v>
      </c>
      <c r="O27" s="3">
        <v>56403</v>
      </c>
      <c r="P27" s="3">
        <v>52032</v>
      </c>
      <c r="Q27" s="3">
        <v>56330</v>
      </c>
      <c r="R27" s="3">
        <v>461.05965645367797</v>
      </c>
      <c r="S27" s="3">
        <v>583.39598805575895</v>
      </c>
      <c r="T27" s="3">
        <v>486.983960298456</v>
      </c>
      <c r="U27" s="3">
        <v>371.67748792284999</v>
      </c>
      <c r="V27" s="3">
        <v>462.43036761192798</v>
      </c>
      <c r="W27" s="3">
        <v>1672.80476621864</v>
      </c>
      <c r="X27" s="3">
        <v>1533.6512796577399</v>
      </c>
      <c r="Y27" s="3">
        <v>1489.5932109502201</v>
      </c>
      <c r="Z27" s="3">
        <v>1591.41760432819</v>
      </c>
      <c r="AA27" s="3">
        <v>1475.4138491556901</v>
      </c>
      <c r="AB27" s="3">
        <v>473.109492068534</v>
      </c>
      <c r="AC27" s="3">
        <v>1552.57614206209</v>
      </c>
      <c r="AD27" s="3">
        <v>3.282</v>
      </c>
      <c r="AE27" s="3">
        <v>1.7144443948695101</v>
      </c>
      <c r="AF27" s="3">
        <v>4.9971576266717198E-9</v>
      </c>
      <c r="AG27" s="3">
        <v>1.1345587468718999E-7</v>
      </c>
    </row>
    <row r="28" spans="1:33" s="3" customFormat="1" x14ac:dyDescent="0.2">
      <c r="A28" s="2" t="s">
        <v>202</v>
      </c>
      <c r="B28" t="s">
        <v>445</v>
      </c>
      <c r="C28" s="2">
        <v>-1.0255679528472601</v>
      </c>
      <c r="D28" s="11">
        <f>C28*-1</f>
        <v>1.0255679528472601</v>
      </c>
      <c r="E28" s="7"/>
      <c r="F28" s="2"/>
      <c r="G28" s="2" t="s">
        <v>20</v>
      </c>
      <c r="H28" s="2">
        <v>2795</v>
      </c>
      <c r="I28" s="2">
        <v>2948</v>
      </c>
      <c r="J28" s="2">
        <v>3046</v>
      </c>
      <c r="K28" s="2">
        <v>3044</v>
      </c>
      <c r="L28" s="2">
        <v>2959</v>
      </c>
      <c r="M28" s="2">
        <v>975</v>
      </c>
      <c r="N28" s="2">
        <v>1557</v>
      </c>
      <c r="O28" s="2">
        <v>1996</v>
      </c>
      <c r="P28" s="2">
        <v>1494</v>
      </c>
      <c r="Q28" s="2">
        <v>1912</v>
      </c>
      <c r="R28" s="2">
        <v>96.089906777125407</v>
      </c>
      <c r="S28" s="2">
        <v>105.415346171522</v>
      </c>
      <c r="T28" s="2">
        <v>107.03175864558</v>
      </c>
      <c r="U28" s="2">
        <v>92.305317225842799</v>
      </c>
      <c r="V28" s="2">
        <v>99.111361564804696</v>
      </c>
      <c r="W28" s="2">
        <v>44.675942889395799</v>
      </c>
      <c r="X28" s="2">
        <v>52.3041801907194</v>
      </c>
      <c r="Y28" s="2">
        <v>52.714005443977001</v>
      </c>
      <c r="Z28" s="2">
        <v>45.694532227596603</v>
      </c>
      <c r="AA28" s="2">
        <v>50.079731574395097</v>
      </c>
      <c r="AB28" s="2">
        <v>99.990738076975006</v>
      </c>
      <c r="AC28" s="2">
        <v>49.093678465216797</v>
      </c>
      <c r="AD28" s="2">
        <v>0.49099999999999999</v>
      </c>
      <c r="AE28" s="2">
        <v>-1.0255679528472601</v>
      </c>
      <c r="AF28" s="2">
        <v>1.21585234976303E-8</v>
      </c>
      <c r="AG28" s="2">
        <v>2.2174356378874999E-7</v>
      </c>
    </row>
    <row r="29" spans="1:33" s="3" customFormat="1" x14ac:dyDescent="0.2">
      <c r="A29" s="2" t="s">
        <v>430</v>
      </c>
      <c r="B29" t="s">
        <v>445</v>
      </c>
      <c r="C29" s="2">
        <v>-1.2012297819267099</v>
      </c>
      <c r="D29" s="11">
        <f>C29*-1</f>
        <v>1.2012297819267099</v>
      </c>
      <c r="E29" s="7"/>
      <c r="F29" s="2"/>
      <c r="G29" s="2" t="s">
        <v>180</v>
      </c>
      <c r="H29" s="2">
        <v>367</v>
      </c>
      <c r="I29" s="2">
        <v>246</v>
      </c>
      <c r="J29" s="2">
        <v>348</v>
      </c>
      <c r="K29" s="2">
        <v>725</v>
      </c>
      <c r="L29" s="2">
        <v>390</v>
      </c>
      <c r="M29" s="2">
        <v>81</v>
      </c>
      <c r="N29" s="2">
        <v>217</v>
      </c>
      <c r="O29" s="2">
        <v>245</v>
      </c>
      <c r="P29" s="2">
        <v>195</v>
      </c>
      <c r="Q29" s="2">
        <v>243</v>
      </c>
      <c r="R29" s="2">
        <v>12.6171720168891</v>
      </c>
      <c r="S29" s="2">
        <v>8.7965316004729903</v>
      </c>
      <c r="T29" s="2">
        <v>12.2281851637104</v>
      </c>
      <c r="U29" s="2">
        <v>21.984676408914599</v>
      </c>
      <c r="V29" s="2">
        <v>13.063004734800201</v>
      </c>
      <c r="W29" s="2">
        <v>3.7115398708113401</v>
      </c>
      <c r="X29" s="2">
        <v>7.2896641627399497</v>
      </c>
      <c r="Y29" s="2">
        <v>6.4704064798468703</v>
      </c>
      <c r="Z29" s="2">
        <v>5.9641457726782798</v>
      </c>
      <c r="AA29" s="2">
        <v>6.3647357597165302</v>
      </c>
      <c r="AB29" s="2">
        <v>13.737913984957499</v>
      </c>
      <c r="AC29" s="2">
        <v>5.9600984091585998</v>
      </c>
      <c r="AD29" s="2">
        <v>0.435</v>
      </c>
      <c r="AE29" s="2">
        <v>-1.2012297819267099</v>
      </c>
      <c r="AF29" s="2">
        <v>6.2467288491349605E-4</v>
      </c>
      <c r="AG29" s="2">
        <v>1.51240170721711E-3</v>
      </c>
    </row>
    <row r="30" spans="1:33" s="3" customFormat="1" x14ac:dyDescent="0.2">
      <c r="A30" s="2" t="s">
        <v>29</v>
      </c>
      <c r="B30" t="s">
        <v>445</v>
      </c>
      <c r="C30" s="2">
        <v>-1.53127672115416</v>
      </c>
      <c r="D30" s="11">
        <f>C30*-1</f>
        <v>1.53127672115416</v>
      </c>
      <c r="E30" s="7"/>
      <c r="F30" s="2"/>
      <c r="G30" s="2" t="s">
        <v>30</v>
      </c>
      <c r="H30" s="2">
        <v>17360</v>
      </c>
      <c r="I30" s="2">
        <v>18097</v>
      </c>
      <c r="J30" s="2">
        <v>18535</v>
      </c>
      <c r="K30" s="2">
        <v>21120</v>
      </c>
      <c r="L30" s="2">
        <v>18548</v>
      </c>
      <c r="M30" s="2">
        <v>4388</v>
      </c>
      <c r="N30" s="2">
        <v>6303</v>
      </c>
      <c r="O30" s="2">
        <v>8578</v>
      </c>
      <c r="P30" s="2">
        <v>7293</v>
      </c>
      <c r="Q30" s="2">
        <v>8768</v>
      </c>
      <c r="R30" s="2">
        <v>596.82317769262897</v>
      </c>
      <c r="S30" s="2">
        <v>647.11720477138101</v>
      </c>
      <c r="T30" s="2">
        <v>651.29141382003604</v>
      </c>
      <c r="U30" s="2">
        <v>640.43636656038097</v>
      </c>
      <c r="V30" s="2">
        <v>621.26310723352401</v>
      </c>
      <c r="W30" s="2">
        <v>201.06465374222401</v>
      </c>
      <c r="X30" s="2">
        <v>211.736189943548</v>
      </c>
      <c r="Y30" s="2">
        <v>226.543456261741</v>
      </c>
      <c r="Z30" s="2">
        <v>223.05905189816801</v>
      </c>
      <c r="AA30" s="2">
        <v>229.654333914381</v>
      </c>
      <c r="AB30" s="2">
        <v>631.38625401559</v>
      </c>
      <c r="AC30" s="2">
        <v>218.41153715201199</v>
      </c>
      <c r="AD30" s="2">
        <v>0.34599999999999997</v>
      </c>
      <c r="AE30" s="2">
        <v>-1.53127672115416</v>
      </c>
      <c r="AF30" s="2">
        <v>6.0204138196316903E-12</v>
      </c>
      <c r="AG30" s="2">
        <v>6.19863104341523E-9</v>
      </c>
    </row>
    <row r="31" spans="1:33" s="3" customFormat="1" x14ac:dyDescent="0.2">
      <c r="A31" s="2" t="s">
        <v>121</v>
      </c>
      <c r="B31" t="s">
        <v>445</v>
      </c>
      <c r="C31" s="2">
        <v>-2.0610969075874301</v>
      </c>
      <c r="D31" s="11">
        <f>C31*-1</f>
        <v>2.0610969075874301</v>
      </c>
      <c r="E31" s="7"/>
      <c r="F31" s="2"/>
      <c r="G31" s="2" t="s">
        <v>28</v>
      </c>
      <c r="H31" s="2">
        <v>13961</v>
      </c>
      <c r="I31" s="2">
        <v>15471</v>
      </c>
      <c r="J31" s="2">
        <v>14109</v>
      </c>
      <c r="K31" s="2">
        <v>13263</v>
      </c>
      <c r="L31" s="2">
        <v>12437</v>
      </c>
      <c r="M31" s="2">
        <v>2689</v>
      </c>
      <c r="N31" s="2">
        <v>3795</v>
      </c>
      <c r="O31" s="2">
        <v>3814</v>
      </c>
      <c r="P31" s="2">
        <v>3337</v>
      </c>
      <c r="Q31" s="2">
        <v>4171</v>
      </c>
      <c r="R31" s="2">
        <v>479.96822487135898</v>
      </c>
      <c r="S31" s="2">
        <v>553.21601784925895</v>
      </c>
      <c r="T31" s="2">
        <v>495.768576076984</v>
      </c>
      <c r="U31" s="2">
        <v>402.18312167094399</v>
      </c>
      <c r="V31" s="2">
        <v>416.57587150438502</v>
      </c>
      <c r="W31" s="2">
        <v>123.21395941495901</v>
      </c>
      <c r="X31" s="2">
        <v>127.485140541927</v>
      </c>
      <c r="Y31" s="2">
        <v>100.727062506677</v>
      </c>
      <c r="Z31" s="2">
        <v>102.06335612014099</v>
      </c>
      <c r="AA31" s="2">
        <v>109.248201044353</v>
      </c>
      <c r="AB31" s="2">
        <v>469.54236239458601</v>
      </c>
      <c r="AC31" s="2">
        <v>112.547543925611</v>
      </c>
      <c r="AD31" s="2">
        <v>0.24</v>
      </c>
      <c r="AE31" s="2">
        <v>-2.0610969075874301</v>
      </c>
      <c r="AF31" s="2">
        <v>9.0230196120022896E-10</v>
      </c>
      <c r="AG31" s="2">
        <v>3.6595490316182201E-8</v>
      </c>
    </row>
    <row r="32" spans="1:33" s="3" customFormat="1" x14ac:dyDescent="0.2">
      <c r="A32" s="5" t="s">
        <v>293</v>
      </c>
      <c r="B32" t="s">
        <v>445</v>
      </c>
      <c r="C32" s="2">
        <v>-2.1700117081917099</v>
      </c>
      <c r="D32" s="11">
        <f>C32*-1</f>
        <v>2.1700117081917099</v>
      </c>
      <c r="E32" s="8" t="s">
        <v>440</v>
      </c>
      <c r="F32" s="5" t="s">
        <v>294</v>
      </c>
      <c r="G32" s="5" t="s">
        <v>295</v>
      </c>
      <c r="H32" s="2">
        <v>10506</v>
      </c>
      <c r="I32" s="2">
        <v>14822</v>
      </c>
      <c r="J32" s="2">
        <v>12433</v>
      </c>
      <c r="K32" s="2">
        <v>8917</v>
      </c>
      <c r="L32" s="2">
        <v>8750</v>
      </c>
      <c r="M32" s="2">
        <v>2173</v>
      </c>
      <c r="N32" s="2">
        <v>2708</v>
      </c>
      <c r="O32" s="2">
        <v>2636</v>
      </c>
      <c r="P32" s="2">
        <v>2604</v>
      </c>
      <c r="Q32" s="2">
        <v>3083</v>
      </c>
      <c r="R32" s="2">
        <v>361.188035993016</v>
      </c>
      <c r="S32" s="2">
        <v>530.00890805776703</v>
      </c>
      <c r="T32" s="2">
        <v>436.87651189773499</v>
      </c>
      <c r="U32" s="2">
        <v>270.39635798385001</v>
      </c>
      <c r="V32" s="2">
        <v>293.08023443462002</v>
      </c>
      <c r="W32" s="2">
        <v>99.570075793494397</v>
      </c>
      <c r="X32" s="2">
        <v>90.969633883409202</v>
      </c>
      <c r="Y32" s="2">
        <v>69.616291758678997</v>
      </c>
      <c r="Z32" s="2">
        <v>79.644285087457604</v>
      </c>
      <c r="AA32" s="2">
        <v>80.750947930889197</v>
      </c>
      <c r="AB32" s="2">
        <v>378.31000967339799</v>
      </c>
      <c r="AC32" s="2">
        <v>84.110246890785902</v>
      </c>
      <c r="AD32" s="2">
        <v>0.222</v>
      </c>
      <c r="AE32" s="2">
        <v>-2.1700117081917099</v>
      </c>
      <c r="AF32" s="2">
        <v>1.93163201913514E-7</v>
      </c>
      <c r="AG32" s="2">
        <v>1.7327869037060199E-6</v>
      </c>
    </row>
    <row r="33" spans="1:33" s="3" customFormat="1" x14ac:dyDescent="0.2">
      <c r="A33" s="5" t="s">
        <v>240</v>
      </c>
      <c r="B33" t="s">
        <v>445</v>
      </c>
      <c r="C33" s="2">
        <v>-2.4227110911330998</v>
      </c>
      <c r="D33" s="11">
        <f>C33*-1</f>
        <v>2.4227110911330998</v>
      </c>
      <c r="E33" s="8" t="s">
        <v>440</v>
      </c>
      <c r="F33" s="5" t="s">
        <v>113</v>
      </c>
      <c r="G33" s="5" t="s">
        <v>114</v>
      </c>
      <c r="H33" s="2">
        <v>56884</v>
      </c>
      <c r="I33" s="2">
        <v>74247</v>
      </c>
      <c r="J33" s="2">
        <v>64768</v>
      </c>
      <c r="K33" s="2">
        <v>46938</v>
      </c>
      <c r="L33" s="2">
        <v>45914</v>
      </c>
      <c r="M33" s="2">
        <v>9105</v>
      </c>
      <c r="N33" s="2">
        <v>12733</v>
      </c>
      <c r="O33" s="2">
        <v>11984</v>
      </c>
      <c r="P33" s="2">
        <v>11040</v>
      </c>
      <c r="Q33" s="2">
        <v>12895</v>
      </c>
      <c r="R33" s="2">
        <v>1955.6272834025101</v>
      </c>
      <c r="S33" s="2">
        <v>2654.94342170861</v>
      </c>
      <c r="T33" s="2">
        <v>2275.8479789746998</v>
      </c>
      <c r="U33" s="2">
        <v>1423.33343625053</v>
      </c>
      <c r="V33" s="2">
        <v>1537.8841010092699</v>
      </c>
      <c r="W33" s="2">
        <v>417.20457436712701</v>
      </c>
      <c r="X33" s="2">
        <v>427.73868103303101</v>
      </c>
      <c r="Y33" s="2">
        <v>316.49531124279599</v>
      </c>
      <c r="Z33" s="2">
        <v>337.66240682240101</v>
      </c>
      <c r="AA33" s="2">
        <v>337.75007251664499</v>
      </c>
      <c r="AB33" s="2">
        <v>1969.52724426912</v>
      </c>
      <c r="AC33" s="2">
        <v>367.37020919640003</v>
      </c>
      <c r="AD33" s="2">
        <v>0.187</v>
      </c>
      <c r="AE33" s="2">
        <v>-2.4227110911330998</v>
      </c>
      <c r="AF33" s="2">
        <v>4.0960427199394697E-8</v>
      </c>
      <c r="AG33" s="2">
        <v>5.2377557769340996E-7</v>
      </c>
    </row>
    <row r="34" spans="1:33" s="3" customFormat="1" x14ac:dyDescent="0.2">
      <c r="A34" s="2" t="s">
        <v>190</v>
      </c>
      <c r="B34" t="s">
        <v>445</v>
      </c>
      <c r="C34" s="2">
        <v>-2.4564674202278098</v>
      </c>
      <c r="D34" s="11">
        <f>C34*-1</f>
        <v>2.4564674202278098</v>
      </c>
      <c r="E34" s="7"/>
      <c r="F34" s="2"/>
      <c r="G34" s="2" t="s">
        <v>191</v>
      </c>
      <c r="H34" s="2">
        <v>45978</v>
      </c>
      <c r="I34" s="2">
        <v>53460</v>
      </c>
      <c r="J34" s="2">
        <v>47300</v>
      </c>
      <c r="K34" s="2">
        <v>37792</v>
      </c>
      <c r="L34" s="2">
        <v>36995</v>
      </c>
      <c r="M34" s="2">
        <v>6635</v>
      </c>
      <c r="N34" s="2">
        <v>9874</v>
      </c>
      <c r="O34" s="2">
        <v>8907</v>
      </c>
      <c r="P34" s="2">
        <v>8065</v>
      </c>
      <c r="Q34" s="2">
        <v>9782</v>
      </c>
      <c r="R34" s="2">
        <v>1580.6875612875399</v>
      </c>
      <c r="S34" s="2">
        <v>1911.6365014686401</v>
      </c>
      <c r="T34" s="2">
        <v>1662.04930529742</v>
      </c>
      <c r="U34" s="2">
        <v>1145.99295289062</v>
      </c>
      <c r="V34" s="2">
        <v>1239.1432311895701</v>
      </c>
      <c r="W34" s="2">
        <v>304.025519047324</v>
      </c>
      <c r="X34" s="2">
        <v>331.69651586587202</v>
      </c>
      <c r="Y34" s="2">
        <v>235.232287820392</v>
      </c>
      <c r="Z34" s="2">
        <v>246.67095208538601</v>
      </c>
      <c r="AA34" s="2">
        <v>256.213354738877</v>
      </c>
      <c r="AB34" s="2">
        <v>1507.90191042676</v>
      </c>
      <c r="AC34" s="2">
        <v>274.76772591156998</v>
      </c>
      <c r="AD34" s="2">
        <v>0.182</v>
      </c>
      <c r="AE34" s="2">
        <v>-2.4564674202278098</v>
      </c>
      <c r="AF34" s="2">
        <v>9.4354158286551693E-9</v>
      </c>
      <c r="AG34" s="2">
        <v>1.8744464481033699E-7</v>
      </c>
    </row>
    <row r="35" spans="1:33" s="3" customFormat="1" x14ac:dyDescent="0.2">
      <c r="A35" s="5" t="s">
        <v>33</v>
      </c>
      <c r="B35" t="s">
        <v>445</v>
      </c>
      <c r="C35" s="2">
        <v>-2.4836840658869699</v>
      </c>
      <c r="D35" s="11">
        <f>C35*-1</f>
        <v>2.4836840658869699</v>
      </c>
      <c r="E35" s="8" t="s">
        <v>440</v>
      </c>
      <c r="F35" s="5" t="s">
        <v>34</v>
      </c>
      <c r="G35" s="5" t="s">
        <v>35</v>
      </c>
      <c r="H35" s="2">
        <v>24520</v>
      </c>
      <c r="I35" s="2">
        <v>20956</v>
      </c>
      <c r="J35" s="2">
        <v>20283</v>
      </c>
      <c r="K35" s="2">
        <v>23464</v>
      </c>
      <c r="L35" s="2">
        <v>23020</v>
      </c>
      <c r="M35" s="2">
        <v>2809</v>
      </c>
      <c r="N35" s="2">
        <v>4874</v>
      </c>
      <c r="O35" s="2">
        <v>5176</v>
      </c>
      <c r="P35" s="2">
        <v>3864</v>
      </c>
      <c r="Q35" s="2">
        <v>4957</v>
      </c>
      <c r="R35" s="2">
        <v>842.97835927553297</v>
      </c>
      <c r="S35" s="2">
        <v>749.35006593297499</v>
      </c>
      <c r="T35" s="2">
        <v>712.713447343501</v>
      </c>
      <c r="U35" s="2">
        <v>711.51509966727201</v>
      </c>
      <c r="V35" s="2">
        <v>771.05222819256699</v>
      </c>
      <c r="W35" s="2">
        <v>128.71253700134599</v>
      </c>
      <c r="X35" s="2">
        <v>163.73190382117301</v>
      </c>
      <c r="Y35" s="2">
        <v>136.69724057015301</v>
      </c>
      <c r="Z35" s="2">
        <v>118.18184238784001</v>
      </c>
      <c r="AA35" s="2">
        <v>129.835371032571</v>
      </c>
      <c r="AB35" s="2">
        <v>757.52184008236998</v>
      </c>
      <c r="AC35" s="2">
        <v>135.43177896261699</v>
      </c>
      <c r="AD35" s="2">
        <v>0.17899999999999999</v>
      </c>
      <c r="AE35" s="2">
        <v>-2.4836840658869699</v>
      </c>
      <c r="AF35" s="2">
        <v>2.6089933122119402E-11</v>
      </c>
      <c r="AG35" s="2">
        <v>7.9593821731030492E-9</v>
      </c>
    </row>
    <row r="36" spans="1:33" s="3" customFormat="1" x14ac:dyDescent="0.2">
      <c r="A36" s="5" t="s">
        <v>147</v>
      </c>
      <c r="B36" t="s">
        <v>445</v>
      </c>
      <c r="C36" s="2">
        <v>-2.1574327642398798</v>
      </c>
      <c r="D36" s="11">
        <f>C36*-1</f>
        <v>2.1574327642398798</v>
      </c>
      <c r="E36" s="8" t="s">
        <v>440</v>
      </c>
      <c r="F36" s="5" t="s">
        <v>148</v>
      </c>
      <c r="G36" s="5" t="s">
        <v>149</v>
      </c>
      <c r="H36" s="2">
        <v>213701</v>
      </c>
      <c r="I36" s="2">
        <v>250620</v>
      </c>
      <c r="J36" s="2">
        <v>246287</v>
      </c>
      <c r="K36" s="2">
        <v>234925</v>
      </c>
      <c r="L36" s="2">
        <v>179102</v>
      </c>
      <c r="M36" s="2">
        <v>40818</v>
      </c>
      <c r="N36" s="2">
        <v>58277</v>
      </c>
      <c r="O36" s="2">
        <v>60439</v>
      </c>
      <c r="P36" s="2">
        <v>49842</v>
      </c>
      <c r="Q36" s="2">
        <v>60649</v>
      </c>
      <c r="R36" s="2">
        <v>7346.8726898670802</v>
      </c>
      <c r="S36" s="2">
        <v>8961.7347549209007</v>
      </c>
      <c r="T36" s="2">
        <v>8654.1466649849099</v>
      </c>
      <c r="U36" s="2">
        <v>7123.79324877829</v>
      </c>
      <c r="V36" s="2">
        <v>5999.0007025953601</v>
      </c>
      <c r="W36" s="2">
        <v>1870.3411660096001</v>
      </c>
      <c r="X36" s="2">
        <v>1957.69473922579</v>
      </c>
      <c r="Y36" s="2">
        <v>1596.1832540223099</v>
      </c>
      <c r="Z36" s="2">
        <v>1524.43565949657</v>
      </c>
      <c r="AA36" s="2">
        <v>1588.53851477798</v>
      </c>
      <c r="AB36" s="2">
        <v>7617.1096122293102</v>
      </c>
      <c r="AC36" s="2">
        <v>1707.43866670645</v>
      </c>
      <c r="AD36" s="2">
        <v>0.224</v>
      </c>
      <c r="AE36" s="2">
        <v>-2.1574327642398798</v>
      </c>
      <c r="AF36" s="2">
        <v>2.5418732822654101E-9</v>
      </c>
      <c r="AG36" s="2">
        <v>7.15907348486145E-8</v>
      </c>
    </row>
    <row r="37" spans="1:33" s="3" customFormat="1" x14ac:dyDescent="0.2">
      <c r="A37" s="3" t="s">
        <v>107</v>
      </c>
      <c r="B37" t="s">
        <v>445</v>
      </c>
      <c r="C37" s="3">
        <v>1.13513769012923</v>
      </c>
      <c r="D37" s="11">
        <f>C37*-1</f>
        <v>-1.13513769012923</v>
      </c>
      <c r="E37" s="7"/>
      <c r="G37" s="3" t="s">
        <v>108</v>
      </c>
      <c r="H37" s="3">
        <v>12962</v>
      </c>
      <c r="I37" s="3">
        <v>12853</v>
      </c>
      <c r="J37" s="3">
        <v>14629</v>
      </c>
      <c r="K37" s="3">
        <v>17368</v>
      </c>
      <c r="L37" s="3">
        <v>14199</v>
      </c>
      <c r="M37" s="3">
        <v>24044</v>
      </c>
      <c r="N37" s="3">
        <v>30282</v>
      </c>
      <c r="O37" s="3">
        <v>38907</v>
      </c>
      <c r="P37" s="3">
        <v>36583</v>
      </c>
      <c r="Q37" s="3">
        <v>40215</v>
      </c>
      <c r="R37" s="3">
        <v>445.623388781789</v>
      </c>
      <c r="S37" s="3">
        <v>459.60089699544397</v>
      </c>
      <c r="T37" s="3">
        <v>514.040576896321</v>
      </c>
      <c r="U37" s="3">
        <v>526.66187568279804</v>
      </c>
      <c r="V37" s="3">
        <v>475.59385699853402</v>
      </c>
      <c r="W37" s="3">
        <v>1101.7316623924401</v>
      </c>
      <c r="X37" s="3">
        <v>1017.2608763875201</v>
      </c>
      <c r="Y37" s="3">
        <v>1027.5269588220499</v>
      </c>
      <c r="Z37" s="3">
        <v>1118.9043323173801</v>
      </c>
      <c r="AA37" s="3">
        <v>1053.3244797407399</v>
      </c>
      <c r="AB37" s="3">
        <v>484.30411907097698</v>
      </c>
      <c r="AC37" s="3">
        <v>1063.74966193203</v>
      </c>
      <c r="AD37" s="3">
        <v>2.1960000000000002</v>
      </c>
      <c r="AE37" s="3">
        <v>1.13513769012923</v>
      </c>
      <c r="AF37" s="3">
        <v>7.0592280548425403E-10</v>
      </c>
      <c r="AG37" s="3">
        <v>3.2054658004131901E-8</v>
      </c>
    </row>
    <row r="38" spans="1:33" s="3" customFormat="1" hidden="1" x14ac:dyDescent="0.2">
      <c r="A38" s="2" t="s">
        <v>341</v>
      </c>
      <c r="B38" t="s">
        <v>459</v>
      </c>
      <c r="C38" s="2">
        <v>-1.0821592475684201</v>
      </c>
      <c r="D38" s="3">
        <f>C38*-1</f>
        <v>1.0821592475684201</v>
      </c>
      <c r="E38" s="7"/>
      <c r="F38" s="2"/>
      <c r="G38" s="2" t="s">
        <v>20</v>
      </c>
      <c r="H38" s="2">
        <v>10436</v>
      </c>
      <c r="I38" s="2">
        <v>10455</v>
      </c>
      <c r="J38" s="2">
        <v>12025</v>
      </c>
      <c r="K38" s="2">
        <v>11137</v>
      </c>
      <c r="L38" s="2">
        <v>10369</v>
      </c>
      <c r="M38" s="2">
        <v>4385</v>
      </c>
      <c r="N38" s="2">
        <v>6224</v>
      </c>
      <c r="O38" s="2">
        <v>5943</v>
      </c>
      <c r="P38" s="2">
        <v>4942</v>
      </c>
      <c r="Q38" s="2">
        <v>5777</v>
      </c>
      <c r="R38" s="2">
        <v>358.78149092167502</v>
      </c>
      <c r="S38" s="2">
        <v>373.85259302010201</v>
      </c>
      <c r="T38" s="2">
        <v>422.540018947178</v>
      </c>
      <c r="U38" s="2">
        <v>337.71495333252699</v>
      </c>
      <c r="V38" s="2">
        <v>347.30845152600898</v>
      </c>
      <c r="W38" s="2">
        <v>200.92718930256501</v>
      </c>
      <c r="X38" s="2">
        <v>209.082349073242</v>
      </c>
      <c r="Y38" s="2">
        <v>156.95357432542801</v>
      </c>
      <c r="Z38" s="2">
        <v>151.152863633723</v>
      </c>
      <c r="AA38" s="2">
        <v>151.31308018058601</v>
      </c>
      <c r="AB38" s="2">
        <v>368.03950154949803</v>
      </c>
      <c r="AC38" s="2">
        <v>173.88581130310899</v>
      </c>
      <c r="AD38" s="2">
        <v>0.47199999999999998</v>
      </c>
      <c r="AE38" s="2">
        <v>-1.0821592475684201</v>
      </c>
      <c r="AF38" s="2">
        <v>1.03268503585671E-6</v>
      </c>
      <c r="AG38" s="2">
        <v>6.6794308278522499E-6</v>
      </c>
    </row>
    <row r="39" spans="1:33" s="3" customFormat="1" hidden="1" x14ac:dyDescent="0.2">
      <c r="A39" s="5" t="s">
        <v>199</v>
      </c>
      <c r="B39" t="s">
        <v>450</v>
      </c>
      <c r="C39" s="2">
        <v>-3.5962524372176499</v>
      </c>
      <c r="D39" s="11">
        <f>C39*-1</f>
        <v>3.5962524372176499</v>
      </c>
      <c r="E39" s="7" t="s">
        <v>439</v>
      </c>
      <c r="F39" s="5" t="s">
        <v>200</v>
      </c>
      <c r="G39" s="5" t="s">
        <v>201</v>
      </c>
      <c r="H39" s="2">
        <v>10558</v>
      </c>
      <c r="I39" s="2">
        <v>9608</v>
      </c>
      <c r="J39" s="2">
        <v>8442</v>
      </c>
      <c r="K39" s="2">
        <v>4954</v>
      </c>
      <c r="L39" s="2">
        <v>6948</v>
      </c>
      <c r="M39" s="2">
        <v>406</v>
      </c>
      <c r="N39" s="2">
        <v>720</v>
      </c>
      <c r="O39" s="2">
        <v>977</v>
      </c>
      <c r="P39" s="2">
        <v>689</v>
      </c>
      <c r="Q39" s="2">
        <v>942</v>
      </c>
      <c r="R39" s="2">
        <v>362.97575518886902</v>
      </c>
      <c r="S39" s="2">
        <v>343.56534803798598</v>
      </c>
      <c r="T39" s="2">
        <v>296.63890560931998</v>
      </c>
      <c r="U39" s="2">
        <v>150.22356817898299</v>
      </c>
      <c r="V39" s="2">
        <v>232.72245358305599</v>
      </c>
      <c r="W39" s="2">
        <v>18.6035208339433</v>
      </c>
      <c r="X39" s="2">
        <v>24.186904134436698</v>
      </c>
      <c r="Y39" s="2">
        <v>25.802396452287301</v>
      </c>
      <c r="Z39" s="2">
        <v>21.073315063463198</v>
      </c>
      <c r="AA39" s="2">
        <v>24.673173191987601</v>
      </c>
      <c r="AB39" s="2">
        <v>277.22520611964302</v>
      </c>
      <c r="AC39" s="2">
        <v>22.867861935223601</v>
      </c>
      <c r="AD39" s="2">
        <v>8.3000000000000004E-2</v>
      </c>
      <c r="AE39" s="2">
        <v>-3.5962524372176499</v>
      </c>
      <c r="AF39" s="2">
        <v>1.15049490424252E-8</v>
      </c>
      <c r="AG39" s="2">
        <v>2.1161880226347601E-7</v>
      </c>
    </row>
    <row r="40" spans="1:33" s="3" customFormat="1" hidden="1" x14ac:dyDescent="0.2">
      <c r="A40" s="2" t="s">
        <v>228</v>
      </c>
      <c r="B40" t="s">
        <v>450</v>
      </c>
      <c r="C40" s="2">
        <v>-2.7467518151173</v>
      </c>
      <c r="D40" s="11">
        <f>C40*-1</f>
        <v>2.7467518151173</v>
      </c>
      <c r="E40" s="7"/>
      <c r="F40" s="2"/>
      <c r="G40" s="2" t="s">
        <v>28</v>
      </c>
      <c r="H40" s="2">
        <v>1729</v>
      </c>
      <c r="I40" s="2">
        <v>2362</v>
      </c>
      <c r="J40" s="2">
        <v>2350</v>
      </c>
      <c r="K40" s="2">
        <v>2449</v>
      </c>
      <c r="L40" s="2">
        <v>1298</v>
      </c>
      <c r="M40" s="2">
        <v>182</v>
      </c>
      <c r="N40" s="2">
        <v>334</v>
      </c>
      <c r="O40" s="2">
        <v>436</v>
      </c>
      <c r="P40" s="2">
        <v>290</v>
      </c>
      <c r="Q40" s="2">
        <v>428</v>
      </c>
      <c r="R40" s="2">
        <v>59.441663262128699</v>
      </c>
      <c r="S40" s="2">
        <v>84.461006667956099</v>
      </c>
      <c r="T40" s="2">
        <v>82.575388318159497</v>
      </c>
      <c r="U40" s="2">
        <v>74.262720724733597</v>
      </c>
      <c r="V40" s="2">
        <v>43.476359348130003</v>
      </c>
      <c r="W40" s="2">
        <v>8.3395093393538797</v>
      </c>
      <c r="X40" s="2">
        <v>11.2200360845859</v>
      </c>
      <c r="Y40" s="2">
        <v>11.5146825518908</v>
      </c>
      <c r="Z40" s="2">
        <v>8.8697552516753895</v>
      </c>
      <c r="AA40" s="2">
        <v>11.2103164821345</v>
      </c>
      <c r="AB40" s="2">
        <v>68.843427664221593</v>
      </c>
      <c r="AC40" s="2">
        <v>10.230859941928101</v>
      </c>
      <c r="AD40" s="2">
        <v>0.14899999999999999</v>
      </c>
      <c r="AE40" s="2">
        <v>-2.7467518151173</v>
      </c>
      <c r="AF40" s="2">
        <v>2.3993145896965399E-8</v>
      </c>
      <c r="AG40" s="2">
        <v>3.5589833080498701E-7</v>
      </c>
    </row>
    <row r="41" spans="1:33" s="3" customFormat="1" hidden="1" x14ac:dyDescent="0.2">
      <c r="A41" s="5" t="s">
        <v>90</v>
      </c>
      <c r="B41" t="s">
        <v>450</v>
      </c>
      <c r="C41" s="2">
        <v>-2.2619835845934801</v>
      </c>
      <c r="D41" s="11">
        <f>C41*-1</f>
        <v>2.2619835845934801</v>
      </c>
      <c r="E41" s="7"/>
      <c r="F41" s="5"/>
      <c r="G41" s="5" t="s">
        <v>91</v>
      </c>
      <c r="H41" s="2">
        <v>81276</v>
      </c>
      <c r="I41" s="2">
        <v>93643</v>
      </c>
      <c r="J41" s="2">
        <v>85084</v>
      </c>
      <c r="K41" s="2">
        <v>68611</v>
      </c>
      <c r="L41" s="2">
        <v>82611</v>
      </c>
      <c r="M41" s="2">
        <v>12619</v>
      </c>
      <c r="N41" s="2">
        <v>17171</v>
      </c>
      <c r="O41" s="2">
        <v>20830</v>
      </c>
      <c r="P41" s="2">
        <v>19338</v>
      </c>
      <c r="Q41" s="2">
        <v>23593</v>
      </c>
      <c r="R41" s="2">
        <v>2794.2051031190099</v>
      </c>
      <c r="S41" s="2">
        <v>3348.5106043215101</v>
      </c>
      <c r="T41" s="2">
        <v>2989.7209956009701</v>
      </c>
      <c r="U41" s="2">
        <v>2080.5388042648801</v>
      </c>
      <c r="V41" s="2">
        <v>2767.0458567861001</v>
      </c>
      <c r="W41" s="2">
        <v>578.22125468849799</v>
      </c>
      <c r="X41" s="2">
        <v>576.82407068390705</v>
      </c>
      <c r="Y41" s="2">
        <v>550.11659989881798</v>
      </c>
      <c r="Z41" s="2">
        <v>591.45974847206401</v>
      </c>
      <c r="AA41" s="2">
        <v>617.95559991354799</v>
      </c>
      <c r="AB41" s="2">
        <v>2796.0042728184999</v>
      </c>
      <c r="AC41" s="2">
        <v>582.91545473136705</v>
      </c>
      <c r="AD41" s="2">
        <v>0.20799999999999999</v>
      </c>
      <c r="AE41" s="2">
        <v>-2.2619835845934801</v>
      </c>
      <c r="AF41" s="2">
        <v>5.73353161627193E-10</v>
      </c>
      <c r="AG41" s="2">
        <v>3.1114897185865897E-8</v>
      </c>
    </row>
    <row r="42" spans="1:33" s="2" customFormat="1" hidden="1" x14ac:dyDescent="0.2">
      <c r="A42" s="2" t="s">
        <v>62</v>
      </c>
      <c r="B42" t="s">
        <v>450</v>
      </c>
      <c r="C42" s="2">
        <v>-2.1407331117395501</v>
      </c>
      <c r="D42" s="11">
        <f>C42*-1</f>
        <v>2.1407331117395501</v>
      </c>
      <c r="E42" s="7"/>
      <c r="G42" s="2" t="s">
        <v>63</v>
      </c>
      <c r="H42" s="2">
        <v>426488</v>
      </c>
      <c r="I42" s="2">
        <v>498244</v>
      </c>
      <c r="J42" s="2">
        <v>528706</v>
      </c>
      <c r="K42" s="2">
        <v>449313</v>
      </c>
      <c r="L42" s="2">
        <v>406430</v>
      </c>
      <c r="M42" s="2">
        <v>76647</v>
      </c>
      <c r="N42" s="2">
        <v>107137</v>
      </c>
      <c r="O42" s="2">
        <v>135712</v>
      </c>
      <c r="P42" s="2">
        <v>114660</v>
      </c>
      <c r="Q42" s="2">
        <v>135622</v>
      </c>
      <c r="R42" s="2">
        <v>14662.322776945501</v>
      </c>
      <c r="S42" s="2">
        <v>17816.3377672604</v>
      </c>
      <c r="T42" s="2">
        <v>18577.916279208901</v>
      </c>
      <c r="U42" s="2">
        <v>13624.8288431981</v>
      </c>
      <c r="V42" s="2">
        <v>13613.3256778586</v>
      </c>
      <c r="W42" s="2">
        <v>3512.0789688651498</v>
      </c>
      <c r="X42" s="2">
        <v>3599.0449281265901</v>
      </c>
      <c r="Y42" s="2">
        <v>3584.1298130325699</v>
      </c>
      <c r="Z42" s="2">
        <v>3506.9177143348302</v>
      </c>
      <c r="AA42" s="2">
        <v>3552.25593911225</v>
      </c>
      <c r="AB42" s="2">
        <v>15658.9462688943</v>
      </c>
      <c r="AC42" s="2">
        <v>3550.88547269428</v>
      </c>
      <c r="AD42" s="2">
        <v>0.22700000000000001</v>
      </c>
      <c r="AE42" s="2">
        <v>-2.1407331117395501</v>
      </c>
      <c r="AF42" s="2">
        <v>2.7644400118134798E-10</v>
      </c>
      <c r="AG42" s="2">
        <v>2.38180844987763E-8</v>
      </c>
    </row>
    <row r="43" spans="1:33" s="2" customFormat="1" hidden="1" x14ac:dyDescent="0.2">
      <c r="A43" s="2" t="s">
        <v>120</v>
      </c>
      <c r="B43" t="s">
        <v>450</v>
      </c>
      <c r="C43" s="2">
        <v>-2.0651751963026301</v>
      </c>
      <c r="D43" s="11">
        <f>C43*-1</f>
        <v>2.0651751963026301</v>
      </c>
      <c r="E43" s="7"/>
      <c r="G43" s="2" t="s">
        <v>63</v>
      </c>
      <c r="H43" s="2">
        <v>1752</v>
      </c>
      <c r="I43" s="2">
        <v>1856</v>
      </c>
      <c r="J43" s="2">
        <v>2216</v>
      </c>
      <c r="K43" s="2">
        <v>2345</v>
      </c>
      <c r="L43" s="2">
        <v>2243</v>
      </c>
      <c r="M43" s="2">
        <v>313</v>
      </c>
      <c r="N43" s="2">
        <v>573</v>
      </c>
      <c r="O43" s="2">
        <v>692</v>
      </c>
      <c r="P43" s="2">
        <v>488</v>
      </c>
      <c r="Q43" s="2">
        <v>646</v>
      </c>
      <c r="R43" s="2">
        <v>60.232385214140898</v>
      </c>
      <c r="S43" s="2">
        <v>66.367327847471003</v>
      </c>
      <c r="T43" s="2">
        <v>77.8668342608687</v>
      </c>
      <c r="U43" s="2">
        <v>71.109056798489306</v>
      </c>
      <c r="V43" s="2">
        <v>75.129024667068904</v>
      </c>
      <c r="W43" s="2">
        <v>14.3421232044932</v>
      </c>
      <c r="X43" s="2">
        <v>19.248744540322601</v>
      </c>
      <c r="Y43" s="2">
        <v>18.2755970777716</v>
      </c>
      <c r="Z43" s="2">
        <v>14.9256571131641</v>
      </c>
      <c r="AA43" s="2">
        <v>16.920244036118898</v>
      </c>
      <c r="AB43" s="2">
        <v>70.140925757607704</v>
      </c>
      <c r="AC43" s="2">
        <v>16.742473194374099</v>
      </c>
      <c r="AD43" s="2">
        <v>0.23899999999999999</v>
      </c>
      <c r="AE43" s="2">
        <v>-2.0651751963026301</v>
      </c>
      <c r="AF43" s="2">
        <v>9.3750244854938709E-10</v>
      </c>
      <c r="AG43" s="2">
        <v>3.6595490316182201E-8</v>
      </c>
    </row>
    <row r="44" spans="1:33" s="2" customFormat="1" hidden="1" x14ac:dyDescent="0.2">
      <c r="A44" s="5" t="s">
        <v>229</v>
      </c>
      <c r="B44" t="s">
        <v>450</v>
      </c>
      <c r="C44" s="2">
        <v>-1.8287383779624999</v>
      </c>
      <c r="D44" s="11">
        <f>C44*-1</f>
        <v>1.8287383779624999</v>
      </c>
      <c r="E44" s="7"/>
      <c r="F44" s="5"/>
      <c r="G44" s="5" t="s">
        <v>230</v>
      </c>
      <c r="H44" s="2">
        <v>15678</v>
      </c>
      <c r="I44" s="2">
        <v>19948</v>
      </c>
      <c r="J44" s="2">
        <v>19868</v>
      </c>
      <c r="K44" s="2">
        <v>19817</v>
      </c>
      <c r="L44" s="2">
        <v>13706</v>
      </c>
      <c r="M44" s="2">
        <v>3123</v>
      </c>
      <c r="N44" s="2">
        <v>4691</v>
      </c>
      <c r="O44" s="2">
        <v>6544</v>
      </c>
      <c r="P44" s="2">
        <v>6014</v>
      </c>
      <c r="Q44" s="2">
        <v>7244</v>
      </c>
      <c r="R44" s="2">
        <v>538.99733754982901</v>
      </c>
      <c r="S44" s="2">
        <v>713.30574132615902</v>
      </c>
      <c r="T44" s="2">
        <v>698.13098515114598</v>
      </c>
      <c r="U44" s="2">
        <v>600.92459640753202</v>
      </c>
      <c r="V44" s="2">
        <v>459.08087921838899</v>
      </c>
      <c r="W44" s="2">
        <v>143.10048168572601</v>
      </c>
      <c r="X44" s="2">
        <v>157.584399020337</v>
      </c>
      <c r="Y44" s="2">
        <v>172.825877567828</v>
      </c>
      <c r="Z44" s="2">
        <v>183.94037270198501</v>
      </c>
      <c r="AA44" s="2">
        <v>189.73722569294901</v>
      </c>
      <c r="AB44" s="2">
        <v>602.08790793061098</v>
      </c>
      <c r="AC44" s="2">
        <v>169.437671333765</v>
      </c>
      <c r="AD44" s="2">
        <v>0.28199999999999997</v>
      </c>
      <c r="AE44" s="2">
        <v>-1.8287383779624999</v>
      </c>
      <c r="AF44" s="2">
        <v>2.6667679891760199E-8</v>
      </c>
      <c r="AG44" s="2">
        <v>3.8781429907951898E-7</v>
      </c>
    </row>
    <row r="45" spans="1:33" s="2" customFormat="1" hidden="1" x14ac:dyDescent="0.2">
      <c r="A45" s="2" t="s">
        <v>223</v>
      </c>
      <c r="B45" t="s">
        <v>450</v>
      </c>
      <c r="C45" s="2">
        <v>-1.75111382330707</v>
      </c>
      <c r="D45" s="11">
        <f>C45*-1</f>
        <v>1.75111382330707</v>
      </c>
      <c r="E45" s="7"/>
      <c r="G45" s="2" t="s">
        <v>224</v>
      </c>
      <c r="H45" s="2">
        <v>694</v>
      </c>
      <c r="I45" s="2">
        <v>742</v>
      </c>
      <c r="J45" s="2">
        <v>700</v>
      </c>
      <c r="K45" s="2">
        <v>588</v>
      </c>
      <c r="L45" s="2">
        <v>669</v>
      </c>
      <c r="M45" s="2">
        <v>150</v>
      </c>
      <c r="N45" s="2">
        <v>232</v>
      </c>
      <c r="O45" s="2">
        <v>242</v>
      </c>
      <c r="P45" s="2">
        <v>213</v>
      </c>
      <c r="Q45" s="2">
        <v>254</v>
      </c>
      <c r="R45" s="2">
        <v>23.859175421583199</v>
      </c>
      <c r="S45" s="2">
        <v>26.532627835572999</v>
      </c>
      <c r="T45" s="2">
        <v>24.596924179877298</v>
      </c>
      <c r="U45" s="2">
        <v>17.830330659919699</v>
      </c>
      <c r="V45" s="2">
        <v>22.4080773527727</v>
      </c>
      <c r="W45" s="2">
        <v>6.8732219829839698</v>
      </c>
      <c r="X45" s="2">
        <v>7.79355799887405</v>
      </c>
      <c r="Y45" s="2">
        <v>6.3911770127467102</v>
      </c>
      <c r="Z45" s="2">
        <v>6.51468230554089</v>
      </c>
      <c r="AA45" s="2">
        <v>6.6528513702386798</v>
      </c>
      <c r="AB45" s="2">
        <v>23.0454270899452</v>
      </c>
      <c r="AC45" s="2">
        <v>6.84509813407686</v>
      </c>
      <c r="AD45" s="2">
        <v>0.29699999999999999</v>
      </c>
      <c r="AE45" s="2">
        <v>-1.75111382330707</v>
      </c>
      <c r="AF45" s="2">
        <v>2.1236792738118099E-8</v>
      </c>
      <c r="AG45" s="2">
        <v>3.3275960452333E-7</v>
      </c>
    </row>
    <row r="46" spans="1:33" s="2" customFormat="1" hidden="1" x14ac:dyDescent="0.2">
      <c r="A46" s="2" t="s">
        <v>100</v>
      </c>
      <c r="B46" t="s">
        <v>450</v>
      </c>
      <c r="C46" s="2">
        <v>-1.6945191685335901</v>
      </c>
      <c r="D46" s="11">
        <f>C46*-1</f>
        <v>1.6945191685335901</v>
      </c>
      <c r="E46" s="7"/>
      <c r="F46" s="2" t="s">
        <v>101</v>
      </c>
      <c r="G46" s="2" t="s">
        <v>102</v>
      </c>
      <c r="H46" s="2">
        <v>5810</v>
      </c>
      <c r="I46" s="2">
        <v>5169</v>
      </c>
      <c r="J46" s="2">
        <v>5326</v>
      </c>
      <c r="K46" s="2">
        <v>5965</v>
      </c>
      <c r="L46" s="2">
        <v>5800</v>
      </c>
      <c r="M46" s="2">
        <v>1021</v>
      </c>
      <c r="N46" s="2">
        <v>1848</v>
      </c>
      <c r="O46" s="2">
        <v>2361</v>
      </c>
      <c r="P46" s="2">
        <v>1851</v>
      </c>
      <c r="Q46" s="2">
        <v>2460</v>
      </c>
      <c r="R46" s="2">
        <v>199.74324092132301</v>
      </c>
      <c r="S46" s="2">
        <v>184.834438385548</v>
      </c>
      <c r="T46" s="2">
        <v>187.147454545752</v>
      </c>
      <c r="U46" s="2">
        <v>180.88082038507</v>
      </c>
      <c r="V46" s="2">
        <v>194.27032682523401</v>
      </c>
      <c r="W46" s="2">
        <v>46.783730964177501</v>
      </c>
      <c r="X46" s="2">
        <v>62.079720611720902</v>
      </c>
      <c r="Y46" s="2">
        <v>62.353590607830498</v>
      </c>
      <c r="Z46" s="2">
        <v>56.613506796038401</v>
      </c>
      <c r="AA46" s="2">
        <v>64.433127444043905</v>
      </c>
      <c r="AB46" s="2">
        <v>189.37525621258499</v>
      </c>
      <c r="AC46" s="2">
        <v>58.452735284762198</v>
      </c>
      <c r="AD46" s="2">
        <v>0.309</v>
      </c>
      <c r="AE46" s="2">
        <v>-1.6945191685335901</v>
      </c>
      <c r="AF46" s="2">
        <v>6.6095385442618304E-10</v>
      </c>
      <c r="AG46" s="2">
        <v>3.1355257903349201E-8</v>
      </c>
    </row>
    <row r="47" spans="1:33" s="2" customFormat="1" hidden="1" x14ac:dyDescent="0.2">
      <c r="A47" s="2" t="s">
        <v>94</v>
      </c>
      <c r="B47" t="s">
        <v>450</v>
      </c>
      <c r="C47" s="2">
        <v>-1.6266621789170499</v>
      </c>
      <c r="D47" s="11">
        <f>C47*-1</f>
        <v>1.6266621789170499</v>
      </c>
      <c r="E47" s="7"/>
      <c r="F47" s="2" t="s">
        <v>95</v>
      </c>
      <c r="G47" s="2" t="s">
        <v>96</v>
      </c>
      <c r="H47" s="2">
        <v>3452</v>
      </c>
      <c r="I47" s="2">
        <v>3331</v>
      </c>
      <c r="J47" s="2">
        <v>3276</v>
      </c>
      <c r="K47" s="2">
        <v>3510</v>
      </c>
      <c r="L47" s="2">
        <v>3225</v>
      </c>
      <c r="M47" s="2">
        <v>663</v>
      </c>
      <c r="N47" s="2">
        <v>1075</v>
      </c>
      <c r="O47" s="2">
        <v>1497</v>
      </c>
      <c r="P47" s="2">
        <v>1211</v>
      </c>
      <c r="Q47" s="2">
        <v>1544</v>
      </c>
      <c r="R47" s="2">
        <v>118.677051232428</v>
      </c>
      <c r="S47" s="2">
        <v>119.11075919177</v>
      </c>
      <c r="T47" s="2">
        <v>115.113605161826</v>
      </c>
      <c r="U47" s="2">
        <v>106.43615751074501</v>
      </c>
      <c r="V47" s="2">
        <v>108.021000691617</v>
      </c>
      <c r="W47" s="2">
        <v>30.379641164789099</v>
      </c>
      <c r="X47" s="2">
        <v>36.112391589610397</v>
      </c>
      <c r="Y47" s="2">
        <v>39.535504082982698</v>
      </c>
      <c r="Z47" s="2">
        <v>37.038874516478899</v>
      </c>
      <c r="AA47" s="2">
        <v>40.440954786017798</v>
      </c>
      <c r="AB47" s="2">
        <v>113.47171475767701</v>
      </c>
      <c r="AC47" s="2">
        <v>36.701473227975796</v>
      </c>
      <c r="AD47" s="2">
        <v>0.32400000000000001</v>
      </c>
      <c r="AE47" s="2">
        <v>-1.6266621789170499</v>
      </c>
      <c r="AF47" s="2">
        <v>6.1957363435482396E-10</v>
      </c>
      <c r="AG47" s="2">
        <v>3.13307121918065E-8</v>
      </c>
    </row>
    <row r="48" spans="1:33" s="2" customFormat="1" hidden="1" x14ac:dyDescent="0.2">
      <c r="A48" s="2" t="s">
        <v>115</v>
      </c>
      <c r="B48" t="s">
        <v>450</v>
      </c>
      <c r="C48" s="2">
        <v>-1.5210653826015199</v>
      </c>
      <c r="D48" s="11">
        <f>C48*-1</f>
        <v>1.5210653826015199</v>
      </c>
      <c r="E48" s="7"/>
      <c r="G48" s="2" t="s">
        <v>116</v>
      </c>
      <c r="H48" s="2">
        <v>6813</v>
      </c>
      <c r="I48" s="2">
        <v>6630</v>
      </c>
      <c r="J48" s="2">
        <v>7512</v>
      </c>
      <c r="K48" s="2">
        <v>8262</v>
      </c>
      <c r="L48" s="2">
        <v>6932</v>
      </c>
      <c r="M48" s="2">
        <v>1571</v>
      </c>
      <c r="N48" s="2">
        <v>2822</v>
      </c>
      <c r="O48" s="2">
        <v>3309</v>
      </c>
      <c r="P48" s="2">
        <v>2614</v>
      </c>
      <c r="Q48" s="2">
        <v>3439</v>
      </c>
      <c r="R48" s="2">
        <v>234.225593872113</v>
      </c>
      <c r="S48" s="2">
        <v>237.07725411030901</v>
      </c>
      <c r="T48" s="2">
        <v>263.96013491319701</v>
      </c>
      <c r="U48" s="2">
        <v>250.53433998683099</v>
      </c>
      <c r="V48" s="2">
        <v>232.18653544009001</v>
      </c>
      <c r="W48" s="2">
        <v>71.985544901785403</v>
      </c>
      <c r="X48" s="2">
        <v>94.799227038028306</v>
      </c>
      <c r="Y48" s="2">
        <v>87.390102211482898</v>
      </c>
      <c r="Z48" s="2">
        <v>79.950138716825705</v>
      </c>
      <c r="AA48" s="2">
        <v>90.075416780515098</v>
      </c>
      <c r="AB48" s="2">
        <v>243.596771664508</v>
      </c>
      <c r="AC48" s="2">
        <v>84.840085929727493</v>
      </c>
      <c r="AD48" s="2">
        <v>0.34799999999999998</v>
      </c>
      <c r="AE48" s="2">
        <v>-1.5210653826015199</v>
      </c>
      <c r="AF48" s="2">
        <v>8.8342324914552402E-10</v>
      </c>
      <c r="AG48" s="2">
        <v>3.6595490316182201E-8</v>
      </c>
    </row>
    <row r="49" spans="1:33" s="2" customFormat="1" hidden="1" x14ac:dyDescent="0.2">
      <c r="A49" s="2" t="s">
        <v>132</v>
      </c>
      <c r="B49" t="s">
        <v>450</v>
      </c>
      <c r="C49" s="2">
        <v>-1.5131608157343099</v>
      </c>
      <c r="D49" s="11">
        <f>C49*-1</f>
        <v>1.5131608157343099</v>
      </c>
      <c r="E49" s="7"/>
      <c r="G49" s="2" t="s">
        <v>133</v>
      </c>
      <c r="H49" s="2">
        <v>8902</v>
      </c>
      <c r="I49" s="2">
        <v>9790</v>
      </c>
      <c r="J49" s="2">
        <v>9568</v>
      </c>
      <c r="K49" s="2">
        <v>8704</v>
      </c>
      <c r="L49" s="2">
        <v>8119</v>
      </c>
      <c r="M49" s="2">
        <v>2258</v>
      </c>
      <c r="N49" s="2">
        <v>3298</v>
      </c>
      <c r="O49" s="2">
        <v>4059</v>
      </c>
      <c r="P49" s="2">
        <v>3425</v>
      </c>
      <c r="Q49" s="2">
        <v>4166</v>
      </c>
      <c r="R49" s="2">
        <v>306.04377464399698</v>
      </c>
      <c r="S49" s="2">
        <v>350.07335109199403</v>
      </c>
      <c r="T49" s="2">
        <v>336.20481507580803</v>
      </c>
      <c r="U49" s="2">
        <v>263.93741167336901</v>
      </c>
      <c r="V49" s="2">
        <v>271.94496267139198</v>
      </c>
      <c r="W49" s="2">
        <v>103.464901583852</v>
      </c>
      <c r="X49" s="2">
        <v>110.789458104684</v>
      </c>
      <c r="Y49" s="2">
        <v>107.197468986524</v>
      </c>
      <c r="Z49" s="2">
        <v>104.75486805858</v>
      </c>
      <c r="AA49" s="2">
        <v>109.117239403206</v>
      </c>
      <c r="AB49" s="2">
        <v>305.64086303131199</v>
      </c>
      <c r="AC49" s="2">
        <v>107.064787227369</v>
      </c>
      <c r="AD49" s="2">
        <v>0.35</v>
      </c>
      <c r="AE49" s="2">
        <v>-1.5131608157343099</v>
      </c>
      <c r="AF49" s="2">
        <v>1.6024069104597599E-9</v>
      </c>
      <c r="AG49" s="2">
        <v>5.2431696702543703E-8</v>
      </c>
    </row>
    <row r="50" spans="1:33" s="2" customFormat="1" hidden="1" x14ac:dyDescent="0.2">
      <c r="A50" s="2" t="s">
        <v>388</v>
      </c>
      <c r="B50" t="s">
        <v>450</v>
      </c>
      <c r="C50" s="2">
        <v>-1.2925323498113701</v>
      </c>
      <c r="D50" s="11">
        <f>C50*-1</f>
        <v>1.2925323498113701</v>
      </c>
      <c r="E50" s="7"/>
      <c r="G50" s="2" t="s">
        <v>22</v>
      </c>
      <c r="H50" s="2">
        <v>1071</v>
      </c>
      <c r="I50" s="2">
        <v>847</v>
      </c>
      <c r="J50" s="2">
        <v>1047</v>
      </c>
      <c r="K50" s="2">
        <v>1511</v>
      </c>
      <c r="L50" s="2">
        <v>1120</v>
      </c>
      <c r="M50" s="2">
        <v>250</v>
      </c>
      <c r="N50" s="2">
        <v>598</v>
      </c>
      <c r="O50" s="2">
        <v>623</v>
      </c>
      <c r="P50" s="2">
        <v>396</v>
      </c>
      <c r="Q50" s="2">
        <v>620</v>
      </c>
      <c r="R50" s="2">
        <v>36.820139591520999</v>
      </c>
      <c r="S50" s="2">
        <v>30.287244982116299</v>
      </c>
      <c r="T50" s="2">
        <v>36.789970880473597</v>
      </c>
      <c r="U50" s="2">
        <v>45.819098005337899</v>
      </c>
      <c r="V50" s="2">
        <v>37.514270007631403</v>
      </c>
      <c r="W50" s="2">
        <v>11.4553699716399</v>
      </c>
      <c r="X50" s="2">
        <v>20.088567600546</v>
      </c>
      <c r="Y50" s="2">
        <v>16.4533193344678</v>
      </c>
      <c r="Z50" s="2">
        <v>12.111803722977401</v>
      </c>
      <c r="AA50" s="2">
        <v>16.2392435021574</v>
      </c>
      <c r="AB50" s="2">
        <v>37.446144693416102</v>
      </c>
      <c r="AC50" s="2">
        <v>15.269660826357701</v>
      </c>
      <c r="AD50" s="2">
        <v>0.40799999999999997</v>
      </c>
      <c r="AE50" s="2">
        <v>-1.2925323498113701</v>
      </c>
      <c r="AF50" s="2">
        <v>9.1428300978580098E-6</v>
      </c>
      <c r="AG50" s="2">
        <v>3.9500576636376897E-5</v>
      </c>
    </row>
    <row r="51" spans="1:33" s="2" customFormat="1" hidden="1" x14ac:dyDescent="0.2">
      <c r="A51" s="2" t="s">
        <v>313</v>
      </c>
      <c r="B51" t="s">
        <v>450</v>
      </c>
      <c r="C51" s="2">
        <v>-1.2808862571837101</v>
      </c>
      <c r="D51" s="11">
        <f>C51*-1</f>
        <v>1.2808862571837101</v>
      </c>
      <c r="E51" s="7"/>
      <c r="G51" s="2" t="s">
        <v>314</v>
      </c>
      <c r="H51" s="2">
        <v>3482</v>
      </c>
      <c r="I51" s="2">
        <v>4124</v>
      </c>
      <c r="J51" s="2">
        <v>3654</v>
      </c>
      <c r="K51" s="2">
        <v>3102</v>
      </c>
      <c r="L51" s="2">
        <v>2973</v>
      </c>
      <c r="M51" s="2">
        <v>1119</v>
      </c>
      <c r="N51" s="2">
        <v>1523</v>
      </c>
      <c r="O51" s="2">
        <v>1685</v>
      </c>
      <c r="P51" s="2">
        <v>1579</v>
      </c>
      <c r="Q51" s="2">
        <v>1806</v>
      </c>
      <c r="R51" s="2">
        <v>119.708427691574</v>
      </c>
      <c r="S51" s="2">
        <v>147.46705821280699</v>
      </c>
      <c r="T51" s="2">
        <v>128.39594421895899</v>
      </c>
      <c r="U51" s="2">
        <v>94.064091338555997</v>
      </c>
      <c r="V51" s="2">
        <v>99.580289939900098</v>
      </c>
      <c r="W51" s="2">
        <v>51.274235993060401</v>
      </c>
      <c r="X51" s="2">
        <v>51.1620208288154</v>
      </c>
      <c r="Y51" s="2">
        <v>44.500550687926498</v>
      </c>
      <c r="Z51" s="2">
        <v>48.294288077225602</v>
      </c>
      <c r="AA51" s="2">
        <v>47.303344782090797</v>
      </c>
      <c r="AB51" s="2">
        <v>117.843162280359</v>
      </c>
      <c r="AC51" s="2">
        <v>48.506888073823703</v>
      </c>
      <c r="AD51" s="2">
        <v>0.41199999999999998</v>
      </c>
      <c r="AE51" s="2">
        <v>-1.2808862571837101</v>
      </c>
      <c r="AF51" s="2">
        <v>3.6269788853903499E-7</v>
      </c>
      <c r="AG51" s="2">
        <v>2.8904645438306102E-6</v>
      </c>
    </row>
    <row r="52" spans="1:33" s="2" customFormat="1" hidden="1" x14ac:dyDescent="0.2">
      <c r="A52" s="2" t="s">
        <v>71</v>
      </c>
      <c r="B52" t="s">
        <v>450</v>
      </c>
      <c r="C52" s="2">
        <v>-1.1081793398344799</v>
      </c>
      <c r="D52" s="11">
        <f>C52*-1</f>
        <v>1.1081793398344799</v>
      </c>
      <c r="E52" s="7"/>
      <c r="G52" s="2" t="s">
        <v>72</v>
      </c>
      <c r="H52" s="2">
        <v>3698</v>
      </c>
      <c r="I52" s="2">
        <v>3905</v>
      </c>
      <c r="J52" s="2">
        <v>3915</v>
      </c>
      <c r="K52" s="2">
        <v>4155</v>
      </c>
      <c r="L52" s="2">
        <v>4199</v>
      </c>
      <c r="M52" s="2">
        <v>1303</v>
      </c>
      <c r="N52" s="2">
        <v>1929</v>
      </c>
      <c r="O52" s="2">
        <v>2469</v>
      </c>
      <c r="P52" s="2">
        <v>1985</v>
      </c>
      <c r="Q52" s="2">
        <v>2320</v>
      </c>
      <c r="R52" s="2">
        <v>127.134338197427</v>
      </c>
      <c r="S52" s="2">
        <v>139.63599959287399</v>
      </c>
      <c r="T52" s="2">
        <v>137.56708309174201</v>
      </c>
      <c r="U52" s="2">
        <v>125.99493859178</v>
      </c>
      <c r="V52" s="2">
        <v>140.64501764468201</v>
      </c>
      <c r="W52" s="2">
        <v>59.705388292187401</v>
      </c>
      <c r="X52" s="2">
        <v>64.800747326844998</v>
      </c>
      <c r="Y52" s="2">
        <v>65.205851423436499</v>
      </c>
      <c r="Z52" s="2">
        <v>60.711945429571202</v>
      </c>
      <c r="AA52" s="2">
        <v>60.766201491943903</v>
      </c>
      <c r="AB52" s="2">
        <v>134.195475423701</v>
      </c>
      <c r="AC52" s="2">
        <v>62.238026792796802</v>
      </c>
      <c r="AD52" s="2">
        <v>0.46400000000000002</v>
      </c>
      <c r="AE52" s="2">
        <v>-1.1081793398344799</v>
      </c>
      <c r="AF52" s="2">
        <v>3.4665643194902802E-10</v>
      </c>
      <c r="AG52" s="2">
        <v>2.48809858415028E-8</v>
      </c>
    </row>
    <row r="53" spans="1:33" s="2" customFormat="1" hidden="1" x14ac:dyDescent="0.2">
      <c r="A53" s="2" t="s">
        <v>297</v>
      </c>
      <c r="B53" t="s">
        <v>450</v>
      </c>
      <c r="C53" s="2">
        <v>-1.0698550824936</v>
      </c>
      <c r="D53" s="11">
        <f>C53*-1</f>
        <v>1.0698550824936</v>
      </c>
      <c r="E53" s="7"/>
      <c r="G53" s="2" t="s">
        <v>298</v>
      </c>
      <c r="H53" s="2">
        <v>13919</v>
      </c>
      <c r="I53" s="2">
        <v>14268</v>
      </c>
      <c r="J53" s="2">
        <v>15689</v>
      </c>
      <c r="K53" s="2">
        <v>13826</v>
      </c>
      <c r="L53" s="2">
        <v>12354</v>
      </c>
      <c r="M53" s="2">
        <v>5283</v>
      </c>
      <c r="N53" s="2">
        <v>7474</v>
      </c>
      <c r="O53" s="2">
        <v>7559</v>
      </c>
      <c r="P53" s="2">
        <v>7042</v>
      </c>
      <c r="Q53" s="2">
        <v>8491</v>
      </c>
      <c r="R53" s="2">
        <v>478.52429782855398</v>
      </c>
      <c r="S53" s="2">
        <v>510.19883282743302</v>
      </c>
      <c r="T53" s="2">
        <v>551.28734779727802</v>
      </c>
      <c r="U53" s="2">
        <v>419.255360040901</v>
      </c>
      <c r="V53" s="2">
        <v>413.79579613774803</v>
      </c>
      <c r="W53" s="2">
        <v>242.074878240695</v>
      </c>
      <c r="X53" s="2">
        <v>251.07350208441699</v>
      </c>
      <c r="Y53" s="2">
        <v>199.631847270051</v>
      </c>
      <c r="Z53" s="2">
        <v>215.382125801028</v>
      </c>
      <c r="AA53" s="2">
        <v>222.39905899486899</v>
      </c>
      <c r="AB53" s="2">
        <v>474.61232692638299</v>
      </c>
      <c r="AC53" s="2">
        <v>226.11228247821199</v>
      </c>
      <c r="AD53" s="2">
        <v>0.47599999999999998</v>
      </c>
      <c r="AE53" s="2">
        <v>-1.0698550824936</v>
      </c>
      <c r="AF53" s="2">
        <v>2.2932853564609101E-7</v>
      </c>
      <c r="AG53" s="2">
        <v>2.0168221020259E-6</v>
      </c>
    </row>
    <row r="54" spans="1:33" s="2" customFormat="1" hidden="1" x14ac:dyDescent="0.2">
      <c r="A54" s="2" t="s">
        <v>322</v>
      </c>
      <c r="B54" t="s">
        <v>450</v>
      </c>
      <c r="C54" s="2">
        <v>-1.0438351556888901</v>
      </c>
      <c r="D54" s="11">
        <f>C54*-1</f>
        <v>1.0438351556888901</v>
      </c>
      <c r="E54" s="7"/>
      <c r="F54" s="2" t="s">
        <v>323</v>
      </c>
      <c r="G54" s="2" t="s">
        <v>324</v>
      </c>
      <c r="H54" s="2">
        <v>8329</v>
      </c>
      <c r="I54" s="2">
        <v>7487</v>
      </c>
      <c r="J54" s="2">
        <v>8145</v>
      </c>
      <c r="K54" s="2">
        <v>7460</v>
      </c>
      <c r="L54" s="2">
        <v>7065</v>
      </c>
      <c r="M54" s="2">
        <v>3130</v>
      </c>
      <c r="N54" s="2">
        <v>4237</v>
      </c>
      <c r="O54" s="2">
        <v>4213</v>
      </c>
      <c r="P54" s="2">
        <v>3737</v>
      </c>
      <c r="Q54" s="2">
        <v>4617</v>
      </c>
      <c r="R54" s="2">
        <v>286.344484274303</v>
      </c>
      <c r="S54" s="2">
        <v>267.72208167781002</v>
      </c>
      <c r="T54" s="2">
        <v>286.20278206442902</v>
      </c>
      <c r="U54" s="2">
        <v>226.21473932483201</v>
      </c>
      <c r="V54" s="2">
        <v>236.64135500349599</v>
      </c>
      <c r="W54" s="2">
        <v>143.421232044932</v>
      </c>
      <c r="X54" s="2">
        <v>142.33321224667799</v>
      </c>
      <c r="Y54" s="2">
        <v>111.264581631</v>
      </c>
      <c r="Z54" s="2">
        <v>114.297501294865</v>
      </c>
      <c r="AA54" s="2">
        <v>120.929979434614</v>
      </c>
      <c r="AB54" s="2">
        <v>260.62508846897401</v>
      </c>
      <c r="AC54" s="2">
        <v>126.449301330418</v>
      </c>
      <c r="AD54" s="2">
        <v>0.48499999999999999</v>
      </c>
      <c r="AE54" s="2">
        <v>-1.0438351556888901</v>
      </c>
      <c r="AF54" s="2">
        <v>4.9143433874135205E-7</v>
      </c>
      <c r="AG54" s="2">
        <v>3.6692664553674701E-6</v>
      </c>
    </row>
    <row r="55" spans="1:33" s="2" customFormat="1" hidden="1" x14ac:dyDescent="0.2">
      <c r="A55" s="5" t="s">
        <v>355</v>
      </c>
      <c r="B55" t="s">
        <v>450</v>
      </c>
      <c r="C55" s="2">
        <v>-1.0241577354270801</v>
      </c>
      <c r="D55" s="11">
        <f>C55*-1</f>
        <v>1.0241577354270801</v>
      </c>
      <c r="E55" s="8" t="s">
        <v>440</v>
      </c>
      <c r="F55" s="5" t="s">
        <v>356</v>
      </c>
      <c r="G55" s="5" t="s">
        <v>348</v>
      </c>
      <c r="H55" s="2">
        <v>3571</v>
      </c>
      <c r="I55" s="2">
        <v>2956</v>
      </c>
      <c r="J55" s="2">
        <v>2687</v>
      </c>
      <c r="K55" s="2">
        <v>3781</v>
      </c>
      <c r="L55" s="2">
        <v>2927</v>
      </c>
      <c r="M55" s="2">
        <v>943</v>
      </c>
      <c r="N55" s="2">
        <v>1384</v>
      </c>
      <c r="O55" s="2">
        <v>2231</v>
      </c>
      <c r="P55" s="2">
        <v>1757</v>
      </c>
      <c r="Q55" s="2">
        <v>2318</v>
      </c>
      <c r="R55" s="2">
        <v>122.768177853708</v>
      </c>
      <c r="S55" s="2">
        <v>105.70141223983001</v>
      </c>
      <c r="T55" s="2">
        <v>94.417050387614694</v>
      </c>
      <c r="U55" s="2">
        <v>114.653877933939</v>
      </c>
      <c r="V55" s="2">
        <v>98.039525278872404</v>
      </c>
      <c r="W55" s="2">
        <v>43.209655533025902</v>
      </c>
      <c r="X55" s="2">
        <v>46.492604613972802</v>
      </c>
      <c r="Y55" s="2">
        <v>58.920313700156598</v>
      </c>
      <c r="Z55" s="2">
        <v>53.738482679978098</v>
      </c>
      <c r="AA55" s="2">
        <v>60.713816835485297</v>
      </c>
      <c r="AB55" s="2">
        <v>107.116008738793</v>
      </c>
      <c r="AC55" s="2">
        <v>52.614974672523701</v>
      </c>
      <c r="AD55" s="2">
        <v>0.49199999999999999</v>
      </c>
      <c r="AE55" s="2">
        <v>-1.0241577354270801</v>
      </c>
      <c r="AF55" s="2">
        <v>1.7371216812870701E-6</v>
      </c>
      <c r="AG55" s="2">
        <v>1.02522433444661E-5</v>
      </c>
    </row>
    <row r="56" spans="1:33" s="2" customFormat="1" hidden="1" x14ac:dyDescent="0.2">
      <c r="A56" s="2" t="s">
        <v>428</v>
      </c>
      <c r="B56" t="s">
        <v>450</v>
      </c>
      <c r="C56" s="2">
        <v>-1.0012468104130501</v>
      </c>
      <c r="D56" s="11">
        <f>C56*-1</f>
        <v>1.0012468104130501</v>
      </c>
      <c r="E56" s="7"/>
      <c r="G56" s="2" t="s">
        <v>162</v>
      </c>
      <c r="H56" s="2">
        <v>604331</v>
      </c>
      <c r="I56" s="2">
        <v>590736</v>
      </c>
      <c r="J56" s="2">
        <v>639758</v>
      </c>
      <c r="K56" s="2">
        <v>513391</v>
      </c>
      <c r="L56" s="2">
        <v>486050</v>
      </c>
      <c r="M56" s="2">
        <v>245034</v>
      </c>
      <c r="N56" s="2">
        <v>408102</v>
      </c>
      <c r="O56" s="2">
        <v>297569</v>
      </c>
      <c r="P56" s="2">
        <v>251686</v>
      </c>
      <c r="Q56" s="2">
        <v>289363</v>
      </c>
      <c r="R56" s="2">
        <v>20776.425564410401</v>
      </c>
      <c r="S56" s="2">
        <v>21123.6906160041</v>
      </c>
      <c r="T56" s="2">
        <v>22480.112884957001</v>
      </c>
      <c r="U56" s="2">
        <v>15567.910353447</v>
      </c>
      <c r="V56" s="2">
        <v>16280.188336794001</v>
      </c>
      <c r="W56" s="2">
        <v>11227.8205025233</v>
      </c>
      <c r="X56" s="2">
        <v>13709.338820933201</v>
      </c>
      <c r="Y56" s="2">
        <v>7858.7444318430798</v>
      </c>
      <c r="Z56" s="2">
        <v>7697.9076561143802</v>
      </c>
      <c r="AA56" s="2">
        <v>7579.0906734109303</v>
      </c>
      <c r="AB56" s="2">
        <v>19245.6655511225</v>
      </c>
      <c r="AC56" s="2">
        <v>9614.5804169649691</v>
      </c>
      <c r="AD56" s="2">
        <v>0.5</v>
      </c>
      <c r="AE56" s="2">
        <v>-1.0012468104130501</v>
      </c>
      <c r="AF56" s="2">
        <v>2.43295161152936E-4</v>
      </c>
      <c r="AG56" s="2">
        <v>6.6584469073220501E-4</v>
      </c>
    </row>
    <row r="57" spans="1:33" s="2" customFormat="1" hidden="1" x14ac:dyDescent="0.2">
      <c r="A57" s="3" t="s">
        <v>85</v>
      </c>
      <c r="B57" t="s">
        <v>450</v>
      </c>
      <c r="C57" s="3">
        <v>1.23818534204743</v>
      </c>
      <c r="D57" s="11">
        <f>C57*-1</f>
        <v>-1.23818534204743</v>
      </c>
      <c r="E57" s="7"/>
      <c r="F57" s="3"/>
      <c r="G57" s="3" t="s">
        <v>86</v>
      </c>
      <c r="H57" s="3">
        <v>7125</v>
      </c>
      <c r="I57" s="3">
        <v>6740</v>
      </c>
      <c r="J57" s="3">
        <v>5760</v>
      </c>
      <c r="K57" s="3">
        <v>7829</v>
      </c>
      <c r="L57" s="3">
        <v>6377</v>
      </c>
      <c r="M57" s="3">
        <v>11248</v>
      </c>
      <c r="N57" s="3">
        <v>16299</v>
      </c>
      <c r="O57" s="3">
        <v>21101</v>
      </c>
      <c r="P57" s="3">
        <v>17269</v>
      </c>
      <c r="Q57" s="3">
        <v>20593</v>
      </c>
      <c r="R57" s="3">
        <v>244.95190904723401</v>
      </c>
      <c r="S57" s="3">
        <v>241.01066254954401</v>
      </c>
      <c r="T57" s="3">
        <v>202.39754753727601</v>
      </c>
      <c r="U57" s="3">
        <v>237.40418152467899</v>
      </c>
      <c r="V57" s="3">
        <v>213.596874855951</v>
      </c>
      <c r="W57" s="3">
        <v>515.40000576402394</v>
      </c>
      <c r="X57" s="3">
        <v>547.53104234331101</v>
      </c>
      <c r="Y57" s="3">
        <v>557.27366176019996</v>
      </c>
      <c r="Z57" s="3">
        <v>528.17863255580096</v>
      </c>
      <c r="AA57" s="3">
        <v>539.37861522569006</v>
      </c>
      <c r="AB57" s="3">
        <v>227.872235102937</v>
      </c>
      <c r="AC57" s="3">
        <v>537.55239152980505</v>
      </c>
      <c r="AD57" s="3">
        <v>2.359</v>
      </c>
      <c r="AE57" s="3">
        <v>1.23818534204743</v>
      </c>
      <c r="AF57" s="3">
        <v>4.6154229266945298E-10</v>
      </c>
      <c r="AG57" s="3">
        <v>2.7024515820777199E-8</v>
      </c>
    </row>
    <row r="58" spans="1:33" s="2" customFormat="1" hidden="1" x14ac:dyDescent="0.2">
      <c r="A58" s="2" t="s">
        <v>210</v>
      </c>
      <c r="B58" t="s">
        <v>447</v>
      </c>
      <c r="C58" s="2">
        <v>-1.93720018833982</v>
      </c>
      <c r="D58" s="3">
        <f>C58*-1</f>
        <v>1.93720018833982</v>
      </c>
      <c r="E58" s="7"/>
      <c r="G58" s="2" t="s">
        <v>211</v>
      </c>
      <c r="H58" s="2">
        <v>2891</v>
      </c>
      <c r="I58" s="2">
        <v>3324</v>
      </c>
      <c r="J58" s="2">
        <v>3423</v>
      </c>
      <c r="K58" s="2">
        <v>3094</v>
      </c>
      <c r="L58" s="2">
        <v>2627</v>
      </c>
      <c r="M58" s="2">
        <v>653</v>
      </c>
      <c r="N58" s="2">
        <v>990</v>
      </c>
      <c r="O58" s="2">
        <v>936</v>
      </c>
      <c r="P58" s="2">
        <v>729</v>
      </c>
      <c r="Q58" s="2">
        <v>985</v>
      </c>
      <c r="R58" s="2">
        <v>99.390311446393397</v>
      </c>
      <c r="S58" s="2">
        <v>118.860451382001</v>
      </c>
      <c r="T58" s="2">
        <v>120.2789592396</v>
      </c>
      <c r="U58" s="2">
        <v>93.821501805767994</v>
      </c>
      <c r="V58" s="2">
        <v>87.991060098256895</v>
      </c>
      <c r="W58" s="2">
        <v>29.921426365923502</v>
      </c>
      <c r="X58" s="2">
        <v>33.256993184850501</v>
      </c>
      <c r="Y58" s="2">
        <v>24.719593735251699</v>
      </c>
      <c r="Z58" s="2">
        <v>22.2967295809357</v>
      </c>
      <c r="AA58" s="2">
        <v>25.7994433058469</v>
      </c>
      <c r="AB58" s="2">
        <v>104.068456794404</v>
      </c>
      <c r="AC58" s="2">
        <v>27.198837234561701</v>
      </c>
      <c r="AD58" s="2">
        <v>0.26100000000000001</v>
      </c>
      <c r="AE58" s="2">
        <v>-1.93720018833982</v>
      </c>
      <c r="AF58" s="2">
        <v>1.5924975961624399E-8</v>
      </c>
      <c r="AG58" s="2">
        <v>2.7048146194361999E-7</v>
      </c>
    </row>
    <row r="59" spans="1:33" s="2" customFormat="1" hidden="1" x14ac:dyDescent="0.2">
      <c r="A59" s="2" t="s">
        <v>46</v>
      </c>
      <c r="B59" t="s">
        <v>447</v>
      </c>
      <c r="C59" s="2">
        <v>-3.5334392528996599</v>
      </c>
      <c r="D59" s="3">
        <f>C59*-1</f>
        <v>3.5334392528996599</v>
      </c>
      <c r="E59" s="7"/>
      <c r="G59" s="2" t="s">
        <v>47</v>
      </c>
      <c r="H59" s="2">
        <v>12068</v>
      </c>
      <c r="I59" s="2">
        <v>15429</v>
      </c>
      <c r="J59" s="2">
        <v>15285</v>
      </c>
      <c r="K59" s="2">
        <v>14408</v>
      </c>
      <c r="L59" s="2">
        <v>9622</v>
      </c>
      <c r="M59" s="2">
        <v>746</v>
      </c>
      <c r="N59" s="2">
        <v>1170</v>
      </c>
      <c r="O59" s="2">
        <v>1562</v>
      </c>
      <c r="P59" s="2">
        <v>1254</v>
      </c>
      <c r="Q59" s="2">
        <v>1609</v>
      </c>
      <c r="R59" s="2">
        <v>414.88837029923098</v>
      </c>
      <c r="S59" s="2">
        <v>551.71417099064104</v>
      </c>
      <c r="T59" s="2">
        <v>537.09140869917701</v>
      </c>
      <c r="U59" s="2">
        <v>436.90374855123002</v>
      </c>
      <c r="V59" s="2">
        <v>322.28777322627599</v>
      </c>
      <c r="W59" s="2">
        <v>34.182823995373603</v>
      </c>
      <c r="X59" s="2">
        <v>39.303719218459698</v>
      </c>
      <c r="Y59" s="2">
        <v>41.252142536819697</v>
      </c>
      <c r="Z59" s="2">
        <v>38.354045122761796</v>
      </c>
      <c r="AA59" s="2">
        <v>42.1434561209214</v>
      </c>
      <c r="AB59" s="2">
        <v>452.577094353311</v>
      </c>
      <c r="AC59" s="2">
        <v>39.047237398867203</v>
      </c>
      <c r="AD59" s="2">
        <v>8.5999999999999993E-2</v>
      </c>
      <c r="AE59" s="2">
        <v>-3.5334392528996599</v>
      </c>
      <c r="AF59" s="2">
        <v>1.1787475661379801E-10</v>
      </c>
      <c r="AG59" s="2">
        <v>1.6391958341606298E-8</v>
      </c>
    </row>
    <row r="60" spans="1:33" s="2" customFormat="1" hidden="1" x14ac:dyDescent="0.2">
      <c r="A60" s="2" t="s">
        <v>246</v>
      </c>
      <c r="B60" t="s">
        <v>447</v>
      </c>
      <c r="C60" s="2">
        <v>-3.9634444390538</v>
      </c>
      <c r="D60" s="3">
        <f>C60*-1</f>
        <v>3.9634444390538</v>
      </c>
      <c r="E60" s="7"/>
      <c r="G60" s="2" t="s">
        <v>247</v>
      </c>
      <c r="H60" s="2">
        <v>7362</v>
      </c>
      <c r="I60" s="2">
        <v>11214</v>
      </c>
      <c r="J60" s="2">
        <v>12889</v>
      </c>
      <c r="K60" s="2">
        <v>19827</v>
      </c>
      <c r="L60" s="2">
        <v>6381</v>
      </c>
      <c r="M60" s="2">
        <v>366</v>
      </c>
      <c r="N60" s="2">
        <v>770</v>
      </c>
      <c r="O60" s="2">
        <v>1074</v>
      </c>
      <c r="P60" s="2">
        <v>801</v>
      </c>
      <c r="Q60" s="2">
        <v>1043</v>
      </c>
      <c r="R60" s="2">
        <v>253.09978307448901</v>
      </c>
      <c r="S60" s="2">
        <v>400.99311125083</v>
      </c>
      <c r="T60" s="2">
        <v>452.89965107776902</v>
      </c>
      <c r="U60" s="2">
        <v>601.22783332351696</v>
      </c>
      <c r="V60" s="2">
        <v>213.73085439169299</v>
      </c>
      <c r="W60" s="2">
        <v>16.770661638480899</v>
      </c>
      <c r="X60" s="2">
        <v>25.866550254883698</v>
      </c>
      <c r="Y60" s="2">
        <v>28.3641492218594</v>
      </c>
      <c r="Z60" s="2">
        <v>24.498875712386202</v>
      </c>
      <c r="AA60" s="2">
        <v>27.3185983431454</v>
      </c>
      <c r="AB60" s="2">
        <v>384.39024662365898</v>
      </c>
      <c r="AC60" s="2">
        <v>24.563767034151098</v>
      </c>
      <c r="AD60" s="2">
        <v>6.4000000000000001E-2</v>
      </c>
      <c r="AE60" s="2">
        <v>-3.9634444390538</v>
      </c>
      <c r="AF60" s="2">
        <v>4.9918031224193697E-8</v>
      </c>
      <c r="AG60" s="2">
        <v>6.0692688237066105E-7</v>
      </c>
    </row>
    <row r="61" spans="1:33" s="2" customFormat="1" hidden="1" x14ac:dyDescent="0.2">
      <c r="A61" s="2" t="s">
        <v>432</v>
      </c>
      <c r="B61" t="s">
        <v>447</v>
      </c>
      <c r="C61" s="2">
        <v>-1.17697612236968</v>
      </c>
      <c r="D61" s="3">
        <f>C61*-1</f>
        <v>1.17697612236968</v>
      </c>
      <c r="E61" s="7"/>
      <c r="G61" s="2" t="s">
        <v>22</v>
      </c>
      <c r="H61" s="2">
        <v>1816</v>
      </c>
      <c r="I61" s="2">
        <v>1892</v>
      </c>
      <c r="J61" s="2">
        <v>2387</v>
      </c>
      <c r="K61" s="2">
        <v>5764</v>
      </c>
      <c r="L61" s="2">
        <v>2248</v>
      </c>
      <c r="M61" s="2">
        <v>686</v>
      </c>
      <c r="N61" s="2">
        <v>1305</v>
      </c>
      <c r="O61" s="2">
        <v>1672</v>
      </c>
      <c r="P61" s="2">
        <v>1297</v>
      </c>
      <c r="Q61" s="2">
        <v>1756</v>
      </c>
      <c r="R61" s="2">
        <v>62.432654993652903</v>
      </c>
      <c r="S61" s="2">
        <v>67.6546251548573</v>
      </c>
      <c r="T61" s="2">
        <v>83.875511453381506</v>
      </c>
      <c r="U61" s="2">
        <v>174.78575837377099</v>
      </c>
      <c r="V61" s="2">
        <v>75.296499086745897</v>
      </c>
      <c r="W61" s="2">
        <v>31.43353520218</v>
      </c>
      <c r="X61" s="2">
        <v>43.838763743666497</v>
      </c>
      <c r="Y61" s="2">
        <v>44.157222997159103</v>
      </c>
      <c r="Z61" s="2">
        <v>39.669215729044701</v>
      </c>
      <c r="AA61" s="2">
        <v>45.993728370626499</v>
      </c>
      <c r="AB61" s="2">
        <v>92.809009812481605</v>
      </c>
      <c r="AC61" s="2">
        <v>41.018493208535403</v>
      </c>
      <c r="AD61" s="2">
        <v>0.442</v>
      </c>
      <c r="AE61" s="2">
        <v>-1.17697612236968</v>
      </c>
      <c r="AF61" s="2">
        <v>1.14787634128063E-3</v>
      </c>
      <c r="AG61" s="2">
        <v>2.5850454041998002E-3</v>
      </c>
    </row>
    <row r="62" spans="1:33" s="2" customFormat="1" hidden="1" x14ac:dyDescent="0.2">
      <c r="A62" s="5" t="s">
        <v>161</v>
      </c>
      <c r="B62" t="s">
        <v>454</v>
      </c>
      <c r="C62" s="2">
        <v>-3.4298435129490299</v>
      </c>
      <c r="D62" s="11">
        <f>C62*-1</f>
        <v>3.4298435129490299</v>
      </c>
      <c r="E62" s="7"/>
      <c r="F62" s="5"/>
      <c r="G62" s="5" t="s">
        <v>162</v>
      </c>
      <c r="H62" s="2">
        <v>3108</v>
      </c>
      <c r="I62" s="2">
        <v>4675</v>
      </c>
      <c r="J62" s="2">
        <v>4763</v>
      </c>
      <c r="K62" s="2">
        <v>3893</v>
      </c>
      <c r="L62" s="2">
        <v>2626</v>
      </c>
      <c r="M62" s="2">
        <v>248</v>
      </c>
      <c r="N62" s="2">
        <v>441</v>
      </c>
      <c r="O62" s="2">
        <v>436</v>
      </c>
      <c r="P62" s="2">
        <v>338</v>
      </c>
      <c r="Q62" s="2">
        <v>459</v>
      </c>
      <c r="R62" s="2">
        <v>106.85060116755101</v>
      </c>
      <c r="S62" s="2">
        <v>167.16985866752501</v>
      </c>
      <c r="T62" s="2">
        <v>167.364499812508</v>
      </c>
      <c r="U62" s="2">
        <v>118.05013139297201</v>
      </c>
      <c r="V62" s="2">
        <v>87.957565214321505</v>
      </c>
      <c r="W62" s="2">
        <v>11.3637270118668</v>
      </c>
      <c r="X62" s="2">
        <v>14.814478782342499</v>
      </c>
      <c r="Y62" s="2">
        <v>11.5146825518908</v>
      </c>
      <c r="Z62" s="2">
        <v>10.337852672642301</v>
      </c>
      <c r="AA62" s="2">
        <v>12.0222786572423</v>
      </c>
      <c r="AB62" s="2">
        <v>129.478531250976</v>
      </c>
      <c r="AC62" s="2">
        <v>12.010603935197</v>
      </c>
      <c r="AD62" s="2">
        <v>9.2999999999999999E-2</v>
      </c>
      <c r="AE62" s="2">
        <v>-3.4298435129490299</v>
      </c>
      <c r="AF62" s="2">
        <v>3.64465910580415E-9</v>
      </c>
      <c r="AG62" s="2">
        <v>9.1116477645103697E-8</v>
      </c>
    </row>
    <row r="63" spans="1:33" s="2" customFormat="1" hidden="1" x14ac:dyDescent="0.2">
      <c r="A63" s="2" t="s">
        <v>279</v>
      </c>
      <c r="B63" t="s">
        <v>454</v>
      </c>
      <c r="C63" s="2">
        <v>-3.2514821705513302</v>
      </c>
      <c r="D63" s="11">
        <f>C63*-1</f>
        <v>3.2514821705513302</v>
      </c>
      <c r="E63" s="7"/>
      <c r="G63" s="2" t="s">
        <v>280</v>
      </c>
      <c r="H63" s="2">
        <v>5953</v>
      </c>
      <c r="I63" s="2">
        <v>6681</v>
      </c>
      <c r="J63" s="2">
        <v>5940</v>
      </c>
      <c r="K63" s="2">
        <v>3430</v>
      </c>
      <c r="L63" s="2">
        <v>3849</v>
      </c>
      <c r="M63" s="2">
        <v>246</v>
      </c>
      <c r="N63" s="2">
        <v>658</v>
      </c>
      <c r="O63" s="2">
        <v>846</v>
      </c>
      <c r="P63" s="2">
        <v>549</v>
      </c>
      <c r="Q63" s="2">
        <v>763</v>
      </c>
      <c r="R63" s="2">
        <v>204.65946870991999</v>
      </c>
      <c r="S63" s="2">
        <v>238.90092529577299</v>
      </c>
      <c r="T63" s="2">
        <v>208.72247089781601</v>
      </c>
      <c r="U63" s="2">
        <v>104.01026218286501</v>
      </c>
      <c r="V63" s="2">
        <v>128.92180826729799</v>
      </c>
      <c r="W63" s="2">
        <v>11.2720840520937</v>
      </c>
      <c r="X63" s="2">
        <v>22.104142945082401</v>
      </c>
      <c r="Y63" s="2">
        <v>22.342709722246799</v>
      </c>
      <c r="Z63" s="2">
        <v>16.791364252309599</v>
      </c>
      <c r="AA63" s="2">
        <v>19.984746438945301</v>
      </c>
      <c r="AB63" s="2">
        <v>177.042987070734</v>
      </c>
      <c r="AC63" s="2">
        <v>18.499009482135602</v>
      </c>
      <c r="AD63" s="2">
        <v>0.105</v>
      </c>
      <c r="AE63" s="2">
        <v>-3.2514821705513302</v>
      </c>
      <c r="AF63" s="2">
        <v>1.34495326643294E-7</v>
      </c>
      <c r="AG63" s="2">
        <v>1.30109609470143E-6</v>
      </c>
    </row>
    <row r="64" spans="1:33" s="2" customFormat="1" hidden="1" x14ac:dyDescent="0.2">
      <c r="A64" s="5" t="s">
        <v>140</v>
      </c>
      <c r="B64" s="9" t="s">
        <v>454</v>
      </c>
      <c r="C64" s="2">
        <v>-2.4795163300320699</v>
      </c>
      <c r="D64" s="11">
        <f>C64*-1</f>
        <v>2.4795163300320699</v>
      </c>
      <c r="E64" s="7"/>
      <c r="F64" s="5"/>
      <c r="G64" s="5" t="s">
        <v>28</v>
      </c>
      <c r="H64" s="2">
        <v>2864</v>
      </c>
      <c r="I64" s="2">
        <v>3207</v>
      </c>
      <c r="J64" s="2">
        <v>3189</v>
      </c>
      <c r="K64" s="2">
        <v>3793</v>
      </c>
      <c r="L64" s="2">
        <v>2333</v>
      </c>
      <c r="M64" s="2">
        <v>311</v>
      </c>
      <c r="N64" s="2">
        <v>614</v>
      </c>
      <c r="O64" s="2">
        <v>768</v>
      </c>
      <c r="P64" s="2">
        <v>590</v>
      </c>
      <c r="Q64" s="2">
        <v>746</v>
      </c>
      <c r="R64" s="2">
        <v>98.462072633161796</v>
      </c>
      <c r="S64" s="2">
        <v>114.67673513299501</v>
      </c>
      <c r="T64" s="2">
        <v>112.056558870898</v>
      </c>
      <c r="U64" s="2">
        <v>115.017762233121</v>
      </c>
      <c r="V64" s="2">
        <v>78.143564221253598</v>
      </c>
      <c r="W64" s="2">
        <v>14.2504802447201</v>
      </c>
      <c r="X64" s="2">
        <v>20.6260543590891</v>
      </c>
      <c r="Y64" s="2">
        <v>20.2827435776424</v>
      </c>
      <c r="Z64" s="2">
        <v>18.045364132718898</v>
      </c>
      <c r="AA64" s="2">
        <v>19.5394768590475</v>
      </c>
      <c r="AB64" s="2">
        <v>103.671338618286</v>
      </c>
      <c r="AC64" s="2">
        <v>18.548823834643599</v>
      </c>
      <c r="AD64" s="2">
        <v>0.17899999999999999</v>
      </c>
      <c r="AE64" s="2">
        <v>-2.4795163300320699</v>
      </c>
      <c r="AF64" s="2">
        <v>1.8653579784527801E-9</v>
      </c>
      <c r="AG64" s="2">
        <v>5.6855089069279798E-8</v>
      </c>
    </row>
    <row r="65" spans="1:33" s="2" customFormat="1" hidden="1" x14ac:dyDescent="0.2">
      <c r="A65" s="5" t="s">
        <v>242</v>
      </c>
      <c r="B65" t="s">
        <v>454</v>
      </c>
      <c r="C65" s="2">
        <v>-2.4114239459393998</v>
      </c>
      <c r="D65" s="11">
        <f>C65*-1</f>
        <v>2.4114239459393998</v>
      </c>
      <c r="E65" s="8" t="s">
        <v>440</v>
      </c>
      <c r="F65" s="5" t="s">
        <v>243</v>
      </c>
      <c r="G65" s="5" t="s">
        <v>244</v>
      </c>
      <c r="H65" s="2">
        <v>3656</v>
      </c>
      <c r="I65" s="2">
        <v>3790</v>
      </c>
      <c r="J65" s="2">
        <v>3755</v>
      </c>
      <c r="K65" s="2">
        <v>2653</v>
      </c>
      <c r="L65" s="2">
        <v>2682</v>
      </c>
      <c r="M65" s="2">
        <v>340</v>
      </c>
      <c r="N65" s="2">
        <v>589</v>
      </c>
      <c r="O65" s="2">
        <v>887</v>
      </c>
      <c r="P65" s="2">
        <v>766</v>
      </c>
      <c r="Q65" s="2">
        <v>893</v>
      </c>
      <c r="R65" s="2">
        <v>125.69041115462301</v>
      </c>
      <c r="S65" s="2">
        <v>135.52379986094601</v>
      </c>
      <c r="T65" s="2">
        <v>131.94492899348501</v>
      </c>
      <c r="U65" s="2">
        <v>80.448753810828194</v>
      </c>
      <c r="V65" s="2">
        <v>89.833278714702999</v>
      </c>
      <c r="W65" s="2">
        <v>15.5793031614303</v>
      </c>
      <c r="X65" s="2">
        <v>19.786231298865602</v>
      </c>
      <c r="Y65" s="2">
        <v>23.4255124392824</v>
      </c>
      <c r="Z65" s="2">
        <v>23.4283880095977</v>
      </c>
      <c r="AA65" s="2">
        <v>23.3897491087525</v>
      </c>
      <c r="AB65" s="2">
        <v>112.688234506917</v>
      </c>
      <c r="AC65" s="2">
        <v>21.121836803585701</v>
      </c>
      <c r="AD65" s="2">
        <v>0.188</v>
      </c>
      <c r="AE65" s="2">
        <v>-2.4114239459393998</v>
      </c>
      <c r="AF65" s="2">
        <v>4.24269471059075E-8</v>
      </c>
      <c r="AG65" s="2">
        <v>5.3333309215053302E-7</v>
      </c>
    </row>
    <row r="66" spans="1:33" s="2" customFormat="1" hidden="1" x14ac:dyDescent="0.2">
      <c r="A66" s="5" t="s">
        <v>208</v>
      </c>
      <c r="B66" t="s">
        <v>454</v>
      </c>
      <c r="C66" s="2">
        <v>-2.36064836641361</v>
      </c>
      <c r="D66" s="11">
        <f>C66*-1</f>
        <v>2.36064836641361</v>
      </c>
      <c r="E66" s="7"/>
      <c r="F66" s="5"/>
      <c r="G66" s="5" t="s">
        <v>209</v>
      </c>
      <c r="H66" s="2">
        <v>4939</v>
      </c>
      <c r="I66" s="2">
        <v>4792</v>
      </c>
      <c r="J66" s="2">
        <v>5882</v>
      </c>
      <c r="K66" s="2">
        <v>7381</v>
      </c>
      <c r="L66" s="2">
        <v>4771</v>
      </c>
      <c r="M66" s="2">
        <v>572</v>
      </c>
      <c r="N66" s="2">
        <v>1322</v>
      </c>
      <c r="O66" s="2">
        <v>1555</v>
      </c>
      <c r="P66" s="2">
        <v>983</v>
      </c>
      <c r="Q66" s="2">
        <v>1500</v>
      </c>
      <c r="R66" s="2">
        <v>169.798944390777</v>
      </c>
      <c r="S66" s="2">
        <v>171.35357491653099</v>
      </c>
      <c r="T66" s="2">
        <v>206.68444003719699</v>
      </c>
      <c r="U66" s="2">
        <v>223.81916768855001</v>
      </c>
      <c r="V66" s="2">
        <v>159.80409125572299</v>
      </c>
      <c r="W66" s="2">
        <v>26.209886495112201</v>
      </c>
      <c r="X66" s="2">
        <v>44.409843424618501</v>
      </c>
      <c r="Y66" s="2">
        <v>41.067273780252599</v>
      </c>
      <c r="Z66" s="2">
        <v>30.065411766885902</v>
      </c>
      <c r="AA66" s="2">
        <v>39.2884923439292</v>
      </c>
      <c r="AB66" s="2">
        <v>186.29204365775601</v>
      </c>
      <c r="AC66" s="2">
        <v>36.208181562159702</v>
      </c>
      <c r="AD66" s="2">
        <v>0.19500000000000001</v>
      </c>
      <c r="AE66" s="2">
        <v>-2.36064836641361</v>
      </c>
      <c r="AF66" s="2">
        <v>1.5679156439967201E-8</v>
      </c>
      <c r="AG66" s="2">
        <v>2.6835479291482302E-7</v>
      </c>
    </row>
    <row r="67" spans="1:33" s="2" customFormat="1" hidden="1" x14ac:dyDescent="0.2">
      <c r="A67" s="2" t="s">
        <v>251</v>
      </c>
      <c r="B67" t="s">
        <v>454</v>
      </c>
      <c r="C67" s="2">
        <v>-2.3408818295243501</v>
      </c>
      <c r="D67" s="11">
        <f>C67*-1</f>
        <v>2.3408818295243501</v>
      </c>
      <c r="E67" s="7"/>
      <c r="G67" s="2" t="s">
        <v>252</v>
      </c>
      <c r="H67" s="2">
        <v>30133</v>
      </c>
      <c r="I67" s="2">
        <v>32836</v>
      </c>
      <c r="J67" s="2">
        <v>30580</v>
      </c>
      <c r="K67" s="2">
        <v>25076</v>
      </c>
      <c r="L67" s="2">
        <v>22486</v>
      </c>
      <c r="M67" s="2">
        <v>2828</v>
      </c>
      <c r="N67" s="2">
        <v>5136</v>
      </c>
      <c r="O67" s="2">
        <v>8328</v>
      </c>
      <c r="P67" s="2">
        <v>7000</v>
      </c>
      <c r="Q67" s="2">
        <v>8034</v>
      </c>
      <c r="R67" s="2">
        <v>1035.9488947817999</v>
      </c>
      <c r="S67" s="2">
        <v>1174.1581773704499</v>
      </c>
      <c r="T67" s="2">
        <v>1074.5342020295</v>
      </c>
      <c r="U67" s="2">
        <v>760.39689052405902</v>
      </c>
      <c r="V67" s="2">
        <v>753.16596017107099</v>
      </c>
      <c r="W67" s="2">
        <v>129.58314511919099</v>
      </c>
      <c r="X67" s="2">
        <v>172.53324949231501</v>
      </c>
      <c r="Y67" s="2">
        <v>219.94100067005999</v>
      </c>
      <c r="Z67" s="2">
        <v>214.09754055768201</v>
      </c>
      <c r="AA67" s="2">
        <v>210.429164994085</v>
      </c>
      <c r="AB67" s="2">
        <v>959.64082497537504</v>
      </c>
      <c r="AC67" s="2">
        <v>189.31682016666699</v>
      </c>
      <c r="AD67" s="2">
        <v>0.19700000000000001</v>
      </c>
      <c r="AE67" s="2">
        <v>-2.3408818295243501</v>
      </c>
      <c r="AF67" s="2">
        <v>5.8352597873995601E-8</v>
      </c>
      <c r="AG67" s="2">
        <v>6.8695518661185299E-7</v>
      </c>
    </row>
    <row r="68" spans="1:33" s="2" customFormat="1" hidden="1" x14ac:dyDescent="0.2">
      <c r="A68" s="2" t="s">
        <v>253</v>
      </c>
      <c r="B68" t="s">
        <v>454</v>
      </c>
      <c r="C68" s="2">
        <v>-2.25451102253052</v>
      </c>
      <c r="D68" s="11">
        <f>C68*-1</f>
        <v>2.25451102253052</v>
      </c>
      <c r="E68" s="7"/>
      <c r="G68" s="2" t="s">
        <v>254</v>
      </c>
      <c r="H68" s="2">
        <v>1718</v>
      </c>
      <c r="I68" s="2">
        <v>1732</v>
      </c>
      <c r="J68" s="2">
        <v>1884</v>
      </c>
      <c r="K68" s="2">
        <v>2471</v>
      </c>
      <c r="L68" s="2">
        <v>1598</v>
      </c>
      <c r="M68" s="2">
        <v>182</v>
      </c>
      <c r="N68" s="2">
        <v>477</v>
      </c>
      <c r="O68" s="2">
        <v>606</v>
      </c>
      <c r="P68" s="2">
        <v>392</v>
      </c>
      <c r="Q68" s="2">
        <v>519</v>
      </c>
      <c r="R68" s="2">
        <v>59.063491893775101</v>
      </c>
      <c r="S68" s="2">
        <v>61.933303788696001</v>
      </c>
      <c r="T68" s="2">
        <v>66.200864506984004</v>
      </c>
      <c r="U68" s="2">
        <v>74.929841939900697</v>
      </c>
      <c r="V68" s="2">
        <v>53.524824528745498</v>
      </c>
      <c r="W68" s="2">
        <v>8.3395093393538797</v>
      </c>
      <c r="X68" s="2">
        <v>16.023823989064301</v>
      </c>
      <c r="Y68" s="2">
        <v>16.0043523542335</v>
      </c>
      <c r="Z68" s="2">
        <v>11.989462271230201</v>
      </c>
      <c r="AA68" s="2">
        <v>13.5938183509995</v>
      </c>
      <c r="AB68" s="2">
        <v>63.1304653316203</v>
      </c>
      <c r="AC68" s="2">
        <v>13.190193260976301</v>
      </c>
      <c r="AD68" s="2">
        <v>0.21</v>
      </c>
      <c r="AE68" s="2">
        <v>-2.25451102253052</v>
      </c>
      <c r="AF68" s="2">
        <v>6.3735496893841597E-8</v>
      </c>
      <c r="AG68" s="2">
        <v>7.4246848475810297E-7</v>
      </c>
    </row>
    <row r="69" spans="1:33" s="2" customFormat="1" hidden="1" x14ac:dyDescent="0.2">
      <c r="A69" s="2" t="s">
        <v>189</v>
      </c>
      <c r="B69" t="s">
        <v>454</v>
      </c>
      <c r="C69" s="2">
        <v>-1.95800007442955</v>
      </c>
      <c r="D69" s="11">
        <f>C69*-1</f>
        <v>1.95800007442955</v>
      </c>
      <c r="E69" s="7"/>
      <c r="G69" s="2" t="s">
        <v>22</v>
      </c>
      <c r="H69" s="2">
        <v>4314</v>
      </c>
      <c r="I69" s="2">
        <v>4656</v>
      </c>
      <c r="J69" s="2">
        <v>4458</v>
      </c>
      <c r="K69" s="2">
        <v>3583</v>
      </c>
      <c r="L69" s="2">
        <v>3908</v>
      </c>
      <c r="M69" s="2">
        <v>904</v>
      </c>
      <c r="N69" s="2">
        <v>1222</v>
      </c>
      <c r="O69" s="2">
        <v>1314</v>
      </c>
      <c r="P69" s="2">
        <v>1050</v>
      </c>
      <c r="Q69" s="2">
        <v>1293</v>
      </c>
      <c r="R69" s="2">
        <v>148.31193482523</v>
      </c>
      <c r="S69" s="2">
        <v>166.490451755294</v>
      </c>
      <c r="T69" s="2">
        <v>156.647268562704</v>
      </c>
      <c r="U69" s="2">
        <v>108.649786997436</v>
      </c>
      <c r="V69" s="2">
        <v>130.898006419485</v>
      </c>
      <c r="W69" s="2">
        <v>41.422617817450003</v>
      </c>
      <c r="X69" s="2">
        <v>41.050551183724501</v>
      </c>
      <c r="Y69" s="2">
        <v>34.702506589872598</v>
      </c>
      <c r="Z69" s="2">
        <v>32.114631083652299</v>
      </c>
      <c r="AA69" s="2">
        <v>33.866680400466997</v>
      </c>
      <c r="AB69" s="2">
        <v>142.19948971202999</v>
      </c>
      <c r="AC69" s="2">
        <v>36.631397415033298</v>
      </c>
      <c r="AD69" s="2">
        <v>0.25700000000000001</v>
      </c>
      <c r="AE69" s="2">
        <v>-1.95800007442955</v>
      </c>
      <c r="AF69" s="2">
        <v>8.9259540037865303E-9</v>
      </c>
      <c r="AG69" s="2">
        <v>1.7892115007590099E-7</v>
      </c>
    </row>
    <row r="70" spans="1:33" s="2" customFormat="1" hidden="1" x14ac:dyDescent="0.2">
      <c r="A70" s="2" t="s">
        <v>358</v>
      </c>
      <c r="B70" t="s">
        <v>454</v>
      </c>
      <c r="C70" s="2">
        <v>-1.7397160090711801</v>
      </c>
      <c r="D70" s="11">
        <f>C70*-1</f>
        <v>1.7397160090711801</v>
      </c>
      <c r="E70" s="7"/>
      <c r="G70" s="2" t="s">
        <v>359</v>
      </c>
      <c r="H70" s="2">
        <v>46282</v>
      </c>
      <c r="I70" s="2">
        <v>56566</v>
      </c>
      <c r="J70" s="2">
        <v>47553</v>
      </c>
      <c r="K70" s="2">
        <v>40487</v>
      </c>
      <c r="L70" s="2">
        <v>32644</v>
      </c>
      <c r="M70" s="2">
        <v>7163</v>
      </c>
      <c r="N70" s="2">
        <v>11640</v>
      </c>
      <c r="O70" s="2">
        <v>19572</v>
      </c>
      <c r="P70" s="2">
        <v>18142</v>
      </c>
      <c r="Q70" s="2">
        <v>18553</v>
      </c>
      <c r="R70" s="2">
        <v>1591.1388427402201</v>
      </c>
      <c r="S70" s="2">
        <v>2022.7016524892499</v>
      </c>
      <c r="T70" s="2">
        <v>1670.9393364652899</v>
      </c>
      <c r="U70" s="2">
        <v>1227.71530174859</v>
      </c>
      <c r="V70" s="2">
        <v>1093.40699118671</v>
      </c>
      <c r="W70" s="2">
        <v>328.21926042742803</v>
      </c>
      <c r="X70" s="2">
        <v>391.02161684006001</v>
      </c>
      <c r="Y70" s="2">
        <v>516.893043361482</v>
      </c>
      <c r="Z70" s="2">
        <v>554.87965439963796</v>
      </c>
      <c r="AA70" s="2">
        <v>485.946265637946</v>
      </c>
      <c r="AB70" s="2">
        <v>1521.1804249260099</v>
      </c>
      <c r="AC70" s="2">
        <v>455.39196813331102</v>
      </c>
      <c r="AD70" s="2">
        <v>0.29899999999999999</v>
      </c>
      <c r="AE70" s="2">
        <v>-1.7397160090711801</v>
      </c>
      <c r="AF70" s="2">
        <v>2.1438025378435901E-6</v>
      </c>
      <c r="AG70" s="2">
        <v>1.24217725174531E-5</v>
      </c>
    </row>
    <row r="71" spans="1:33" s="2" customFormat="1" hidden="1" x14ac:dyDescent="0.2">
      <c r="A71" s="2" t="s">
        <v>194</v>
      </c>
      <c r="B71" t="s">
        <v>454</v>
      </c>
      <c r="C71" s="2">
        <v>-1.65086595195216</v>
      </c>
      <c r="D71" s="11">
        <f>C71*-1</f>
        <v>1.65086595195216</v>
      </c>
      <c r="E71" s="7"/>
      <c r="G71" s="2" t="s">
        <v>195</v>
      </c>
      <c r="H71" s="2">
        <v>1862</v>
      </c>
      <c r="I71" s="2">
        <v>1714</v>
      </c>
      <c r="J71" s="2">
        <v>1783</v>
      </c>
      <c r="K71" s="2">
        <v>1659</v>
      </c>
      <c r="L71" s="2">
        <v>1729</v>
      </c>
      <c r="M71" s="2">
        <v>347</v>
      </c>
      <c r="N71" s="2">
        <v>642</v>
      </c>
      <c r="O71" s="2">
        <v>794</v>
      </c>
      <c r="P71" s="2">
        <v>542</v>
      </c>
      <c r="Q71" s="2">
        <v>733</v>
      </c>
      <c r="R71" s="2">
        <v>64.014098897677101</v>
      </c>
      <c r="S71" s="2">
        <v>61.289655135002903</v>
      </c>
      <c r="T71" s="2">
        <v>62.651879732458902</v>
      </c>
      <c r="U71" s="2">
        <v>50.307004361916299</v>
      </c>
      <c r="V71" s="2">
        <v>57.912654324281</v>
      </c>
      <c r="W71" s="2">
        <v>15.900053520636201</v>
      </c>
      <c r="X71" s="2">
        <v>21.566656186539401</v>
      </c>
      <c r="Y71" s="2">
        <v>20.969398959177202</v>
      </c>
      <c r="Z71" s="2">
        <v>16.5772667117519</v>
      </c>
      <c r="AA71" s="2">
        <v>19.1989765920667</v>
      </c>
      <c r="AB71" s="2">
        <v>59.2350584902672</v>
      </c>
      <c r="AC71" s="2">
        <v>18.842470394034301</v>
      </c>
      <c r="AD71" s="2">
        <v>0.318</v>
      </c>
      <c r="AE71" s="2">
        <v>-1.65086595195216</v>
      </c>
      <c r="AF71" s="2">
        <v>1.1063529299509E-8</v>
      </c>
      <c r="AG71" s="2">
        <v>2.08613158401758E-7</v>
      </c>
    </row>
    <row r="72" spans="1:33" s="2" customFormat="1" hidden="1" x14ac:dyDescent="0.2">
      <c r="A72" s="2" t="s">
        <v>41</v>
      </c>
      <c r="B72" t="s">
        <v>454</v>
      </c>
      <c r="C72" s="2">
        <v>-1.5516875811640001</v>
      </c>
      <c r="D72" s="11">
        <f>C72*-1</f>
        <v>1.5516875811640001</v>
      </c>
      <c r="E72" s="7"/>
      <c r="G72" s="2" t="s">
        <v>42</v>
      </c>
      <c r="H72" s="2">
        <v>6097</v>
      </c>
      <c r="I72" s="2">
        <v>5726</v>
      </c>
      <c r="J72" s="2">
        <v>6019</v>
      </c>
      <c r="K72" s="2">
        <v>8073</v>
      </c>
      <c r="L72" s="2">
        <v>6348</v>
      </c>
      <c r="M72" s="2">
        <v>1470</v>
      </c>
      <c r="N72" s="2">
        <v>2259</v>
      </c>
      <c r="O72" s="2">
        <v>2903</v>
      </c>
      <c r="P72" s="2">
        <v>2315</v>
      </c>
      <c r="Q72" s="2">
        <v>3004</v>
      </c>
      <c r="R72" s="2">
        <v>209.610075713822</v>
      </c>
      <c r="S72" s="2">
        <v>204.751788391497</v>
      </c>
      <c r="T72" s="2">
        <v>211.49840948383101</v>
      </c>
      <c r="U72" s="2">
        <v>244.803162274714</v>
      </c>
      <c r="V72" s="2">
        <v>212.62552322182501</v>
      </c>
      <c r="W72" s="2">
        <v>67.3575754332429</v>
      </c>
      <c r="X72" s="2">
        <v>75.886411721795199</v>
      </c>
      <c r="Y72" s="2">
        <v>76.667714330593796</v>
      </c>
      <c r="Z72" s="2">
        <v>70.805115198718994</v>
      </c>
      <c r="AA72" s="2">
        <v>78.681754000775598</v>
      </c>
      <c r="AB72" s="2">
        <v>216.65779181713799</v>
      </c>
      <c r="AC72" s="2">
        <v>73.879714137025303</v>
      </c>
      <c r="AD72" s="2">
        <v>0.34100000000000003</v>
      </c>
      <c r="AE72" s="2">
        <v>-1.5516875811640001</v>
      </c>
      <c r="AF72" s="2">
        <v>1.0729101214986699E-10</v>
      </c>
      <c r="AG72" s="2">
        <v>1.5914833468896899E-8</v>
      </c>
    </row>
    <row r="73" spans="1:33" s="2" customFormat="1" hidden="1" x14ac:dyDescent="0.2">
      <c r="A73" s="2" t="s">
        <v>317</v>
      </c>
      <c r="B73" t="s">
        <v>454</v>
      </c>
      <c r="C73" s="2">
        <v>-1.4692850114791101</v>
      </c>
      <c r="D73" s="11">
        <f>C73*-1</f>
        <v>1.4692850114791101</v>
      </c>
      <c r="E73" s="7"/>
      <c r="G73" s="2" t="s">
        <v>318</v>
      </c>
      <c r="H73" s="2">
        <v>6629</v>
      </c>
      <c r="I73" s="2">
        <v>7076</v>
      </c>
      <c r="J73" s="2">
        <v>6550</v>
      </c>
      <c r="K73" s="2">
        <v>6995</v>
      </c>
      <c r="L73" s="2">
        <v>5503</v>
      </c>
      <c r="M73" s="2">
        <v>1257</v>
      </c>
      <c r="N73" s="2">
        <v>2132</v>
      </c>
      <c r="O73" s="2">
        <v>3482</v>
      </c>
      <c r="P73" s="2">
        <v>3045</v>
      </c>
      <c r="Q73" s="2">
        <v>3255</v>
      </c>
      <c r="R73" s="2">
        <v>227.899818256016</v>
      </c>
      <c r="S73" s="2">
        <v>253.02543741848299</v>
      </c>
      <c r="T73" s="2">
        <v>230.15693339742299</v>
      </c>
      <c r="U73" s="2">
        <v>212.114222731528</v>
      </c>
      <c r="V73" s="2">
        <v>184.322346296425</v>
      </c>
      <c r="W73" s="2">
        <v>57.597600217405599</v>
      </c>
      <c r="X73" s="2">
        <v>71.620110575859798</v>
      </c>
      <c r="Y73" s="2">
        <v>91.959001480925807</v>
      </c>
      <c r="Z73" s="2">
        <v>93.132430142591602</v>
      </c>
      <c r="AA73" s="2">
        <v>85.256028386326406</v>
      </c>
      <c r="AB73" s="2">
        <v>221.50375161997499</v>
      </c>
      <c r="AC73" s="2">
        <v>79.913034160621805</v>
      </c>
      <c r="AD73" s="2">
        <v>0.36099999999999999</v>
      </c>
      <c r="AE73" s="2">
        <v>-1.4692850114791101</v>
      </c>
      <c r="AF73" s="2">
        <v>4.0204297072424302E-7</v>
      </c>
      <c r="AG73" s="2">
        <v>3.1277818526623799E-6</v>
      </c>
    </row>
    <row r="74" spans="1:33" s="2" customFormat="1" hidden="1" x14ac:dyDescent="0.2">
      <c r="A74" s="2" t="s">
        <v>286</v>
      </c>
      <c r="B74" t="s">
        <v>454</v>
      </c>
      <c r="C74" s="2">
        <v>-1.4477928162951299</v>
      </c>
      <c r="D74" s="11">
        <f>C74*-1</f>
        <v>1.4477928162951299</v>
      </c>
      <c r="E74" s="7"/>
      <c r="G74" s="2" t="s">
        <v>287</v>
      </c>
      <c r="H74" s="2">
        <v>13316</v>
      </c>
      <c r="I74" s="2">
        <v>14324</v>
      </c>
      <c r="J74" s="2">
        <v>13384</v>
      </c>
      <c r="K74" s="2">
        <v>11821</v>
      </c>
      <c r="L74" s="2">
        <v>10238</v>
      </c>
      <c r="M74" s="2">
        <v>2951</v>
      </c>
      <c r="N74" s="2">
        <v>4332</v>
      </c>
      <c r="O74" s="2">
        <v>6260</v>
      </c>
      <c r="P74" s="2">
        <v>5549</v>
      </c>
      <c r="Q74" s="2">
        <v>6454</v>
      </c>
      <c r="R74" s="2">
        <v>457.79363099971499</v>
      </c>
      <c r="S74" s="2">
        <v>512.20129530558995</v>
      </c>
      <c r="T74" s="2">
        <v>470.29319031925399</v>
      </c>
      <c r="U74" s="2">
        <v>358.456358385903</v>
      </c>
      <c r="V74" s="2">
        <v>342.92062173047299</v>
      </c>
      <c r="W74" s="2">
        <v>135.21918714523801</v>
      </c>
      <c r="X74" s="2">
        <v>145.52453987552801</v>
      </c>
      <c r="Y74" s="2">
        <v>165.32548801567901</v>
      </c>
      <c r="Z74" s="2">
        <v>169.71817893636799</v>
      </c>
      <c r="AA74" s="2">
        <v>169.04528639181299</v>
      </c>
      <c r="AB74" s="2">
        <v>428.33301934818701</v>
      </c>
      <c r="AC74" s="2">
        <v>156.96653607292501</v>
      </c>
      <c r="AD74" s="2">
        <v>0.36699999999999999</v>
      </c>
      <c r="AE74" s="2">
        <v>-1.4477928162951299</v>
      </c>
      <c r="AF74" s="2">
        <v>1.4911240495165899E-7</v>
      </c>
      <c r="AG74" s="2">
        <v>1.4118089404997501E-6</v>
      </c>
    </row>
    <row r="75" spans="1:33" s="2" customFormat="1" hidden="1" x14ac:dyDescent="0.2">
      <c r="A75" s="2" t="s">
        <v>234</v>
      </c>
      <c r="B75" t="s">
        <v>454</v>
      </c>
      <c r="C75" s="2">
        <v>-1.4471914292521599</v>
      </c>
      <c r="D75" s="11">
        <f>C75*-1</f>
        <v>1.4471914292521599</v>
      </c>
      <c r="E75" s="7"/>
      <c r="G75" s="2" t="s">
        <v>79</v>
      </c>
      <c r="H75" s="2">
        <v>2659</v>
      </c>
      <c r="I75" s="2">
        <v>2300</v>
      </c>
      <c r="J75" s="2">
        <v>2778</v>
      </c>
      <c r="K75" s="2">
        <v>3247</v>
      </c>
      <c r="L75" s="2">
        <v>2638</v>
      </c>
      <c r="M75" s="2">
        <v>582</v>
      </c>
      <c r="N75" s="2">
        <v>1133</v>
      </c>
      <c r="O75" s="2">
        <v>1339</v>
      </c>
      <c r="P75" s="2">
        <v>981</v>
      </c>
      <c r="Q75" s="2">
        <v>1440</v>
      </c>
      <c r="R75" s="2">
        <v>91.414333495662405</v>
      </c>
      <c r="S75" s="2">
        <v>82.243994638568594</v>
      </c>
      <c r="T75" s="2">
        <v>97.614650530998702</v>
      </c>
      <c r="U75" s="2">
        <v>98.461026620338899</v>
      </c>
      <c r="V75" s="2">
        <v>88.359503821546099</v>
      </c>
      <c r="W75" s="2">
        <v>26.668101293977799</v>
      </c>
      <c r="X75" s="2">
        <v>38.060781089328898</v>
      </c>
      <c r="Y75" s="2">
        <v>35.362752149040702</v>
      </c>
      <c r="Z75" s="2">
        <v>30.0042410410123</v>
      </c>
      <c r="AA75" s="2">
        <v>37.716952650172097</v>
      </c>
      <c r="AB75" s="2">
        <v>91.618701821422903</v>
      </c>
      <c r="AC75" s="2">
        <v>33.562565644706297</v>
      </c>
      <c r="AD75" s="2">
        <v>0.36699999999999999</v>
      </c>
      <c r="AE75" s="2">
        <v>-1.4471914292521599</v>
      </c>
      <c r="AF75" s="2">
        <v>3.5827578886732898E-8</v>
      </c>
      <c r="AG75" s="2">
        <v>4.7734349115557303E-7</v>
      </c>
    </row>
    <row r="76" spans="1:33" s="2" customFormat="1" hidden="1" x14ac:dyDescent="0.2">
      <c r="A76" s="2" t="s">
        <v>365</v>
      </c>
      <c r="B76" t="s">
        <v>454</v>
      </c>
      <c r="C76" s="2">
        <v>-1.26561237434207</v>
      </c>
      <c r="D76" s="11">
        <f>C76*-1</f>
        <v>1.26561237434207</v>
      </c>
      <c r="E76" s="7"/>
      <c r="G76" s="2" t="s">
        <v>366</v>
      </c>
      <c r="H76" s="2">
        <v>4372</v>
      </c>
      <c r="I76" s="2">
        <v>4784</v>
      </c>
      <c r="J76" s="2">
        <v>4224</v>
      </c>
      <c r="K76" s="2">
        <v>4545</v>
      </c>
      <c r="L76" s="2">
        <v>3485</v>
      </c>
      <c r="M76" s="2">
        <v>927</v>
      </c>
      <c r="N76" s="2">
        <v>1649</v>
      </c>
      <c r="O76" s="2">
        <v>2529</v>
      </c>
      <c r="P76" s="2">
        <v>2297</v>
      </c>
      <c r="Q76" s="2">
        <v>2517</v>
      </c>
      <c r="R76" s="2">
        <v>150.30592931291301</v>
      </c>
      <c r="S76" s="2">
        <v>171.06750884822301</v>
      </c>
      <c r="T76" s="2">
        <v>148.42486819400199</v>
      </c>
      <c r="U76" s="2">
        <v>137.82117831519599</v>
      </c>
      <c r="V76" s="2">
        <v>116.729670514817</v>
      </c>
      <c r="W76" s="2">
        <v>42.476511854840901</v>
      </c>
      <c r="X76" s="2">
        <v>55.394729052341901</v>
      </c>
      <c r="Y76" s="2">
        <v>66.790440765439797</v>
      </c>
      <c r="Z76" s="2">
        <v>70.2545786658564</v>
      </c>
      <c r="AA76" s="2">
        <v>65.926090153113194</v>
      </c>
      <c r="AB76" s="2">
        <v>144.86983103703</v>
      </c>
      <c r="AC76" s="2">
        <v>60.168470098318402</v>
      </c>
      <c r="AD76" s="2">
        <v>0.41599999999999998</v>
      </c>
      <c r="AE76" s="2">
        <v>-1.26561237434207</v>
      </c>
      <c r="AF76" s="2">
        <v>2.7281680822618899E-6</v>
      </c>
      <c r="AG76" s="2">
        <v>1.4877877409393901E-5</v>
      </c>
    </row>
    <row r="77" spans="1:33" s="2" customFormat="1" hidden="1" x14ac:dyDescent="0.2">
      <c r="A77" s="2" t="s">
        <v>270</v>
      </c>
      <c r="B77" t="s">
        <v>454</v>
      </c>
      <c r="C77" s="2">
        <v>-1.2005266302384801</v>
      </c>
      <c r="D77" s="11">
        <f>C77*-1</f>
        <v>1.2005266302384801</v>
      </c>
      <c r="E77" s="7"/>
      <c r="F77" s="2" t="s">
        <v>271</v>
      </c>
      <c r="G77" s="2" t="s">
        <v>272</v>
      </c>
      <c r="H77" s="2">
        <v>7748</v>
      </c>
      <c r="I77" s="2">
        <v>7813</v>
      </c>
      <c r="J77" s="2">
        <v>7435</v>
      </c>
      <c r="K77" s="2">
        <v>6522</v>
      </c>
      <c r="L77" s="2">
        <v>6334</v>
      </c>
      <c r="M77" s="2">
        <v>2167</v>
      </c>
      <c r="N77" s="2">
        <v>3245</v>
      </c>
      <c r="O77" s="2">
        <v>3894</v>
      </c>
      <c r="P77" s="2">
        <v>3576</v>
      </c>
      <c r="Q77" s="2">
        <v>4157</v>
      </c>
      <c r="R77" s="2">
        <v>266.37016018217099</v>
      </c>
      <c r="S77" s="2">
        <v>279.37927396136399</v>
      </c>
      <c r="T77" s="2">
        <v>261.25447325341099</v>
      </c>
      <c r="U77" s="2">
        <v>197.77111660543599</v>
      </c>
      <c r="V77" s="2">
        <v>212.15659484673</v>
      </c>
      <c r="W77" s="2">
        <v>99.295146914175007</v>
      </c>
      <c r="X77" s="2">
        <v>109.00903321701</v>
      </c>
      <c r="Y77" s="2">
        <v>102.83984829601501</v>
      </c>
      <c r="Z77" s="2">
        <v>109.373257862039</v>
      </c>
      <c r="AA77" s="2">
        <v>108.881508449143</v>
      </c>
      <c r="AB77" s="2">
        <v>243.38632376982201</v>
      </c>
      <c r="AC77" s="2">
        <v>105.879758947676</v>
      </c>
      <c r="AD77" s="2">
        <v>0.435</v>
      </c>
      <c r="AE77" s="2">
        <v>-1.2005266302384801</v>
      </c>
      <c r="AF77" s="2">
        <v>9.8632231179986398E-8</v>
      </c>
      <c r="AG77" s="2">
        <v>1.0066821760342701E-6</v>
      </c>
    </row>
    <row r="78" spans="1:33" s="2" customFormat="1" hidden="1" x14ac:dyDescent="0.2">
      <c r="A78" s="2" t="s">
        <v>406</v>
      </c>
      <c r="B78" t="s">
        <v>454</v>
      </c>
      <c r="C78" s="2">
        <v>-1.19453676169027</v>
      </c>
      <c r="D78" s="11">
        <f>C78*-1</f>
        <v>1.19453676169027</v>
      </c>
      <c r="E78" s="7"/>
      <c r="G78" s="2" t="s">
        <v>254</v>
      </c>
      <c r="H78" s="2">
        <v>692</v>
      </c>
      <c r="I78" s="2">
        <v>499</v>
      </c>
      <c r="J78" s="2">
        <v>567</v>
      </c>
      <c r="K78" s="2">
        <v>796</v>
      </c>
      <c r="L78" s="2">
        <v>668</v>
      </c>
      <c r="M78" s="2">
        <v>134</v>
      </c>
      <c r="N78" s="2">
        <v>329</v>
      </c>
      <c r="O78" s="2">
        <v>419</v>
      </c>
      <c r="P78" s="2">
        <v>278</v>
      </c>
      <c r="Q78" s="2">
        <v>395</v>
      </c>
      <c r="R78" s="2">
        <v>23.790416990973501</v>
      </c>
      <c r="S78" s="2">
        <v>17.843371010715501</v>
      </c>
      <c r="T78" s="2">
        <v>19.923508585700599</v>
      </c>
      <c r="U78" s="2">
        <v>24.137658512408301</v>
      </c>
      <c r="V78" s="2">
        <v>22.3745824688373</v>
      </c>
      <c r="W78" s="2">
        <v>6.14007830479901</v>
      </c>
      <c r="X78" s="2">
        <v>11.052071472541201</v>
      </c>
      <c r="Y78" s="2">
        <v>11.065715571656501</v>
      </c>
      <c r="Z78" s="2">
        <v>8.5027308964336505</v>
      </c>
      <c r="AA78" s="2">
        <v>10.345969650568</v>
      </c>
      <c r="AB78" s="2">
        <v>21.613907513727</v>
      </c>
      <c r="AC78" s="2">
        <v>9.4213131791996805</v>
      </c>
      <c r="AD78" s="2">
        <v>0.437</v>
      </c>
      <c r="AE78" s="2">
        <v>-1.19453676169027</v>
      </c>
      <c r="AF78" s="2">
        <v>2.1626227644171399E-5</v>
      </c>
      <c r="AG78" s="2">
        <v>8.1143940148872495E-5</v>
      </c>
    </row>
    <row r="79" spans="1:33" s="2" customFormat="1" hidden="1" x14ac:dyDescent="0.2">
      <c r="A79" s="2" t="s">
        <v>426</v>
      </c>
      <c r="B79" t="s">
        <v>454</v>
      </c>
      <c r="C79" s="2">
        <v>-1.1797754705557599</v>
      </c>
      <c r="D79" s="11">
        <f>C79*-1</f>
        <v>1.1797754705557599</v>
      </c>
      <c r="E79" s="7"/>
      <c r="G79" s="2" t="s">
        <v>79</v>
      </c>
      <c r="H79" s="2">
        <v>10258</v>
      </c>
      <c r="I79" s="2">
        <v>10891</v>
      </c>
      <c r="J79" s="2">
        <v>12002</v>
      </c>
      <c r="K79" s="2">
        <v>9444</v>
      </c>
      <c r="L79" s="2">
        <v>10294</v>
      </c>
      <c r="M79" s="2">
        <v>4537</v>
      </c>
      <c r="N79" s="2">
        <v>6862</v>
      </c>
      <c r="O79" s="2">
        <v>4530</v>
      </c>
      <c r="P79" s="2">
        <v>3859</v>
      </c>
      <c r="Q79" s="2">
        <v>4461</v>
      </c>
      <c r="R79" s="2">
        <v>352.661990597407</v>
      </c>
      <c r="S79" s="2">
        <v>389.44319374289199</v>
      </c>
      <c r="T79" s="2">
        <v>421.73183429555303</v>
      </c>
      <c r="U79" s="2">
        <v>286.37694345626102</v>
      </c>
      <c r="V79" s="2">
        <v>344.79633523085499</v>
      </c>
      <c r="W79" s="2">
        <v>207.89205424532199</v>
      </c>
      <c r="X79" s="2">
        <v>230.51463357014501</v>
      </c>
      <c r="Y79" s="2">
        <v>119.63649532125</v>
      </c>
      <c r="Z79" s="2">
        <v>118.028915573156</v>
      </c>
      <c r="AA79" s="2">
        <v>116.843976230845</v>
      </c>
      <c r="AB79" s="2">
        <v>359.00205946459403</v>
      </c>
      <c r="AC79" s="2">
        <v>158.58321498814399</v>
      </c>
      <c r="AD79" s="2">
        <v>0.441</v>
      </c>
      <c r="AE79" s="2">
        <v>-1.1797754705557599</v>
      </c>
      <c r="AF79" s="2">
        <v>2.01833143670009E-4</v>
      </c>
      <c r="AG79" s="2">
        <v>5.6845410717185996E-4</v>
      </c>
    </row>
    <row r="80" spans="1:33" s="2" customFormat="1" hidden="1" x14ac:dyDescent="0.2">
      <c r="A80" s="2" t="s">
        <v>417</v>
      </c>
      <c r="B80" t="s">
        <v>454</v>
      </c>
      <c r="C80" s="2">
        <v>-1.1353459614613</v>
      </c>
      <c r="D80" s="11">
        <f>C80*-1</f>
        <v>1.1353459614613</v>
      </c>
      <c r="E80" s="7"/>
      <c r="F80" s="2" t="s">
        <v>418</v>
      </c>
      <c r="G80" s="2" t="s">
        <v>419</v>
      </c>
      <c r="H80" s="2">
        <v>16888</v>
      </c>
      <c r="I80" s="2">
        <v>16367</v>
      </c>
      <c r="J80" s="2">
        <v>16218</v>
      </c>
      <c r="K80" s="2">
        <v>12635</v>
      </c>
      <c r="L80" s="2">
        <v>18232</v>
      </c>
      <c r="M80" s="2">
        <v>5922</v>
      </c>
      <c r="N80" s="2">
        <v>10271</v>
      </c>
      <c r="O80" s="2">
        <v>7881</v>
      </c>
      <c r="P80" s="2">
        <v>6774</v>
      </c>
      <c r="Q80" s="2">
        <v>8060</v>
      </c>
      <c r="R80" s="2">
        <v>580.596188068728</v>
      </c>
      <c r="S80" s="2">
        <v>585.25541749976196</v>
      </c>
      <c r="T80" s="2">
        <v>569.875594784643</v>
      </c>
      <c r="U80" s="2">
        <v>383.13984334708402</v>
      </c>
      <c r="V80" s="2">
        <v>610.67872390994296</v>
      </c>
      <c r="W80" s="2">
        <v>271.35480388820702</v>
      </c>
      <c r="X80" s="2">
        <v>345.03290606222203</v>
      </c>
      <c r="Y80" s="2">
        <v>208.135810072136</v>
      </c>
      <c r="Z80" s="2">
        <v>207.18524853396201</v>
      </c>
      <c r="AA80" s="2">
        <v>211.110165528046</v>
      </c>
      <c r="AB80" s="2">
        <v>545.90915352203206</v>
      </c>
      <c r="AC80" s="2">
        <v>248.56378681691501</v>
      </c>
      <c r="AD80" s="2">
        <v>0.45500000000000002</v>
      </c>
      <c r="AE80" s="2">
        <v>-1.1353459614613</v>
      </c>
      <c r="AF80" s="2">
        <v>4.0273487926925099E-5</v>
      </c>
      <c r="AG80" s="2">
        <v>1.3639042714978501E-4</v>
      </c>
    </row>
    <row r="81" spans="1:33" s="2" customFormat="1" hidden="1" x14ac:dyDescent="0.2">
      <c r="A81" s="2" t="s">
        <v>400</v>
      </c>
      <c r="B81" t="s">
        <v>454</v>
      </c>
      <c r="C81" s="2">
        <v>-1.1266206823410201</v>
      </c>
      <c r="D81" s="11">
        <f>C81*-1</f>
        <v>1.1266206823410201</v>
      </c>
      <c r="E81" s="7"/>
      <c r="F81" s="2" t="s">
        <v>401</v>
      </c>
      <c r="G81" s="2" t="s">
        <v>402</v>
      </c>
      <c r="H81" s="2">
        <v>4007</v>
      </c>
      <c r="I81" s="2">
        <v>4227</v>
      </c>
      <c r="J81" s="2">
        <v>4025</v>
      </c>
      <c r="K81" s="2">
        <v>3376</v>
      </c>
      <c r="L81" s="2">
        <v>4337</v>
      </c>
      <c r="M81" s="2">
        <v>1563</v>
      </c>
      <c r="N81" s="2">
        <v>2438</v>
      </c>
      <c r="O81" s="2">
        <v>2032</v>
      </c>
      <c r="P81" s="2">
        <v>1665</v>
      </c>
      <c r="Q81" s="2">
        <v>2011</v>
      </c>
      <c r="R81" s="2">
        <v>137.75751572663401</v>
      </c>
      <c r="S81" s="2">
        <v>151.15015884227401</v>
      </c>
      <c r="T81" s="2">
        <v>141.432314034294</v>
      </c>
      <c r="U81" s="2">
        <v>102.37278283654599</v>
      </c>
      <c r="V81" s="2">
        <v>145.26731162776599</v>
      </c>
      <c r="W81" s="2">
        <v>71.618973062692902</v>
      </c>
      <c r="X81" s="2">
        <v>81.899544832995403</v>
      </c>
      <c r="Y81" s="2">
        <v>53.664759049178997</v>
      </c>
      <c r="Z81" s="2">
        <v>50.924629289791397</v>
      </c>
      <c r="AA81" s="2">
        <v>52.6727720690944</v>
      </c>
      <c r="AB81" s="2">
        <v>135.596016613503</v>
      </c>
      <c r="AC81" s="2">
        <v>62.1561356607506</v>
      </c>
      <c r="AD81" s="2">
        <v>0.45800000000000002</v>
      </c>
      <c r="AE81" s="2">
        <v>-1.1266206823410201</v>
      </c>
      <c r="AF81" s="2">
        <v>1.69888090597074E-5</v>
      </c>
      <c r="AG81" s="2">
        <v>6.6199825145094593E-5</v>
      </c>
    </row>
    <row r="82" spans="1:33" s="2" customFormat="1" hidden="1" x14ac:dyDescent="0.2">
      <c r="A82" s="3" t="s">
        <v>330</v>
      </c>
      <c r="B82" t="s">
        <v>454</v>
      </c>
      <c r="C82" s="3">
        <v>1.44737485037599</v>
      </c>
      <c r="D82" s="11">
        <f>C82*-1</f>
        <v>-1.44737485037599</v>
      </c>
      <c r="E82" s="7"/>
      <c r="F82" s="3"/>
      <c r="G82" s="3" t="s">
        <v>244</v>
      </c>
      <c r="H82" s="3">
        <v>2284</v>
      </c>
      <c r="I82" s="3">
        <v>2689</v>
      </c>
      <c r="J82" s="3">
        <v>2431</v>
      </c>
      <c r="K82" s="3">
        <v>2319</v>
      </c>
      <c r="L82" s="3">
        <v>1785</v>
      </c>
      <c r="M82" s="3">
        <v>5537</v>
      </c>
      <c r="N82" s="3">
        <v>7278</v>
      </c>
      <c r="O82" s="3">
        <v>7210</v>
      </c>
      <c r="P82" s="3">
        <v>6389</v>
      </c>
      <c r="Q82" s="3">
        <v>6883</v>
      </c>
      <c r="R82" s="3">
        <v>78.522127756334299</v>
      </c>
      <c r="S82" s="3">
        <v>96.153957210048205</v>
      </c>
      <c r="T82" s="3">
        <v>85.421603830402404</v>
      </c>
      <c r="U82" s="3">
        <v>70.320640816928204</v>
      </c>
      <c r="V82" s="3">
        <v>59.788367824662501</v>
      </c>
      <c r="W82" s="3">
        <v>253.713534131881</v>
      </c>
      <c r="X82" s="3">
        <v>244.489289292264</v>
      </c>
      <c r="Y82" s="3">
        <v>190.41481926406499</v>
      </c>
      <c r="Z82" s="3">
        <v>195.40988380329</v>
      </c>
      <c r="AA82" s="3">
        <v>180.28179520217699</v>
      </c>
      <c r="AB82" s="3">
        <v>78.041339487675103</v>
      </c>
      <c r="AC82" s="3">
        <v>212.86186433873499</v>
      </c>
      <c r="AD82" s="3">
        <v>2.7269999999999999</v>
      </c>
      <c r="AE82" s="3">
        <v>1.44737485037599</v>
      </c>
      <c r="AF82" s="3">
        <v>6.8698158325422503E-7</v>
      </c>
      <c r="AG82" s="3">
        <v>4.8679427475816903E-6</v>
      </c>
    </row>
    <row r="83" spans="1:33" s="2" customFormat="1" hidden="1" x14ac:dyDescent="0.2">
      <c r="A83" s="4" t="s">
        <v>374</v>
      </c>
      <c r="B83" t="s">
        <v>454</v>
      </c>
      <c r="C83" s="3">
        <v>1.66597056261759</v>
      </c>
      <c r="D83" s="11">
        <f>C83*-1</f>
        <v>-1.66597056261759</v>
      </c>
      <c r="E83" s="7"/>
      <c r="F83" s="4"/>
      <c r="G83" s="4" t="s">
        <v>63</v>
      </c>
      <c r="H83" s="3">
        <v>216</v>
      </c>
      <c r="I83" s="3">
        <v>125</v>
      </c>
      <c r="J83" s="3">
        <v>152</v>
      </c>
      <c r="K83" s="3">
        <v>302</v>
      </c>
      <c r="L83" s="3">
        <v>246</v>
      </c>
      <c r="M83" s="3">
        <v>436</v>
      </c>
      <c r="N83" s="3">
        <v>574</v>
      </c>
      <c r="O83" s="3">
        <v>776</v>
      </c>
      <c r="P83" s="3">
        <v>880</v>
      </c>
      <c r="Q83" s="3">
        <v>892</v>
      </c>
      <c r="R83" s="3">
        <v>7.42591050585298</v>
      </c>
      <c r="S83" s="3">
        <v>4.4697823173135101</v>
      </c>
      <c r="T83" s="3">
        <v>5.3410463933447803</v>
      </c>
      <c r="U83" s="3">
        <v>9.1577548627478702</v>
      </c>
      <c r="V83" s="3">
        <v>8.2397414481047502</v>
      </c>
      <c r="W83" s="3">
        <v>19.9781652305401</v>
      </c>
      <c r="X83" s="3">
        <v>19.282337462731501</v>
      </c>
      <c r="Y83" s="3">
        <v>20.4940221565762</v>
      </c>
      <c r="Z83" s="3">
        <v>26.915119384394298</v>
      </c>
      <c r="AA83" s="3">
        <v>23.363556780523201</v>
      </c>
      <c r="AB83" s="3">
        <v>6.9268471054727803</v>
      </c>
      <c r="AC83" s="3">
        <v>22.006640202953101</v>
      </c>
      <c r="AD83" s="3">
        <v>3.173</v>
      </c>
      <c r="AE83" s="3">
        <v>1.66597056261759</v>
      </c>
      <c r="AF83" s="3">
        <v>5.0294019863535201E-6</v>
      </c>
      <c r="AG83" s="3">
        <v>2.3962354217637201E-5</v>
      </c>
    </row>
    <row r="84" spans="1:33" s="2" customFormat="1" hidden="1" x14ac:dyDescent="0.2">
      <c r="A84" s="2" t="s">
        <v>255</v>
      </c>
      <c r="B84" t="s">
        <v>446</v>
      </c>
      <c r="C84" s="2">
        <v>-1.4281195600299099</v>
      </c>
      <c r="D84" s="3">
        <f>C84*-1</f>
        <v>1.4281195600299099</v>
      </c>
      <c r="E84" s="7"/>
      <c r="G84" s="2" t="s">
        <v>256</v>
      </c>
      <c r="H84" s="2">
        <v>1522</v>
      </c>
      <c r="I84" s="2">
        <v>1502</v>
      </c>
      <c r="J84" s="2">
        <v>1254</v>
      </c>
      <c r="K84" s="2">
        <v>1823</v>
      </c>
      <c r="L84" s="2">
        <v>1623</v>
      </c>
      <c r="M84" s="2">
        <v>335</v>
      </c>
      <c r="N84" s="2">
        <v>541</v>
      </c>
      <c r="O84" s="2">
        <v>815</v>
      </c>
      <c r="P84" s="2">
        <v>613</v>
      </c>
      <c r="Q84" s="2">
        <v>862</v>
      </c>
      <c r="R84" s="2">
        <v>52.325165694019603</v>
      </c>
      <c r="S84" s="2">
        <v>53.708904324839096</v>
      </c>
      <c r="T84" s="2">
        <v>44.063632745094402</v>
      </c>
      <c r="U84" s="2">
        <v>55.280089784070803</v>
      </c>
      <c r="V84" s="2">
        <v>54.362196627130103</v>
      </c>
      <c r="W84" s="2">
        <v>15.350195761997499</v>
      </c>
      <c r="X84" s="2">
        <v>18.173771023236501</v>
      </c>
      <c r="Y84" s="2">
        <v>21.524005228878401</v>
      </c>
      <c r="Z84" s="2">
        <v>18.7488274802656</v>
      </c>
      <c r="AA84" s="2">
        <v>22.577786933644699</v>
      </c>
      <c r="AB84" s="2">
        <v>51.947997835030797</v>
      </c>
      <c r="AC84" s="2">
        <v>19.274917285604499</v>
      </c>
      <c r="AD84" s="2">
        <v>0.372</v>
      </c>
      <c r="AE84" s="2">
        <v>-1.4281195600299099</v>
      </c>
      <c r="AF84" s="2">
        <v>7.6392538597355804E-8</v>
      </c>
      <c r="AG84" s="2">
        <v>8.5206490101198701E-7</v>
      </c>
    </row>
    <row r="85" spans="1:33" s="2" customFormat="1" hidden="1" x14ac:dyDescent="0.2">
      <c r="A85" s="5" t="s">
        <v>248</v>
      </c>
      <c r="B85" t="s">
        <v>446</v>
      </c>
      <c r="C85" s="2">
        <v>-2.2814951810842201</v>
      </c>
      <c r="D85" s="3">
        <f>C85*-1</f>
        <v>2.2814951810842201</v>
      </c>
      <c r="E85" s="7"/>
      <c r="F85" s="5"/>
      <c r="G85" s="5" t="s">
        <v>249</v>
      </c>
      <c r="H85" s="2">
        <v>1641</v>
      </c>
      <c r="I85" s="2">
        <v>2140</v>
      </c>
      <c r="J85" s="2">
        <v>1731</v>
      </c>
      <c r="K85" s="2">
        <v>1551</v>
      </c>
      <c r="L85" s="2">
        <v>1220</v>
      </c>
      <c r="M85" s="2">
        <v>235</v>
      </c>
      <c r="N85" s="2">
        <v>411</v>
      </c>
      <c r="O85" s="2">
        <v>377</v>
      </c>
      <c r="P85" s="2">
        <v>353</v>
      </c>
      <c r="Q85" s="2">
        <v>480</v>
      </c>
      <c r="R85" s="2">
        <v>56.416292315299799</v>
      </c>
      <c r="S85" s="2">
        <v>76.522673272407303</v>
      </c>
      <c r="T85" s="2">
        <v>60.824679650525098</v>
      </c>
      <c r="U85" s="2">
        <v>47.032045669277998</v>
      </c>
      <c r="V85" s="2">
        <v>40.863758401169903</v>
      </c>
      <c r="W85" s="2">
        <v>10.7680477733415</v>
      </c>
      <c r="X85" s="2">
        <v>13.806691110074301</v>
      </c>
      <c r="Y85" s="2">
        <v>9.9565030322541705</v>
      </c>
      <c r="Z85" s="2">
        <v>10.796633116694499</v>
      </c>
      <c r="AA85" s="2">
        <v>12.5723175500574</v>
      </c>
      <c r="AB85" s="2">
        <v>56.331889861736002</v>
      </c>
      <c r="AC85" s="2">
        <v>11.5800385164844</v>
      </c>
      <c r="AD85" s="2">
        <v>0.20599999999999999</v>
      </c>
      <c r="AE85" s="2">
        <v>-2.2814951810842201</v>
      </c>
      <c r="AF85" s="2">
        <v>5.1076531094772102E-8</v>
      </c>
      <c r="AG85" s="2">
        <v>6.1763740046667297E-7</v>
      </c>
    </row>
    <row r="86" spans="1:33" s="2" customFormat="1" hidden="1" x14ac:dyDescent="0.2">
      <c r="A86" s="2" t="s">
        <v>174</v>
      </c>
      <c r="B86" t="s">
        <v>446</v>
      </c>
      <c r="C86" s="2">
        <v>-1.04959981943971</v>
      </c>
      <c r="D86" s="3">
        <f>C86*-1</f>
        <v>1.04959981943971</v>
      </c>
      <c r="E86" s="7"/>
      <c r="G86" s="2" t="s">
        <v>175</v>
      </c>
      <c r="H86" s="2">
        <v>4080</v>
      </c>
      <c r="I86" s="2">
        <v>3478</v>
      </c>
      <c r="J86" s="2">
        <v>3904</v>
      </c>
      <c r="K86" s="2">
        <v>4903</v>
      </c>
      <c r="L86" s="2">
        <v>4589</v>
      </c>
      <c r="M86" s="2">
        <v>1479</v>
      </c>
      <c r="N86" s="2">
        <v>2188</v>
      </c>
      <c r="O86" s="2">
        <v>2482</v>
      </c>
      <c r="P86" s="2">
        <v>2113</v>
      </c>
      <c r="Q86" s="2">
        <v>2626</v>
      </c>
      <c r="R86" s="2">
        <v>140.26719844389001</v>
      </c>
      <c r="S86" s="2">
        <v>124.36722319693099</v>
      </c>
      <c r="T86" s="2">
        <v>137.18055999748699</v>
      </c>
      <c r="U86" s="2">
        <v>148.67705990746001</v>
      </c>
      <c r="V86" s="2">
        <v>153.708022379483</v>
      </c>
      <c r="W86" s="2">
        <v>67.769968752221899</v>
      </c>
      <c r="X86" s="2">
        <v>73.501314230760499</v>
      </c>
      <c r="Y86" s="2">
        <v>65.549179114203795</v>
      </c>
      <c r="Z86" s="2">
        <v>64.626871885483098</v>
      </c>
      <c r="AA86" s="2">
        <v>68.781053930105401</v>
      </c>
      <c r="AB86" s="2">
        <v>140.84001278504999</v>
      </c>
      <c r="AC86" s="2">
        <v>68.045677582554902</v>
      </c>
      <c r="AD86" s="2">
        <v>0.48299999999999998</v>
      </c>
      <c r="AE86" s="2">
        <v>-1.04959981943971</v>
      </c>
      <c r="AF86" s="2">
        <v>5.9723696120109702E-9</v>
      </c>
      <c r="AG86" s="2">
        <v>1.30262820829113E-7</v>
      </c>
    </row>
    <row r="87" spans="1:33" s="2" customFormat="1" hidden="1" x14ac:dyDescent="0.2">
      <c r="A87" s="2" t="s">
        <v>369</v>
      </c>
      <c r="B87" t="s">
        <v>446</v>
      </c>
      <c r="C87" s="2">
        <v>-2.07332107606678</v>
      </c>
      <c r="D87" s="3">
        <f>C87*-1</f>
        <v>2.07332107606678</v>
      </c>
      <c r="E87" s="7"/>
      <c r="G87" s="2" t="s">
        <v>162</v>
      </c>
      <c r="H87" s="2">
        <v>2145</v>
      </c>
      <c r="I87" s="2">
        <v>2189</v>
      </c>
      <c r="J87" s="2">
        <v>2577</v>
      </c>
      <c r="K87" s="2">
        <v>4130</v>
      </c>
      <c r="L87" s="2">
        <v>2354</v>
      </c>
      <c r="M87" s="2">
        <v>250</v>
      </c>
      <c r="N87" s="2">
        <v>798</v>
      </c>
      <c r="O87" s="2">
        <v>1048</v>
      </c>
      <c r="P87" s="2">
        <v>563</v>
      </c>
      <c r="Q87" s="2">
        <v>864</v>
      </c>
      <c r="R87" s="2">
        <v>73.743416828956697</v>
      </c>
      <c r="S87" s="2">
        <v>78.274827940794196</v>
      </c>
      <c r="T87" s="2">
        <v>90.551819445062506</v>
      </c>
      <c r="U87" s="2">
        <v>125.236846301817</v>
      </c>
      <c r="V87" s="2">
        <v>78.846956783896701</v>
      </c>
      <c r="W87" s="2">
        <v>11.4553699716399</v>
      </c>
      <c r="X87" s="2">
        <v>26.807152082333999</v>
      </c>
      <c r="Y87" s="2">
        <v>27.677493840324601</v>
      </c>
      <c r="Z87" s="2">
        <v>17.219559333425</v>
      </c>
      <c r="AA87" s="2">
        <v>22.630171590103199</v>
      </c>
      <c r="AB87" s="2">
        <v>89.330773460105405</v>
      </c>
      <c r="AC87" s="2">
        <v>21.1579493635654</v>
      </c>
      <c r="AD87" s="2">
        <v>0.23799999999999999</v>
      </c>
      <c r="AE87" s="2">
        <v>-2.07332107606678</v>
      </c>
      <c r="AF87" s="2">
        <v>3.83616261997325E-6</v>
      </c>
      <c r="AG87" s="2">
        <v>1.94873557749783E-5</v>
      </c>
    </row>
    <row r="88" spans="1:33" s="2" customFormat="1" hidden="1" x14ac:dyDescent="0.2">
      <c r="A88" s="2" t="s">
        <v>235</v>
      </c>
      <c r="B88" t="s">
        <v>446</v>
      </c>
      <c r="C88" s="2">
        <v>-1.71897812597986</v>
      </c>
      <c r="D88" s="3">
        <f>C88*-1</f>
        <v>1.71897812597986</v>
      </c>
      <c r="E88" s="7"/>
      <c r="G88" s="2" t="s">
        <v>67</v>
      </c>
      <c r="H88" s="2">
        <v>1926</v>
      </c>
      <c r="I88" s="2">
        <v>2058</v>
      </c>
      <c r="J88" s="2">
        <v>2071</v>
      </c>
      <c r="K88" s="2">
        <v>2834</v>
      </c>
      <c r="L88" s="2">
        <v>2568</v>
      </c>
      <c r="M88" s="2">
        <v>373</v>
      </c>
      <c r="N88" s="2">
        <v>759</v>
      </c>
      <c r="O88" s="2">
        <v>929</v>
      </c>
      <c r="P88" s="2">
        <v>754</v>
      </c>
      <c r="Q88" s="2">
        <v>1009</v>
      </c>
      <c r="R88" s="2">
        <v>66.2143686771891</v>
      </c>
      <c r="S88" s="2">
        <v>73.590496072249607</v>
      </c>
      <c r="T88" s="2">
        <v>72.771757109322607</v>
      </c>
      <c r="U88" s="2">
        <v>85.937341990157194</v>
      </c>
      <c r="V88" s="2">
        <v>86.014861946069104</v>
      </c>
      <c r="W88" s="2">
        <v>17.091411997686802</v>
      </c>
      <c r="X88" s="2">
        <v>25.4970281083854</v>
      </c>
      <c r="Y88" s="2">
        <v>24.5347249786847</v>
      </c>
      <c r="Z88" s="2">
        <v>23.061363654356001</v>
      </c>
      <c r="AA88" s="2">
        <v>26.428059183349699</v>
      </c>
      <c r="AB88" s="2">
        <v>76.905765158997497</v>
      </c>
      <c r="AC88" s="2">
        <v>23.322517584492498</v>
      </c>
      <c r="AD88" s="2">
        <v>0.30399999999999999</v>
      </c>
      <c r="AE88" s="2">
        <v>-1.71897812597986</v>
      </c>
      <c r="AF88" s="2">
        <v>3.5516475915996902E-8</v>
      </c>
      <c r="AG88" s="2">
        <v>4.7734349115557303E-7</v>
      </c>
    </row>
    <row r="89" spans="1:33" s="2" customFormat="1" hidden="1" x14ac:dyDescent="0.2">
      <c r="A89" s="2" t="s">
        <v>37</v>
      </c>
      <c r="B89" t="s">
        <v>451</v>
      </c>
      <c r="C89" s="2">
        <v>-4.3915358524141102</v>
      </c>
      <c r="D89" s="11">
        <f>C89*-1</f>
        <v>4.3915358524141102</v>
      </c>
      <c r="E89" s="7"/>
      <c r="G89" s="2" t="s">
        <v>38</v>
      </c>
      <c r="H89" s="2">
        <v>16785</v>
      </c>
      <c r="I89" s="2">
        <v>20135</v>
      </c>
      <c r="J89" s="2">
        <v>20595</v>
      </c>
      <c r="K89" s="2">
        <v>16539</v>
      </c>
      <c r="L89" s="2">
        <v>14902</v>
      </c>
      <c r="M89" s="2">
        <v>476</v>
      </c>
      <c r="N89" s="2">
        <v>1022</v>
      </c>
      <c r="O89" s="2">
        <v>1116</v>
      </c>
      <c r="P89" s="2">
        <v>869</v>
      </c>
      <c r="Q89" s="2">
        <v>1202</v>
      </c>
      <c r="R89" s="2">
        <v>577.05512889232602</v>
      </c>
      <c r="S89" s="2">
        <v>719.99253567285996</v>
      </c>
      <c r="T89" s="2">
        <v>723.67664783510395</v>
      </c>
      <c r="U89" s="2">
        <v>501.52353534763898</v>
      </c>
      <c r="V89" s="2">
        <v>499.14076040510997</v>
      </c>
      <c r="W89" s="2">
        <v>21.811024426002501</v>
      </c>
      <c r="X89" s="2">
        <v>34.331966701936601</v>
      </c>
      <c r="Y89" s="2">
        <v>29.4733617612617</v>
      </c>
      <c r="Z89" s="2">
        <v>26.5786803920893</v>
      </c>
      <c r="AA89" s="2">
        <v>31.483178531601901</v>
      </c>
      <c r="AB89" s="2">
        <v>604.27772163060797</v>
      </c>
      <c r="AC89" s="2">
        <v>28.7356423625784</v>
      </c>
      <c r="AD89" s="2">
        <v>4.8000000000000001E-2</v>
      </c>
      <c r="AE89" s="2">
        <v>-4.3915358524141102</v>
      </c>
      <c r="AF89" s="2">
        <v>3.8329726876746401E-11</v>
      </c>
      <c r="AG89" s="2">
        <v>8.1266249278404197E-9</v>
      </c>
    </row>
    <row r="90" spans="1:33" s="2" customFormat="1" hidden="1" x14ac:dyDescent="0.2">
      <c r="A90" s="2" t="s">
        <v>54</v>
      </c>
      <c r="B90" t="s">
        <v>451</v>
      </c>
      <c r="C90" s="2">
        <v>-4.0185137998435003</v>
      </c>
      <c r="D90" s="11">
        <f>C90*-1</f>
        <v>4.0185137998435003</v>
      </c>
      <c r="E90" s="7"/>
      <c r="G90" s="2" t="s">
        <v>55</v>
      </c>
      <c r="H90" s="2">
        <v>17231</v>
      </c>
      <c r="I90" s="2">
        <v>20841</v>
      </c>
      <c r="J90" s="2">
        <v>22391</v>
      </c>
      <c r="K90" s="2">
        <v>17803</v>
      </c>
      <c r="L90" s="2">
        <v>16582</v>
      </c>
      <c r="M90" s="2">
        <v>584</v>
      </c>
      <c r="N90" s="2">
        <v>1151</v>
      </c>
      <c r="O90" s="2">
        <v>1739</v>
      </c>
      <c r="P90" s="2">
        <v>1321</v>
      </c>
      <c r="Q90" s="2">
        <v>1772</v>
      </c>
      <c r="R90" s="2">
        <v>592.38825891830004</v>
      </c>
      <c r="S90" s="2">
        <v>745.23786620104704</v>
      </c>
      <c r="T90" s="2">
        <v>786.78532758804602</v>
      </c>
      <c r="U90" s="2">
        <v>539.85268152814695</v>
      </c>
      <c r="V90" s="2">
        <v>555.41216541655695</v>
      </c>
      <c r="W90" s="2">
        <v>26.759744253750899</v>
      </c>
      <c r="X90" s="2">
        <v>38.665453692689802</v>
      </c>
      <c r="Y90" s="2">
        <v>45.9266810957294</v>
      </c>
      <c r="Z90" s="2">
        <v>40.403264439528201</v>
      </c>
      <c r="AA90" s="2">
        <v>46.412805622295103</v>
      </c>
      <c r="AB90" s="2">
        <v>643.93525993041897</v>
      </c>
      <c r="AC90" s="2">
        <v>39.633589820798697</v>
      </c>
      <c r="AD90" s="2">
        <v>6.2E-2</v>
      </c>
      <c r="AE90" s="2">
        <v>-4.0185137998435003</v>
      </c>
      <c r="AF90" s="2">
        <v>2.04629436018433E-10</v>
      </c>
      <c r="AG90" s="2">
        <v>2.1680975959095899E-8</v>
      </c>
    </row>
    <row r="91" spans="1:33" s="2" customFormat="1" hidden="1" x14ac:dyDescent="0.2">
      <c r="A91" s="2" t="s">
        <v>154</v>
      </c>
      <c r="B91" t="s">
        <v>451</v>
      </c>
      <c r="C91" s="2">
        <v>-3.00315992405748</v>
      </c>
      <c r="D91" s="11">
        <f>C91*-1</f>
        <v>3.00315992405748</v>
      </c>
      <c r="E91" s="7"/>
      <c r="G91" s="2" t="s">
        <v>155</v>
      </c>
      <c r="H91" s="2">
        <v>21504</v>
      </c>
      <c r="I91" s="2">
        <v>24412</v>
      </c>
      <c r="J91" s="2">
        <v>23004</v>
      </c>
      <c r="K91" s="2">
        <v>14643</v>
      </c>
      <c r="L91" s="2">
        <v>18170</v>
      </c>
      <c r="M91" s="2">
        <v>1866</v>
      </c>
      <c r="N91" s="2">
        <v>2990</v>
      </c>
      <c r="O91" s="2">
        <v>3098</v>
      </c>
      <c r="P91" s="2">
        <v>2669</v>
      </c>
      <c r="Q91" s="2">
        <v>3200</v>
      </c>
      <c r="R91" s="2">
        <v>739.29064591603003</v>
      </c>
      <c r="S91" s="2">
        <v>872.930607442059</v>
      </c>
      <c r="T91" s="2">
        <v>808.32520547699596</v>
      </c>
      <c r="U91" s="2">
        <v>444.02981607687798</v>
      </c>
      <c r="V91" s="2">
        <v>608.60204110594896</v>
      </c>
      <c r="W91" s="2">
        <v>85.502881468320496</v>
      </c>
      <c r="X91" s="2">
        <v>100.44283800273</v>
      </c>
      <c r="Y91" s="2">
        <v>81.817629692104504</v>
      </c>
      <c r="Z91" s="2">
        <v>81.632333678350406</v>
      </c>
      <c r="AA91" s="2">
        <v>83.815450333715702</v>
      </c>
      <c r="AB91" s="2">
        <v>694.635663203582</v>
      </c>
      <c r="AC91" s="2">
        <v>86.642226635044295</v>
      </c>
      <c r="AD91" s="2">
        <v>0.125</v>
      </c>
      <c r="AE91" s="2">
        <v>-3.00315992405748</v>
      </c>
      <c r="AF91" s="2">
        <v>3.0579649113455199E-9</v>
      </c>
      <c r="AG91" s="2">
        <v>8.0999665806473595E-8</v>
      </c>
    </row>
    <row r="92" spans="1:33" s="2" customFormat="1" hidden="1" x14ac:dyDescent="0.2">
      <c r="A92" s="5" t="s">
        <v>98</v>
      </c>
      <c r="B92" t="s">
        <v>451</v>
      </c>
      <c r="C92" s="2">
        <v>-2.9575300798891702</v>
      </c>
      <c r="D92" s="11">
        <f>C92*-1</f>
        <v>2.9575300798891702</v>
      </c>
      <c r="E92" s="7"/>
      <c r="F92" s="5"/>
      <c r="G92" s="5" t="s">
        <v>99</v>
      </c>
      <c r="H92" s="2">
        <v>10301</v>
      </c>
      <c r="I92" s="2">
        <v>11202</v>
      </c>
      <c r="J92" s="2">
        <v>11184</v>
      </c>
      <c r="K92" s="2">
        <v>11462</v>
      </c>
      <c r="L92" s="2">
        <v>9218</v>
      </c>
      <c r="M92" s="2">
        <v>702</v>
      </c>
      <c r="N92" s="2">
        <v>1626</v>
      </c>
      <c r="O92" s="2">
        <v>2016</v>
      </c>
      <c r="P92" s="2">
        <v>1374</v>
      </c>
      <c r="Q92" s="2">
        <v>1902</v>
      </c>
      <c r="R92" s="2">
        <v>354.14029685551702</v>
      </c>
      <c r="S92" s="2">
        <v>400.56401214836802</v>
      </c>
      <c r="T92" s="2">
        <v>392.98857146821098</v>
      </c>
      <c r="U92" s="2">
        <v>347.57015310204002</v>
      </c>
      <c r="V92" s="2">
        <v>308.75584011638102</v>
      </c>
      <c r="W92" s="2">
        <v>32.166678880364998</v>
      </c>
      <c r="X92" s="2">
        <v>54.6220918369362</v>
      </c>
      <c r="Y92" s="2">
        <v>53.242201891311403</v>
      </c>
      <c r="Z92" s="2">
        <v>42.0242886751792</v>
      </c>
      <c r="AA92" s="2">
        <v>49.8178082921022</v>
      </c>
      <c r="AB92" s="2">
        <v>360.80377473810302</v>
      </c>
      <c r="AC92" s="2">
        <v>46.374613915178799</v>
      </c>
      <c r="AD92" s="2">
        <v>0.129</v>
      </c>
      <c r="AE92" s="2">
        <v>-2.9575300798891702</v>
      </c>
      <c r="AF92" s="2">
        <v>6.6233578492468102E-10</v>
      </c>
      <c r="AG92" s="2">
        <v>3.1355257903349201E-8</v>
      </c>
    </row>
    <row r="93" spans="1:33" s="2" customFormat="1" hidden="1" x14ac:dyDescent="0.2">
      <c r="A93" s="5" t="s">
        <v>168</v>
      </c>
      <c r="B93" t="s">
        <v>451</v>
      </c>
      <c r="C93" s="2">
        <v>-2.94798531016056</v>
      </c>
      <c r="D93" s="11">
        <f>C93*-1</f>
        <v>2.94798531016056</v>
      </c>
      <c r="E93" s="7" t="s">
        <v>439</v>
      </c>
      <c r="F93" s="5" t="s">
        <v>169</v>
      </c>
      <c r="G93" s="5" t="s">
        <v>170</v>
      </c>
      <c r="H93" s="2">
        <v>6261</v>
      </c>
      <c r="I93" s="2">
        <v>6985</v>
      </c>
      <c r="J93" s="2">
        <v>7709</v>
      </c>
      <c r="K93" s="2">
        <v>7240</v>
      </c>
      <c r="L93" s="2">
        <v>6613</v>
      </c>
      <c r="M93" s="2">
        <v>400</v>
      </c>
      <c r="N93" s="2">
        <v>1056</v>
      </c>
      <c r="O93" s="2">
        <v>1385</v>
      </c>
      <c r="P93" s="2">
        <v>893</v>
      </c>
      <c r="Q93" s="2">
        <v>1310</v>
      </c>
      <c r="R93" s="2">
        <v>215.248267023822</v>
      </c>
      <c r="S93" s="2">
        <v>249.771435891479</v>
      </c>
      <c r="T93" s="2">
        <v>270.88241214667698</v>
      </c>
      <c r="U93" s="2">
        <v>219.54352717316101</v>
      </c>
      <c r="V93" s="2">
        <v>221.501667464702</v>
      </c>
      <c r="W93" s="2">
        <v>18.328591954623899</v>
      </c>
      <c r="X93" s="2">
        <v>35.474126063840501</v>
      </c>
      <c r="Y93" s="2">
        <v>36.577603977909902</v>
      </c>
      <c r="Z93" s="2">
        <v>27.312729102572799</v>
      </c>
      <c r="AA93" s="2">
        <v>34.311949980364901</v>
      </c>
      <c r="AB93" s="2">
        <v>235.38946193996799</v>
      </c>
      <c r="AC93" s="2">
        <v>30.4010002158624</v>
      </c>
      <c r="AD93" s="2">
        <v>0.13</v>
      </c>
      <c r="AE93" s="2">
        <v>-2.94798531016056</v>
      </c>
      <c r="AF93" s="2">
        <v>4.7357072192963299E-9</v>
      </c>
      <c r="AG93" s="2">
        <v>1.09982334842296E-7</v>
      </c>
    </row>
    <row r="94" spans="1:33" s="2" customFormat="1" hidden="1" x14ac:dyDescent="0.2">
      <c r="A94" s="2" t="s">
        <v>103</v>
      </c>
      <c r="B94" t="s">
        <v>451</v>
      </c>
      <c r="C94" s="2">
        <v>-2.8485233576759299</v>
      </c>
      <c r="D94" s="11">
        <f>C94*-1</f>
        <v>2.8485233576759299</v>
      </c>
      <c r="E94" s="7"/>
      <c r="G94" s="2" t="s">
        <v>104</v>
      </c>
      <c r="H94" s="2">
        <v>25908</v>
      </c>
      <c r="I94" s="2">
        <v>28497</v>
      </c>
      <c r="J94" s="2">
        <v>28910</v>
      </c>
      <c r="K94" s="2">
        <v>20536</v>
      </c>
      <c r="L94" s="2">
        <v>24410</v>
      </c>
      <c r="M94" s="2">
        <v>2546</v>
      </c>
      <c r="N94" s="2">
        <v>4281</v>
      </c>
      <c r="O94" s="2">
        <v>4357</v>
      </c>
      <c r="P94" s="2">
        <v>3546</v>
      </c>
      <c r="Q94" s="2">
        <v>4663</v>
      </c>
      <c r="R94" s="2">
        <v>890.69671011870003</v>
      </c>
      <c r="S94" s="2">
        <v>1019.0030935718599</v>
      </c>
      <c r="T94" s="2">
        <v>1015.8529686289299</v>
      </c>
      <c r="U94" s="2">
        <v>622.72733066685498</v>
      </c>
      <c r="V94" s="2">
        <v>817.61011686275197</v>
      </c>
      <c r="W94" s="2">
        <v>116.661487791181</v>
      </c>
      <c r="X94" s="2">
        <v>143.811300832672</v>
      </c>
      <c r="Y94" s="2">
        <v>115.067596051807</v>
      </c>
      <c r="Z94" s="2">
        <v>108.455696973934</v>
      </c>
      <c r="AA94" s="2">
        <v>122.134826533161</v>
      </c>
      <c r="AB94" s="2">
        <v>873.17804396982103</v>
      </c>
      <c r="AC94" s="2">
        <v>121.226181636551</v>
      </c>
      <c r="AD94" s="2">
        <v>0.13900000000000001</v>
      </c>
      <c r="AE94" s="2">
        <v>-2.8485233576759299</v>
      </c>
      <c r="AF94" s="2">
        <v>6.4200413336623203E-10</v>
      </c>
      <c r="AG94" s="2">
        <v>3.1355257903349201E-8</v>
      </c>
    </row>
    <row r="95" spans="1:33" s="2" customFormat="1" hidden="1" x14ac:dyDescent="0.2">
      <c r="A95" s="2" t="s">
        <v>238</v>
      </c>
      <c r="B95" t="s">
        <v>451</v>
      </c>
      <c r="C95" s="2">
        <v>-2.81087000877117</v>
      </c>
      <c r="D95" s="11">
        <f>C95*-1</f>
        <v>2.81087000877117</v>
      </c>
      <c r="E95" s="7"/>
      <c r="G95" s="2" t="s">
        <v>239</v>
      </c>
      <c r="H95" s="2">
        <v>6819</v>
      </c>
      <c r="I95" s="2">
        <v>6500</v>
      </c>
      <c r="J95" s="2">
        <v>7752</v>
      </c>
      <c r="K95" s="2">
        <v>8206</v>
      </c>
      <c r="L95" s="2">
        <v>6540</v>
      </c>
      <c r="M95" s="2">
        <v>378</v>
      </c>
      <c r="N95" s="2">
        <v>1138</v>
      </c>
      <c r="O95" s="2">
        <v>1620</v>
      </c>
      <c r="P95" s="2">
        <v>1097</v>
      </c>
      <c r="Q95" s="2">
        <v>1508</v>
      </c>
      <c r="R95" s="2">
        <v>234.431869163942</v>
      </c>
      <c r="S95" s="2">
        <v>232.42868050030299</v>
      </c>
      <c r="T95" s="2">
        <v>272.39336606058401</v>
      </c>
      <c r="U95" s="2">
        <v>248.83621325731499</v>
      </c>
      <c r="V95" s="2">
        <v>219.05654093741899</v>
      </c>
      <c r="W95" s="2">
        <v>17.3205193971196</v>
      </c>
      <c r="X95" s="2">
        <v>38.228745701373597</v>
      </c>
      <c r="Y95" s="2">
        <v>42.783912234089499</v>
      </c>
      <c r="Z95" s="2">
        <v>33.5521431416824</v>
      </c>
      <c r="AA95" s="2">
        <v>39.498030969763498</v>
      </c>
      <c r="AB95" s="2">
        <v>241.42933398391199</v>
      </c>
      <c r="AC95" s="2">
        <v>34.276670288805697</v>
      </c>
      <c r="AD95" s="2">
        <v>0.14299999999999999</v>
      </c>
      <c r="AE95" s="2">
        <v>-2.81087000877117</v>
      </c>
      <c r="AF95" s="2">
        <v>3.9151666163279098E-8</v>
      </c>
      <c r="AG95" s="2">
        <v>5.0942957434676001E-7</v>
      </c>
    </row>
    <row r="96" spans="1:33" s="2" customFormat="1" hidden="1" x14ac:dyDescent="0.2">
      <c r="A96" s="2" t="s">
        <v>31</v>
      </c>
      <c r="B96" t="s">
        <v>451</v>
      </c>
      <c r="C96" s="2">
        <v>-2.6202829271113299</v>
      </c>
      <c r="D96" s="11">
        <f>C96*-1</f>
        <v>2.6202829271113299</v>
      </c>
      <c r="E96" s="7"/>
      <c r="G96" s="2" t="s">
        <v>22</v>
      </c>
      <c r="H96" s="2">
        <v>21394</v>
      </c>
      <c r="I96" s="2">
        <v>24106</v>
      </c>
      <c r="J96" s="2">
        <v>27591</v>
      </c>
      <c r="K96" s="2">
        <v>31459</v>
      </c>
      <c r="L96" s="2">
        <v>21932</v>
      </c>
      <c r="M96" s="2">
        <v>2720</v>
      </c>
      <c r="N96" s="2">
        <v>4238</v>
      </c>
      <c r="O96" s="2">
        <v>5144</v>
      </c>
      <c r="P96" s="2">
        <v>4487</v>
      </c>
      <c r="Q96" s="2">
        <v>5798</v>
      </c>
      <c r="R96" s="2">
        <v>735.50893223249398</v>
      </c>
      <c r="S96" s="2">
        <v>861.98858032927603</v>
      </c>
      <c r="T96" s="2">
        <v>969.50533578141994</v>
      </c>
      <c r="U96" s="2">
        <v>953.95301399730204</v>
      </c>
      <c r="V96" s="2">
        <v>734.609794470868</v>
      </c>
      <c r="W96" s="2">
        <v>124.63442529144299</v>
      </c>
      <c r="X96" s="2">
        <v>142.366805169087</v>
      </c>
      <c r="Y96" s="2">
        <v>135.85212625441801</v>
      </c>
      <c r="Z96" s="2">
        <v>137.236523497474</v>
      </c>
      <c r="AA96" s="2">
        <v>151.86311907340101</v>
      </c>
      <c r="AB96" s="2">
        <v>851.11313136227204</v>
      </c>
      <c r="AC96" s="2">
        <v>138.39059985716401</v>
      </c>
      <c r="AD96" s="2">
        <v>0.16300000000000001</v>
      </c>
      <c r="AE96" s="2">
        <v>-2.6202829271113299</v>
      </c>
      <c r="AF96" s="2">
        <v>3.21952537339E-11</v>
      </c>
      <c r="AG96" s="2">
        <v>7.9593821731030492E-9</v>
      </c>
    </row>
    <row r="97" spans="1:33" s="2" customFormat="1" hidden="1" x14ac:dyDescent="0.2">
      <c r="A97" s="2" t="s">
        <v>290</v>
      </c>
      <c r="B97" t="s">
        <v>451</v>
      </c>
      <c r="C97" s="2">
        <v>-2.41485522692453</v>
      </c>
      <c r="D97" s="11">
        <f>C97*-1</f>
        <v>2.41485522692453</v>
      </c>
      <c r="E97" s="7"/>
      <c r="G97" s="2" t="s">
        <v>99</v>
      </c>
      <c r="H97" s="2">
        <v>4203</v>
      </c>
      <c r="I97" s="2">
        <v>4694</v>
      </c>
      <c r="J97" s="2">
        <v>5424</v>
      </c>
      <c r="K97" s="2">
        <v>7871</v>
      </c>
      <c r="L97" s="2">
        <v>4387</v>
      </c>
      <c r="M97" s="2">
        <v>447</v>
      </c>
      <c r="N97" s="2">
        <v>1158</v>
      </c>
      <c r="O97" s="2">
        <v>1535</v>
      </c>
      <c r="P97" s="2">
        <v>960</v>
      </c>
      <c r="Q97" s="2">
        <v>1408</v>
      </c>
      <c r="R97" s="2">
        <v>144.49584192638901</v>
      </c>
      <c r="S97" s="2">
        <v>167.849265579757</v>
      </c>
      <c r="T97" s="2">
        <v>190.59102393093499</v>
      </c>
      <c r="U97" s="2">
        <v>238.677776571816</v>
      </c>
      <c r="V97" s="2">
        <v>146.942055824535</v>
      </c>
      <c r="W97" s="2">
        <v>20.482201509292199</v>
      </c>
      <c r="X97" s="2">
        <v>38.9006041495524</v>
      </c>
      <c r="Y97" s="2">
        <v>40.539077332918197</v>
      </c>
      <c r="Z97" s="2">
        <v>29.3619484193392</v>
      </c>
      <c r="AA97" s="2">
        <v>36.878798146834903</v>
      </c>
      <c r="AB97" s="2">
        <v>177.711192766686</v>
      </c>
      <c r="AC97" s="2">
        <v>33.232525911587402</v>
      </c>
      <c r="AD97" s="2">
        <v>0.188</v>
      </c>
      <c r="AE97" s="2">
        <v>-2.41485522692453</v>
      </c>
      <c r="AF97" s="2">
        <v>1.62555238145994E-7</v>
      </c>
      <c r="AG97" s="2">
        <v>1.50076931483334E-6</v>
      </c>
    </row>
    <row r="98" spans="1:33" s="2" customFormat="1" hidden="1" x14ac:dyDescent="0.2">
      <c r="A98" s="5" t="s">
        <v>43</v>
      </c>
      <c r="B98" t="s">
        <v>451</v>
      </c>
      <c r="C98" s="2">
        <v>-2.0937898722505102</v>
      </c>
      <c r="D98" s="11">
        <f>C98*-1</f>
        <v>2.0937898722505102</v>
      </c>
      <c r="E98" s="7" t="s">
        <v>439</v>
      </c>
      <c r="F98" s="5" t="s">
        <v>44</v>
      </c>
      <c r="G98" s="5" t="s">
        <v>45</v>
      </c>
      <c r="H98" s="2">
        <v>7991</v>
      </c>
      <c r="I98" s="2">
        <v>8768</v>
      </c>
      <c r="J98" s="2">
        <v>8488</v>
      </c>
      <c r="K98" s="2">
        <v>9847</v>
      </c>
      <c r="L98" s="2">
        <v>7094</v>
      </c>
      <c r="M98" s="2">
        <v>1291</v>
      </c>
      <c r="N98" s="2">
        <v>2041</v>
      </c>
      <c r="O98" s="2">
        <v>2653</v>
      </c>
      <c r="P98" s="2">
        <v>2057</v>
      </c>
      <c r="Q98" s="2">
        <v>2765</v>
      </c>
      <c r="R98" s="2">
        <v>274.72430950125602</v>
      </c>
      <c r="S98" s="2">
        <v>313.52841086563899</v>
      </c>
      <c r="T98" s="2">
        <v>298.25527491256901</v>
      </c>
      <c r="U98" s="2">
        <v>298.59739117045802</v>
      </c>
      <c r="V98" s="2">
        <v>237.61270663762201</v>
      </c>
      <c r="W98" s="2">
        <v>59.155530533548699</v>
      </c>
      <c r="X98" s="2">
        <v>68.563154636646303</v>
      </c>
      <c r="Y98" s="2">
        <v>70.0652587389133</v>
      </c>
      <c r="Z98" s="2">
        <v>62.9140915610216</v>
      </c>
      <c r="AA98" s="2">
        <v>72.421787553976202</v>
      </c>
      <c r="AB98" s="2">
        <v>284.54361861750903</v>
      </c>
      <c r="AC98" s="2">
        <v>66.623964604821197</v>
      </c>
      <c r="AD98" s="2">
        <v>0.23400000000000001</v>
      </c>
      <c r="AE98" s="2">
        <v>-2.0937898722505102</v>
      </c>
      <c r="AF98" s="2">
        <v>1.06877520756558E-10</v>
      </c>
      <c r="AG98" s="2">
        <v>1.5914833468896899E-8</v>
      </c>
    </row>
    <row r="99" spans="1:33" s="2" customFormat="1" hidden="1" x14ac:dyDescent="0.2">
      <c r="A99" s="2" t="s">
        <v>192</v>
      </c>
      <c r="B99" t="s">
        <v>451</v>
      </c>
      <c r="C99" s="2">
        <v>-2.0235837796568701</v>
      </c>
      <c r="D99" s="11">
        <f>C99*-1</f>
        <v>2.0235837796568701</v>
      </c>
      <c r="E99" s="7"/>
      <c r="G99" s="2" t="s">
        <v>22</v>
      </c>
      <c r="H99" s="2">
        <v>9401</v>
      </c>
      <c r="I99" s="2">
        <v>10584</v>
      </c>
      <c r="J99" s="2">
        <v>10576</v>
      </c>
      <c r="K99" s="2">
        <v>14593</v>
      </c>
      <c r="L99" s="2">
        <v>9564</v>
      </c>
      <c r="M99" s="2">
        <v>1554</v>
      </c>
      <c r="N99" s="2">
        <v>2341</v>
      </c>
      <c r="O99" s="2">
        <v>4074</v>
      </c>
      <c r="P99" s="2">
        <v>3139</v>
      </c>
      <c r="Q99" s="2">
        <v>3734</v>
      </c>
      <c r="R99" s="2">
        <v>323.19900308112898</v>
      </c>
      <c r="S99" s="2">
        <v>378.46540837156999</v>
      </c>
      <c r="T99" s="2">
        <v>371.62438589483202</v>
      </c>
      <c r="U99" s="2">
        <v>442.513631496953</v>
      </c>
      <c r="V99" s="2">
        <v>320.345069958024</v>
      </c>
      <c r="W99" s="2">
        <v>71.206579743713903</v>
      </c>
      <c r="X99" s="2">
        <v>78.641031359328295</v>
      </c>
      <c r="Y99" s="2">
        <v>107.593616322025</v>
      </c>
      <c r="Z99" s="2">
        <v>96.007454258651904</v>
      </c>
      <c r="AA99" s="2">
        <v>97.802153608154498</v>
      </c>
      <c r="AB99" s="2">
        <v>367.22949976050103</v>
      </c>
      <c r="AC99" s="2">
        <v>90.2501670583747</v>
      </c>
      <c r="AD99" s="2">
        <v>0.246</v>
      </c>
      <c r="AE99" s="2">
        <v>-2.0235837796568701</v>
      </c>
      <c r="AF99" s="2">
        <v>1.0067955870531E-8</v>
      </c>
      <c r="AG99" s="2">
        <v>1.9824072399939301E-7</v>
      </c>
    </row>
    <row r="100" spans="1:33" s="2" customFormat="1" hidden="1" x14ac:dyDescent="0.2">
      <c r="A100" s="5" t="s">
        <v>49</v>
      </c>
      <c r="B100" t="s">
        <v>451</v>
      </c>
      <c r="C100" s="2">
        <v>-1.9770665212698399</v>
      </c>
      <c r="D100" s="3">
        <f>C100*-1</f>
        <v>1.9770665212698399</v>
      </c>
      <c r="E100" s="8" t="s">
        <v>440</v>
      </c>
      <c r="F100" s="5" t="s">
        <v>50</v>
      </c>
      <c r="G100" s="5" t="s">
        <v>38</v>
      </c>
      <c r="H100" s="2">
        <v>5683</v>
      </c>
      <c r="I100" s="2">
        <v>5157</v>
      </c>
      <c r="J100" s="2">
        <v>5503</v>
      </c>
      <c r="K100" s="2">
        <v>6879</v>
      </c>
      <c r="L100" s="2">
        <v>5867</v>
      </c>
      <c r="M100" s="2">
        <v>893</v>
      </c>
      <c r="N100" s="2">
        <v>1656</v>
      </c>
      <c r="O100" s="2">
        <v>2046</v>
      </c>
      <c r="P100" s="2">
        <v>1493</v>
      </c>
      <c r="Q100" s="2">
        <v>1986</v>
      </c>
      <c r="R100" s="2">
        <v>195.377080577604</v>
      </c>
      <c r="S100" s="2">
        <v>184.40533928308599</v>
      </c>
      <c r="T100" s="2">
        <v>193.36696251695</v>
      </c>
      <c r="U100" s="2">
        <v>208.59667450610101</v>
      </c>
      <c r="V100" s="2">
        <v>196.51448404890499</v>
      </c>
      <c r="W100" s="2">
        <v>40.9185815386979</v>
      </c>
      <c r="X100" s="2">
        <v>55.6298795092044</v>
      </c>
      <c r="Y100" s="2">
        <v>54.034496562313102</v>
      </c>
      <c r="Z100" s="2">
        <v>45.663946864659799</v>
      </c>
      <c r="AA100" s="2">
        <v>52.017963863362297</v>
      </c>
      <c r="AB100" s="2">
        <v>195.65210818652901</v>
      </c>
      <c r="AC100" s="2">
        <v>49.652973667647501</v>
      </c>
      <c r="AD100" s="2">
        <v>0.254</v>
      </c>
      <c r="AE100" s="2">
        <v>-1.9770665212698399</v>
      </c>
      <c r="AF100" s="2">
        <v>1.5741570042920201E-10</v>
      </c>
      <c r="AG100" s="2">
        <v>1.94583296363875E-8</v>
      </c>
    </row>
    <row r="101" spans="1:33" s="2" customFormat="1" hidden="1" x14ac:dyDescent="0.2">
      <c r="A101" s="2" t="s">
        <v>258</v>
      </c>
      <c r="B101" t="s">
        <v>451</v>
      </c>
      <c r="C101" s="2">
        <v>-1.9194385435474199</v>
      </c>
      <c r="D101" s="3">
        <f>C101*-1</f>
        <v>1.9194385435474199</v>
      </c>
      <c r="E101" s="7"/>
      <c r="G101" s="2" t="s">
        <v>259</v>
      </c>
      <c r="H101" s="2">
        <v>2334</v>
      </c>
      <c r="I101" s="2">
        <v>2312</v>
      </c>
      <c r="J101" s="2">
        <v>2307</v>
      </c>
      <c r="K101" s="2">
        <v>2510</v>
      </c>
      <c r="L101" s="2">
        <v>2390</v>
      </c>
      <c r="M101" s="2">
        <v>282</v>
      </c>
      <c r="N101" s="2">
        <v>657</v>
      </c>
      <c r="O101" s="2">
        <v>910</v>
      </c>
      <c r="P101" s="2">
        <v>705</v>
      </c>
      <c r="Q101" s="2">
        <v>950</v>
      </c>
      <c r="R101" s="2">
        <v>80.241088521578106</v>
      </c>
      <c r="S101" s="2">
        <v>82.673093741030698</v>
      </c>
      <c r="T101" s="2">
        <v>81.064434404252694</v>
      </c>
      <c r="U101" s="2">
        <v>76.1124659122423</v>
      </c>
      <c r="V101" s="2">
        <v>80.052772605570595</v>
      </c>
      <c r="W101" s="2">
        <v>12.9216573280099</v>
      </c>
      <c r="X101" s="2">
        <v>22.070550022673501</v>
      </c>
      <c r="Y101" s="2">
        <v>24.032938353717</v>
      </c>
      <c r="Z101" s="2">
        <v>21.562680870452201</v>
      </c>
      <c r="AA101" s="2">
        <v>24.8827118178218</v>
      </c>
      <c r="AB101" s="2">
        <v>80.028771036934899</v>
      </c>
      <c r="AC101" s="2">
        <v>21.0941076785349</v>
      </c>
      <c r="AD101" s="2">
        <v>0.26400000000000001</v>
      </c>
      <c r="AE101" s="2">
        <v>-1.9194385435474199</v>
      </c>
      <c r="AF101" s="2">
        <v>7.68012369740708E-8</v>
      </c>
      <c r="AG101" s="2">
        <v>8.5206490101198701E-7</v>
      </c>
    </row>
    <row r="102" spans="1:33" s="2" customFormat="1" hidden="1" x14ac:dyDescent="0.2">
      <c r="A102" s="5" t="s">
        <v>153</v>
      </c>
      <c r="B102" t="s">
        <v>451</v>
      </c>
      <c r="C102" s="2">
        <v>-1.7217069907642</v>
      </c>
      <c r="D102" s="3">
        <f>C102*-1</f>
        <v>1.7217069907642</v>
      </c>
      <c r="E102" s="7"/>
      <c r="F102" s="5"/>
      <c r="G102" s="5" t="s">
        <v>152</v>
      </c>
      <c r="H102" s="2">
        <v>137278</v>
      </c>
      <c r="I102" s="2">
        <v>148365</v>
      </c>
      <c r="J102" s="2">
        <v>147864</v>
      </c>
      <c r="K102" s="2">
        <v>152130</v>
      </c>
      <c r="L102" s="2">
        <v>110208</v>
      </c>
      <c r="M102" s="2">
        <v>28937</v>
      </c>
      <c r="N102" s="2">
        <v>39694</v>
      </c>
      <c r="O102" s="2">
        <v>54929</v>
      </c>
      <c r="P102" s="2">
        <v>48244</v>
      </c>
      <c r="Q102" s="2">
        <v>59056</v>
      </c>
      <c r="R102" s="2">
        <v>4719.5099186226198</v>
      </c>
      <c r="S102" s="2">
        <v>5305.2740280657499</v>
      </c>
      <c r="T102" s="2">
        <v>5195.7137099048196</v>
      </c>
      <c r="U102" s="2">
        <v>4613.1432028802501</v>
      </c>
      <c r="V102" s="2">
        <v>3691.4041687509298</v>
      </c>
      <c r="W102" s="2">
        <v>1325.93616347738</v>
      </c>
      <c r="X102" s="2">
        <v>1333.4374621004599</v>
      </c>
      <c r="Y102" s="2">
        <v>1450.6651327816701</v>
      </c>
      <c r="Z102" s="2">
        <v>1475.5602495235401</v>
      </c>
      <c r="AA102" s="2">
        <v>1546.8141359087199</v>
      </c>
      <c r="AB102" s="2">
        <v>4705.0090056448698</v>
      </c>
      <c r="AC102" s="2">
        <v>1426.4826287583501</v>
      </c>
      <c r="AD102" s="2">
        <v>0.30299999999999999</v>
      </c>
      <c r="AE102" s="2">
        <v>-1.7217069907642</v>
      </c>
      <c r="AF102" s="2">
        <v>2.7535373704599199E-9</v>
      </c>
      <c r="AG102" s="2">
        <v>7.4714885966747804E-8</v>
      </c>
    </row>
    <row r="103" spans="1:33" s="2" customFormat="1" hidden="1" x14ac:dyDescent="0.2">
      <c r="A103" s="2" t="s">
        <v>150</v>
      </c>
      <c r="B103" t="s">
        <v>451</v>
      </c>
      <c r="C103" s="2">
        <v>-1.63262388343297</v>
      </c>
      <c r="D103" s="3">
        <f>C103*-1</f>
        <v>1.63262388343297</v>
      </c>
      <c r="E103" s="7"/>
      <c r="F103" s="2" t="s">
        <v>151</v>
      </c>
      <c r="G103" s="2" t="s">
        <v>152</v>
      </c>
      <c r="H103" s="2">
        <v>7732</v>
      </c>
      <c r="I103" s="2">
        <v>7006</v>
      </c>
      <c r="J103" s="2">
        <v>7387</v>
      </c>
      <c r="K103" s="2">
        <v>8469</v>
      </c>
      <c r="L103" s="2">
        <v>7072</v>
      </c>
      <c r="M103" s="2">
        <v>1378</v>
      </c>
      <c r="N103" s="2">
        <v>2502</v>
      </c>
      <c r="O103" s="2">
        <v>3367</v>
      </c>
      <c r="P103" s="2">
        <v>2687</v>
      </c>
      <c r="Q103" s="2">
        <v>3468</v>
      </c>
      <c r="R103" s="2">
        <v>265.82009273729301</v>
      </c>
      <c r="S103" s="2">
        <v>250.52235932078801</v>
      </c>
      <c r="T103" s="2">
        <v>259.567827023934</v>
      </c>
      <c r="U103" s="2">
        <v>256.811344147721</v>
      </c>
      <c r="V103" s="2">
        <v>236.875819191044</v>
      </c>
      <c r="W103" s="2">
        <v>63.141999283679397</v>
      </c>
      <c r="X103" s="2">
        <v>84.049491867167603</v>
      </c>
      <c r="Y103" s="2">
        <v>88.921871908752706</v>
      </c>
      <c r="Z103" s="2">
        <v>82.182870211213</v>
      </c>
      <c r="AA103" s="2">
        <v>90.834994299164407</v>
      </c>
      <c r="AB103" s="2">
        <v>253.91948848415601</v>
      </c>
      <c r="AC103" s="2">
        <v>81.826245513995403</v>
      </c>
      <c r="AD103" s="2">
        <v>0.32300000000000001</v>
      </c>
      <c r="AE103" s="2">
        <v>-1.63262388343297</v>
      </c>
      <c r="AF103" s="2">
        <v>2.5830556438179299E-9</v>
      </c>
      <c r="AG103" s="2">
        <v>7.1841235093686099E-8</v>
      </c>
    </row>
    <row r="104" spans="1:33" s="2" customFormat="1" hidden="1" x14ac:dyDescent="0.2">
      <c r="A104" s="2" t="s">
        <v>392</v>
      </c>
      <c r="B104" t="s">
        <v>451</v>
      </c>
      <c r="C104" s="2">
        <v>-1.5725229572605</v>
      </c>
      <c r="D104" s="3">
        <f>C104*-1</f>
        <v>1.5725229572605</v>
      </c>
      <c r="E104" s="7"/>
      <c r="G104" s="2" t="s">
        <v>99</v>
      </c>
      <c r="H104" s="2">
        <v>2204</v>
      </c>
      <c r="I104" s="2">
        <v>1934</v>
      </c>
      <c r="J104" s="2">
        <v>2260</v>
      </c>
      <c r="K104" s="2">
        <v>3932</v>
      </c>
      <c r="L104" s="2">
        <v>2976</v>
      </c>
      <c r="M104" s="2">
        <v>393</v>
      </c>
      <c r="N104" s="2">
        <v>1059</v>
      </c>
      <c r="O104" s="2">
        <v>1327</v>
      </c>
      <c r="P104" s="2">
        <v>873</v>
      </c>
      <c r="Q104" s="2">
        <v>1275</v>
      </c>
      <c r="R104" s="2">
        <v>75.771790531944305</v>
      </c>
      <c r="S104" s="2">
        <v>69.156472013474598</v>
      </c>
      <c r="T104" s="2">
        <v>79.412926637889498</v>
      </c>
      <c r="U104" s="2">
        <v>119.232755365313</v>
      </c>
      <c r="V104" s="2">
        <v>99.680774591706296</v>
      </c>
      <c r="W104" s="2">
        <v>18.007841595418</v>
      </c>
      <c r="X104" s="2">
        <v>35.5749048310673</v>
      </c>
      <c r="Y104" s="2">
        <v>35.045834280640001</v>
      </c>
      <c r="Z104" s="2">
        <v>26.7010218438366</v>
      </c>
      <c r="AA104" s="2">
        <v>33.395218492339801</v>
      </c>
      <c r="AB104" s="2">
        <v>88.650943828065607</v>
      </c>
      <c r="AC104" s="2">
        <v>29.744964208660399</v>
      </c>
      <c r="AD104" s="2">
        <v>0.33600000000000002</v>
      </c>
      <c r="AE104" s="2">
        <v>-1.5725229572605</v>
      </c>
      <c r="AF104" s="2">
        <v>1.1685446170224101E-5</v>
      </c>
      <c r="AG104" s="2">
        <v>4.8780708684331397E-5</v>
      </c>
    </row>
    <row r="105" spans="1:33" s="2" customFormat="1" hidden="1" x14ac:dyDescent="0.2">
      <c r="A105" s="2" t="s">
        <v>221</v>
      </c>
      <c r="B105" t="s">
        <v>451</v>
      </c>
      <c r="C105" s="2">
        <v>-1.4486951887804</v>
      </c>
      <c r="D105" s="3">
        <f>C105*-1</f>
        <v>1.4486951887804</v>
      </c>
      <c r="E105" s="7"/>
      <c r="F105" s="2" t="s">
        <v>169</v>
      </c>
      <c r="G105" s="2" t="s">
        <v>222</v>
      </c>
      <c r="H105" s="2">
        <v>14487</v>
      </c>
      <c r="I105" s="2">
        <v>16321</v>
      </c>
      <c r="J105" s="2">
        <v>18553</v>
      </c>
      <c r="K105" s="2">
        <v>24902</v>
      </c>
      <c r="L105" s="2">
        <v>19391</v>
      </c>
      <c r="M105" s="2">
        <v>4598</v>
      </c>
      <c r="N105" s="2">
        <v>6916</v>
      </c>
      <c r="O105" s="2">
        <v>8518</v>
      </c>
      <c r="P105" s="2">
        <v>7604</v>
      </c>
      <c r="Q105" s="2">
        <v>9508</v>
      </c>
      <c r="R105" s="2">
        <v>498.05169212172302</v>
      </c>
      <c r="S105" s="2">
        <v>583.61053760699099</v>
      </c>
      <c r="T105" s="2">
        <v>651.92390615608997</v>
      </c>
      <c r="U105" s="2">
        <v>755.12056818591896</v>
      </c>
      <c r="V105" s="2">
        <v>649.49929439105404</v>
      </c>
      <c r="W105" s="2">
        <v>210.687164518402</v>
      </c>
      <c r="X105" s="2">
        <v>232.328651380228</v>
      </c>
      <c r="Y105" s="2">
        <v>224.95886691973701</v>
      </c>
      <c r="Z105" s="2">
        <v>232.571099771516</v>
      </c>
      <c r="AA105" s="2">
        <v>249.036656804053</v>
      </c>
      <c r="AB105" s="2">
        <v>627.64119969235503</v>
      </c>
      <c r="AC105" s="2">
        <v>229.916487878787</v>
      </c>
      <c r="AD105" s="2">
        <v>0.36599999999999999</v>
      </c>
      <c r="AE105" s="2">
        <v>-1.4486951887804</v>
      </c>
      <c r="AF105" s="2">
        <v>2.0733813442020198E-8</v>
      </c>
      <c r="AG105" s="2">
        <v>3.2718251708152398E-7</v>
      </c>
    </row>
    <row r="106" spans="1:33" s="2" customFormat="1" hidden="1" x14ac:dyDescent="0.2">
      <c r="A106" s="2" t="s">
        <v>164</v>
      </c>
      <c r="B106" t="s">
        <v>451</v>
      </c>
      <c r="C106" s="2">
        <v>-1.4172582303832899</v>
      </c>
      <c r="D106" s="3">
        <f>C106*-1</f>
        <v>1.4172582303832899</v>
      </c>
      <c r="E106" s="7"/>
      <c r="G106" s="2" t="s">
        <v>165</v>
      </c>
      <c r="H106" s="2">
        <v>1321</v>
      </c>
      <c r="I106" s="2">
        <v>1346</v>
      </c>
      <c r="J106" s="2">
        <v>1430</v>
      </c>
      <c r="K106" s="2">
        <v>1763</v>
      </c>
      <c r="L106" s="2">
        <v>1395</v>
      </c>
      <c r="M106" s="2">
        <v>336</v>
      </c>
      <c r="N106" s="2">
        <v>562</v>
      </c>
      <c r="O106" s="2">
        <v>728</v>
      </c>
      <c r="P106" s="2">
        <v>581</v>
      </c>
      <c r="Q106" s="2">
        <v>763</v>
      </c>
      <c r="R106" s="2">
        <v>45.414943417739799</v>
      </c>
      <c r="S106" s="2">
        <v>48.130615992831899</v>
      </c>
      <c r="T106" s="2">
        <v>50.248002253177901</v>
      </c>
      <c r="U106" s="2">
        <v>53.460668288160598</v>
      </c>
      <c r="V106" s="2">
        <v>46.725363089862299</v>
      </c>
      <c r="W106" s="2">
        <v>15.396017241884101</v>
      </c>
      <c r="X106" s="2">
        <v>18.8792223938242</v>
      </c>
      <c r="Y106" s="2">
        <v>19.2263506829736</v>
      </c>
      <c r="Z106" s="2">
        <v>17.770095866287601</v>
      </c>
      <c r="AA106" s="2">
        <v>19.984746438945301</v>
      </c>
      <c r="AB106" s="2">
        <v>48.795918608354498</v>
      </c>
      <c r="AC106" s="2">
        <v>18.251286524783001</v>
      </c>
      <c r="AD106" s="2">
        <v>0.374</v>
      </c>
      <c r="AE106" s="2">
        <v>-1.4172582303832899</v>
      </c>
      <c r="AF106" s="2">
        <v>4.3411521336592798E-9</v>
      </c>
      <c r="AG106" s="2">
        <v>1.02885936418451E-7</v>
      </c>
    </row>
    <row r="107" spans="1:33" s="2" customFormat="1" hidden="1" x14ac:dyDescent="0.2">
      <c r="A107" s="2" t="s">
        <v>396</v>
      </c>
      <c r="B107" t="s">
        <v>451</v>
      </c>
      <c r="C107" s="2">
        <v>-1.20896919370661</v>
      </c>
      <c r="D107" s="3">
        <f>C107*-1</f>
        <v>1.20896919370661</v>
      </c>
      <c r="E107" s="7"/>
      <c r="G107" s="2" t="s">
        <v>397</v>
      </c>
      <c r="H107" s="2">
        <v>1130</v>
      </c>
      <c r="I107" s="2">
        <v>1476</v>
      </c>
      <c r="J107" s="2">
        <v>1407</v>
      </c>
      <c r="K107" s="2">
        <v>1088</v>
      </c>
      <c r="L107" s="2">
        <v>1025</v>
      </c>
      <c r="M107" s="2">
        <v>448</v>
      </c>
      <c r="N107" s="2">
        <v>625</v>
      </c>
      <c r="O107" s="2">
        <v>540</v>
      </c>
      <c r="P107" s="2">
        <v>589</v>
      </c>
      <c r="Q107" s="2">
        <v>627</v>
      </c>
      <c r="R107" s="2">
        <v>38.848513294508699</v>
      </c>
      <c r="S107" s="2">
        <v>52.779189602837903</v>
      </c>
      <c r="T107" s="2">
        <v>49.439817601553301</v>
      </c>
      <c r="U107" s="2">
        <v>32.992176459171098</v>
      </c>
      <c r="V107" s="2">
        <v>34.332256033769802</v>
      </c>
      <c r="W107" s="2">
        <v>20.528022989178801</v>
      </c>
      <c r="X107" s="2">
        <v>20.995576505587401</v>
      </c>
      <c r="Y107" s="2">
        <v>14.2613040780298</v>
      </c>
      <c r="Z107" s="2">
        <v>18.014778769782101</v>
      </c>
      <c r="AA107" s="2">
        <v>16.422589799762399</v>
      </c>
      <c r="AB107" s="2">
        <v>41.678390598368203</v>
      </c>
      <c r="AC107" s="2">
        <v>18.0444544284681</v>
      </c>
      <c r="AD107" s="2">
        <v>0.433</v>
      </c>
      <c r="AE107" s="2">
        <v>-1.20896919370661</v>
      </c>
      <c r="AF107" s="2">
        <v>1.2973054207443001E-5</v>
      </c>
      <c r="AG107" s="2">
        <v>5.3256541718746697E-5</v>
      </c>
    </row>
    <row r="108" spans="1:33" s="2" customFormat="1" hidden="1" x14ac:dyDescent="0.2">
      <c r="A108" s="2" t="s">
        <v>315</v>
      </c>
      <c r="B108" t="s">
        <v>451</v>
      </c>
      <c r="C108" s="2">
        <v>-1.1660909306954701</v>
      </c>
      <c r="D108" s="3">
        <f>C108*-1</f>
        <v>1.1660909306954701</v>
      </c>
      <c r="E108" s="7"/>
      <c r="G108" s="2" t="s">
        <v>99</v>
      </c>
      <c r="H108" s="2">
        <v>3813</v>
      </c>
      <c r="I108" s="2">
        <v>3384</v>
      </c>
      <c r="J108" s="2">
        <v>3833</v>
      </c>
      <c r="K108" s="2">
        <v>5529</v>
      </c>
      <c r="L108" s="2">
        <v>4790</v>
      </c>
      <c r="M108" s="2">
        <v>1141</v>
      </c>
      <c r="N108" s="2">
        <v>1947</v>
      </c>
      <c r="O108" s="2">
        <v>2585</v>
      </c>
      <c r="P108" s="2">
        <v>2068</v>
      </c>
      <c r="Q108" s="2">
        <v>2640</v>
      </c>
      <c r="R108" s="2">
        <v>131.08794795748801</v>
      </c>
      <c r="S108" s="2">
        <v>121.00594689431099</v>
      </c>
      <c r="T108" s="2">
        <v>134.685729116385</v>
      </c>
      <c r="U108" s="2">
        <v>167.65969084812201</v>
      </c>
      <c r="V108" s="2">
        <v>160.440494050495</v>
      </c>
      <c r="W108" s="2">
        <v>52.2823085505647</v>
      </c>
      <c r="X108" s="2">
        <v>65.405419930205994</v>
      </c>
      <c r="Y108" s="2">
        <v>68.269390817976202</v>
      </c>
      <c r="Z108" s="2">
        <v>63.250530553326499</v>
      </c>
      <c r="AA108" s="2">
        <v>69.147746525315398</v>
      </c>
      <c r="AB108" s="2">
        <v>142.97596177336001</v>
      </c>
      <c r="AC108" s="2">
        <v>63.671079275477801</v>
      </c>
      <c r="AD108" s="2">
        <v>0.44600000000000001</v>
      </c>
      <c r="AE108" s="2">
        <v>-1.1660909306954701</v>
      </c>
      <c r="AF108" s="2">
        <v>3.8179118720939199E-7</v>
      </c>
      <c r="AG108" s="2">
        <v>2.99479133296108E-6</v>
      </c>
    </row>
    <row r="109" spans="1:33" s="2" customFormat="1" hidden="1" x14ac:dyDescent="0.2">
      <c r="A109" s="2" t="s">
        <v>427</v>
      </c>
      <c r="B109" t="s">
        <v>451</v>
      </c>
      <c r="C109" s="2">
        <v>-1.12932932280209</v>
      </c>
      <c r="D109" s="3">
        <f>C109*-1</f>
        <v>1.12932932280209</v>
      </c>
      <c r="E109" s="7"/>
      <c r="G109" s="2" t="s">
        <v>152</v>
      </c>
      <c r="H109" s="2">
        <v>1455</v>
      </c>
      <c r="I109" s="2">
        <v>943</v>
      </c>
      <c r="J109" s="2">
        <v>1104</v>
      </c>
      <c r="K109" s="2">
        <v>2182</v>
      </c>
      <c r="L109" s="2">
        <v>1785</v>
      </c>
      <c r="M109" s="2">
        <v>333</v>
      </c>
      <c r="N109" s="2">
        <v>769</v>
      </c>
      <c r="O109" s="2">
        <v>999</v>
      </c>
      <c r="P109" s="2">
        <v>677</v>
      </c>
      <c r="Q109" s="2">
        <v>964</v>
      </c>
      <c r="R109" s="2">
        <v>50.021758268592997</v>
      </c>
      <c r="S109" s="2">
        <v>33.720037801813099</v>
      </c>
      <c r="T109" s="2">
        <v>38.792863277977901</v>
      </c>
      <c r="U109" s="2">
        <v>66.166295067933305</v>
      </c>
      <c r="V109" s="2">
        <v>59.788367824662501</v>
      </c>
      <c r="W109" s="2">
        <v>15.258552802224401</v>
      </c>
      <c r="X109" s="2">
        <v>25.832957332474798</v>
      </c>
      <c r="Y109" s="2">
        <v>26.383412544355199</v>
      </c>
      <c r="Z109" s="2">
        <v>20.706290708221498</v>
      </c>
      <c r="AA109" s="2">
        <v>25.249404413031801</v>
      </c>
      <c r="AB109" s="2">
        <v>49.697864448196</v>
      </c>
      <c r="AC109" s="2">
        <v>22.6861235600615</v>
      </c>
      <c r="AD109" s="2">
        <v>0.45700000000000002</v>
      </c>
      <c r="AE109" s="2">
        <v>-1.12932932280209</v>
      </c>
      <c r="AF109" s="2">
        <v>2.30177973593364E-4</v>
      </c>
      <c r="AG109" s="2">
        <v>6.34629481096945E-4</v>
      </c>
    </row>
    <row r="110" spans="1:33" s="2" customFormat="1" hidden="1" x14ac:dyDescent="0.2">
      <c r="A110" s="2" t="s">
        <v>411</v>
      </c>
      <c r="B110" t="s">
        <v>451</v>
      </c>
      <c r="C110" s="2">
        <v>-1.12037020824417</v>
      </c>
      <c r="D110" s="3">
        <f>C110*-1</f>
        <v>1.12037020824417</v>
      </c>
      <c r="E110" s="7"/>
      <c r="G110" s="2" t="s">
        <v>99</v>
      </c>
      <c r="H110" s="2">
        <v>10481</v>
      </c>
      <c r="I110" s="2">
        <v>10641</v>
      </c>
      <c r="J110" s="2">
        <v>11302</v>
      </c>
      <c r="K110" s="2">
        <v>15701</v>
      </c>
      <c r="L110" s="2">
        <v>12562</v>
      </c>
      <c r="M110" s="2">
        <v>2679</v>
      </c>
      <c r="N110" s="2">
        <v>4741</v>
      </c>
      <c r="O110" s="2">
        <v>8890</v>
      </c>
      <c r="P110" s="2">
        <v>6624</v>
      </c>
      <c r="Q110" s="2">
        <v>8248</v>
      </c>
      <c r="R110" s="2">
        <v>360.32855561039401</v>
      </c>
      <c r="S110" s="2">
        <v>380.50362910826499</v>
      </c>
      <c r="T110" s="2">
        <v>397.13491011567601</v>
      </c>
      <c r="U110" s="2">
        <v>476.11228178809398</v>
      </c>
      <c r="V110" s="2">
        <v>420.76273199630901</v>
      </c>
      <c r="W110" s="2">
        <v>122.75574461609401</v>
      </c>
      <c r="X110" s="2">
        <v>159.26404514078399</v>
      </c>
      <c r="Y110" s="2">
        <v>234.78332084015801</v>
      </c>
      <c r="Z110" s="2">
        <v>202.597444093441</v>
      </c>
      <c r="AA110" s="2">
        <v>216.03432323515199</v>
      </c>
      <c r="AB110" s="2">
        <v>406.96842172374699</v>
      </c>
      <c r="AC110" s="2">
        <v>187.086975585126</v>
      </c>
      <c r="AD110" s="2">
        <v>0.46</v>
      </c>
      <c r="AE110" s="2">
        <v>-1.12037020824417</v>
      </c>
      <c r="AF110" s="2">
        <v>2.6531891233870901E-5</v>
      </c>
      <c r="AG110" s="2">
        <v>9.5678213930896003E-5</v>
      </c>
    </row>
    <row r="111" spans="1:33" s="2" customFormat="1" hidden="1" x14ac:dyDescent="0.2">
      <c r="A111" s="2" t="s">
        <v>312</v>
      </c>
      <c r="B111" t="s">
        <v>451</v>
      </c>
      <c r="C111" s="2">
        <v>-1.1058324824149399</v>
      </c>
      <c r="D111" s="3">
        <f>C111*-1</f>
        <v>1.1058324824149399</v>
      </c>
      <c r="E111" s="7"/>
      <c r="G111" s="2" t="s">
        <v>222</v>
      </c>
      <c r="H111" s="2">
        <v>3181</v>
      </c>
      <c r="I111" s="2">
        <v>3435</v>
      </c>
      <c r="J111" s="2">
        <v>3524</v>
      </c>
      <c r="K111" s="2">
        <v>4707</v>
      </c>
      <c r="L111" s="2">
        <v>3097</v>
      </c>
      <c r="M111" s="2">
        <v>1028</v>
      </c>
      <c r="N111" s="2">
        <v>1620</v>
      </c>
      <c r="O111" s="2">
        <v>2117</v>
      </c>
      <c r="P111" s="2">
        <v>1915</v>
      </c>
      <c r="Q111" s="2">
        <v>2433</v>
      </c>
      <c r="R111" s="2">
        <v>109.360283884807</v>
      </c>
      <c r="S111" s="2">
        <v>122.829618079775</v>
      </c>
      <c r="T111" s="2">
        <v>123.82794401412499</v>
      </c>
      <c r="U111" s="2">
        <v>142.73361635415301</v>
      </c>
      <c r="V111" s="2">
        <v>103.73365554788801</v>
      </c>
      <c r="W111" s="2">
        <v>47.104481323383403</v>
      </c>
      <c r="X111" s="2">
        <v>54.420534302482601</v>
      </c>
      <c r="Y111" s="2">
        <v>55.909593950350299</v>
      </c>
      <c r="Z111" s="2">
        <v>58.570970023994398</v>
      </c>
      <c r="AA111" s="2">
        <v>63.725934581853203</v>
      </c>
      <c r="AB111" s="2">
        <v>120.49702357615</v>
      </c>
      <c r="AC111" s="2">
        <v>55.946302836412798</v>
      </c>
      <c r="AD111" s="2">
        <v>0.46500000000000002</v>
      </c>
      <c r="AE111" s="2">
        <v>-1.1058324824149399</v>
      </c>
      <c r="AF111" s="2">
        <v>3.6021910805001002E-7</v>
      </c>
      <c r="AG111" s="2">
        <v>2.8830486165873101E-6</v>
      </c>
    </row>
    <row r="112" spans="1:33" s="2" customFormat="1" hidden="1" x14ac:dyDescent="0.2">
      <c r="A112" s="2" t="s">
        <v>320</v>
      </c>
      <c r="B112" t="s">
        <v>451</v>
      </c>
      <c r="C112" s="2">
        <v>-1.1053989335449901</v>
      </c>
      <c r="D112" s="3">
        <f>C112*-1</f>
        <v>1.1053989335449901</v>
      </c>
      <c r="E112" s="7"/>
      <c r="G112" s="2" t="s">
        <v>321</v>
      </c>
      <c r="H112" s="2">
        <v>19610</v>
      </c>
      <c r="I112" s="2">
        <v>18690</v>
      </c>
      <c r="J112" s="2">
        <v>18028</v>
      </c>
      <c r="K112" s="2">
        <v>16078</v>
      </c>
      <c r="L112" s="2">
        <v>16475</v>
      </c>
      <c r="M112" s="2">
        <v>5420</v>
      </c>
      <c r="N112" s="2">
        <v>7376</v>
      </c>
      <c r="O112" s="2">
        <v>11590</v>
      </c>
      <c r="P112" s="2">
        <v>9764</v>
      </c>
      <c r="Q112" s="2">
        <v>11466</v>
      </c>
      <c r="R112" s="2">
        <v>674.17641212859701</v>
      </c>
      <c r="S112" s="2">
        <v>668.32185208471606</v>
      </c>
      <c r="T112" s="2">
        <v>633.47621302118205</v>
      </c>
      <c r="U112" s="2">
        <v>487.54431352072999</v>
      </c>
      <c r="V112" s="2">
        <v>551.82821283547105</v>
      </c>
      <c r="W112" s="2">
        <v>248.352420985154</v>
      </c>
      <c r="X112" s="2">
        <v>247.78139568834101</v>
      </c>
      <c r="Y112" s="2">
        <v>306.089841230307</v>
      </c>
      <c r="Z112" s="2">
        <v>298.63548371502901</v>
      </c>
      <c r="AA112" s="2">
        <v>300.32123547699501</v>
      </c>
      <c r="AB112" s="2">
        <v>603.06940071813904</v>
      </c>
      <c r="AC112" s="2">
        <v>280.23607541916499</v>
      </c>
      <c r="AD112" s="2">
        <v>0.46500000000000002</v>
      </c>
      <c r="AE112" s="2">
        <v>-1.1053989335449901</v>
      </c>
      <c r="AF112" s="2">
        <v>4.8419584942244396E-7</v>
      </c>
      <c r="AG112" s="2">
        <v>3.6273931480300899E-6</v>
      </c>
    </row>
    <row r="113" spans="1:33" s="2" customFormat="1" hidden="1" x14ac:dyDescent="0.2">
      <c r="A113" s="2" t="s">
        <v>331</v>
      </c>
      <c r="B113" t="s">
        <v>451</v>
      </c>
      <c r="C113" s="2">
        <v>-1.03426648584272</v>
      </c>
      <c r="D113" s="3">
        <f>C113*-1</f>
        <v>1.03426648584272</v>
      </c>
      <c r="E113" s="7"/>
      <c r="F113" s="2" t="s">
        <v>332</v>
      </c>
      <c r="G113" s="2" t="s">
        <v>333</v>
      </c>
      <c r="H113" s="2">
        <v>6023</v>
      </c>
      <c r="I113" s="2">
        <v>5287</v>
      </c>
      <c r="J113" s="2">
        <v>5431</v>
      </c>
      <c r="K113" s="2">
        <v>7205</v>
      </c>
      <c r="L113" s="2">
        <v>7019</v>
      </c>
      <c r="M113" s="2">
        <v>1834</v>
      </c>
      <c r="N113" s="2">
        <v>2650</v>
      </c>
      <c r="O113" s="2">
        <v>4122</v>
      </c>
      <c r="P113" s="2">
        <v>3584</v>
      </c>
      <c r="Q113" s="2">
        <v>4438</v>
      </c>
      <c r="R113" s="2">
        <v>207.066013781262</v>
      </c>
      <c r="S113" s="2">
        <v>189.05391289309199</v>
      </c>
      <c r="T113" s="2">
        <v>190.836993172734</v>
      </c>
      <c r="U113" s="2">
        <v>218.48219796721301</v>
      </c>
      <c r="V113" s="2">
        <v>235.10059034246899</v>
      </c>
      <c r="W113" s="2">
        <v>84.036594111950606</v>
      </c>
      <c r="X113" s="2">
        <v>89.0212443836907</v>
      </c>
      <c r="Y113" s="2">
        <v>108.861287795628</v>
      </c>
      <c r="Z113" s="2">
        <v>109.61794076553301</v>
      </c>
      <c r="AA113" s="2">
        <v>116.241552681572</v>
      </c>
      <c r="AB113" s="2">
        <v>208.10794163135401</v>
      </c>
      <c r="AC113" s="2">
        <v>101.55572394767501</v>
      </c>
      <c r="AD113" s="2">
        <v>0.48799999999999999</v>
      </c>
      <c r="AE113" s="2">
        <v>-1.03426648584272</v>
      </c>
      <c r="AF113" s="2">
        <v>7.4348341309863405E-7</v>
      </c>
      <c r="AG113" s="2">
        <v>5.1534286421945804E-6</v>
      </c>
    </row>
    <row r="114" spans="1:33" s="2" customFormat="1" hidden="1" x14ac:dyDescent="0.2">
      <c r="A114" s="2" t="s">
        <v>389</v>
      </c>
      <c r="B114" t="s">
        <v>451</v>
      </c>
      <c r="C114" s="2">
        <v>-1.0111400611163399</v>
      </c>
      <c r="D114" s="3">
        <f>C114*-1</f>
        <v>1.0111400611163399</v>
      </c>
      <c r="E114" s="7"/>
      <c r="G114" s="2" t="s">
        <v>390</v>
      </c>
      <c r="H114" s="2">
        <v>740</v>
      </c>
      <c r="I114" s="2">
        <v>620</v>
      </c>
      <c r="J114" s="2">
        <v>785</v>
      </c>
      <c r="K114" s="2">
        <v>1133</v>
      </c>
      <c r="L114" s="2">
        <v>971</v>
      </c>
      <c r="M114" s="2">
        <v>261</v>
      </c>
      <c r="N114" s="2">
        <v>423</v>
      </c>
      <c r="O114" s="2">
        <v>577</v>
      </c>
      <c r="P114" s="2">
        <v>441</v>
      </c>
      <c r="Q114" s="2">
        <v>593</v>
      </c>
      <c r="R114" s="2">
        <v>25.4406193256074</v>
      </c>
      <c r="S114" s="2">
        <v>22.170120293875001</v>
      </c>
      <c r="T114" s="2">
        <v>27.5836935445767</v>
      </c>
      <c r="U114" s="2">
        <v>34.356742581103802</v>
      </c>
      <c r="V114" s="2">
        <v>32.523532301259003</v>
      </c>
      <c r="W114" s="2">
        <v>11.959406250392099</v>
      </c>
      <c r="X114" s="2">
        <v>14.2098061789816</v>
      </c>
      <c r="Y114" s="2">
        <v>15.238467505598599</v>
      </c>
      <c r="Z114" s="2">
        <v>13.488145055134</v>
      </c>
      <c r="AA114" s="2">
        <v>15.5320506399667</v>
      </c>
      <c r="AB114" s="2">
        <v>28.414941609284401</v>
      </c>
      <c r="AC114" s="2">
        <v>14.0855751260146</v>
      </c>
      <c r="AD114" s="2">
        <v>0.496</v>
      </c>
      <c r="AE114" s="2">
        <v>-1.0111400611163399</v>
      </c>
      <c r="AF114" s="2">
        <v>1.0684423307971E-5</v>
      </c>
      <c r="AG114" s="2">
        <v>4.5044830722080702E-5</v>
      </c>
    </row>
    <row r="115" spans="1:33" s="2" customFormat="1" hidden="1" x14ac:dyDescent="0.2">
      <c r="A115" s="3" t="s">
        <v>266</v>
      </c>
      <c r="B115" t="s">
        <v>451</v>
      </c>
      <c r="C115" s="3">
        <v>1.3908649646079301</v>
      </c>
      <c r="D115" s="3">
        <f>C115*-1</f>
        <v>-1.3908649646079301</v>
      </c>
      <c r="E115" s="7"/>
      <c r="F115" s="3"/>
      <c r="G115" s="3" t="s">
        <v>267</v>
      </c>
      <c r="H115" s="3">
        <v>5478</v>
      </c>
      <c r="I115" s="3">
        <v>4994</v>
      </c>
      <c r="J115" s="3">
        <v>5528</v>
      </c>
      <c r="K115" s="3">
        <v>8496</v>
      </c>
      <c r="L115" s="3">
        <v>6996</v>
      </c>
      <c r="M115" s="3">
        <v>10784</v>
      </c>
      <c r="N115" s="3">
        <v>14789</v>
      </c>
      <c r="O115" s="3">
        <v>22886</v>
      </c>
      <c r="P115" s="3">
        <v>19373</v>
      </c>
      <c r="Q115" s="3">
        <v>21909</v>
      </c>
      <c r="R115" s="3">
        <v>188.329341440105</v>
      </c>
      <c r="S115" s="3">
        <v>178.57674314130901</v>
      </c>
      <c r="T115" s="3">
        <v>194.24542409480199</v>
      </c>
      <c r="U115" s="3">
        <v>257.630083820881</v>
      </c>
      <c r="V115" s="3">
        <v>234.33020801195499</v>
      </c>
      <c r="W115" s="3">
        <v>494.138839096661</v>
      </c>
      <c r="X115" s="3">
        <v>496.805729505812</v>
      </c>
      <c r="Y115" s="3">
        <v>604.41519468479805</v>
      </c>
      <c r="Z115" s="3">
        <v>592.53023617485303</v>
      </c>
      <c r="AA115" s="3">
        <v>573.84771917543003</v>
      </c>
      <c r="AB115" s="3">
        <v>210.62236010180999</v>
      </c>
      <c r="AC115" s="3">
        <v>552.34754372751104</v>
      </c>
      <c r="AD115" s="3">
        <v>2.6219999999999999</v>
      </c>
      <c r="AE115" s="3">
        <v>1.3908649646079301</v>
      </c>
      <c r="AF115" s="3">
        <v>9.0086609719288007E-8</v>
      </c>
      <c r="AG115" s="3">
        <v>9.5297998244763599E-7</v>
      </c>
    </row>
    <row r="116" spans="1:33" s="2" customFormat="1" hidden="1" x14ac:dyDescent="0.2">
      <c r="A116" s="3" t="s">
        <v>167</v>
      </c>
      <c r="B116" t="s">
        <v>452</v>
      </c>
      <c r="C116" s="3">
        <v>1.0430136138850701</v>
      </c>
      <c r="D116" s="3">
        <f>C116*-1</f>
        <v>-1.0430136138850701</v>
      </c>
      <c r="E116" s="7"/>
      <c r="F116" s="3"/>
      <c r="G116" s="3" t="s">
        <v>20</v>
      </c>
      <c r="H116" s="3">
        <v>3319</v>
      </c>
      <c r="I116" s="3">
        <v>2908</v>
      </c>
      <c r="J116" s="3">
        <v>3416</v>
      </c>
      <c r="K116" s="3">
        <v>3356</v>
      </c>
      <c r="L116" s="3">
        <v>3328</v>
      </c>
      <c r="M116" s="3">
        <v>5426</v>
      </c>
      <c r="N116" s="3">
        <v>6966</v>
      </c>
      <c r="O116" s="3">
        <v>8115</v>
      </c>
      <c r="P116" s="3">
        <v>7374</v>
      </c>
      <c r="Q116" s="3">
        <v>8160</v>
      </c>
      <c r="R116" s="3">
        <v>114.10461559688</v>
      </c>
      <c r="S116" s="3">
        <v>103.985015829982</v>
      </c>
      <c r="T116" s="3">
        <v>120.032989997801</v>
      </c>
      <c r="U116" s="3">
        <v>101.766309004576</v>
      </c>
      <c r="V116" s="3">
        <v>111.47097373696199</v>
      </c>
      <c r="W116" s="3">
        <v>248.62734986447299</v>
      </c>
      <c r="X116" s="3">
        <v>234.00829750067501</v>
      </c>
      <c r="Y116" s="3">
        <v>214.31570850594801</v>
      </c>
      <c r="Z116" s="3">
        <v>225.53646629604901</v>
      </c>
      <c r="AA116" s="3">
        <v>213.729398350975</v>
      </c>
      <c r="AB116" s="3">
        <v>110.27198083323999</v>
      </c>
      <c r="AC116" s="3">
        <v>227.243444103624</v>
      </c>
      <c r="AD116" s="3">
        <v>2.0609999999999999</v>
      </c>
      <c r="AE116" s="3">
        <v>1.0430136138850701</v>
      </c>
      <c r="AF116" s="3">
        <v>4.7947354964956197E-9</v>
      </c>
      <c r="AG116" s="3">
        <v>1.09982334842296E-7</v>
      </c>
    </row>
    <row r="117" spans="1:33" s="2" customFormat="1" hidden="1" x14ac:dyDescent="0.2">
      <c r="A117" s="3" t="s">
        <v>135</v>
      </c>
      <c r="B117" t="s">
        <v>452</v>
      </c>
      <c r="C117" s="3">
        <v>1.0263344366265399</v>
      </c>
      <c r="D117" s="3">
        <f>C117*-1</f>
        <v>-1.0263344366265399</v>
      </c>
      <c r="E117" s="7"/>
      <c r="F117" s="3"/>
      <c r="G117" s="3" t="s">
        <v>136</v>
      </c>
      <c r="H117" s="3">
        <v>4669</v>
      </c>
      <c r="I117" s="3">
        <v>4093</v>
      </c>
      <c r="J117" s="3">
        <v>3890</v>
      </c>
      <c r="K117" s="3">
        <v>5166</v>
      </c>
      <c r="L117" s="3">
        <v>4779</v>
      </c>
      <c r="M117" s="3">
        <v>6728</v>
      </c>
      <c r="N117" s="3">
        <v>8638</v>
      </c>
      <c r="O117" s="3">
        <v>12167</v>
      </c>
      <c r="P117" s="3">
        <v>10363</v>
      </c>
      <c r="Q117" s="3">
        <v>11907</v>
      </c>
      <c r="R117" s="3">
        <v>160.51655625846101</v>
      </c>
      <c r="S117" s="3">
        <v>146.35855219811401</v>
      </c>
      <c r="T117" s="3">
        <v>136.68862151388899</v>
      </c>
      <c r="U117" s="3">
        <v>156.65219079786601</v>
      </c>
      <c r="V117" s="3">
        <v>160.072050327206</v>
      </c>
      <c r="W117" s="3">
        <v>308.28691667677401</v>
      </c>
      <c r="X117" s="3">
        <v>290.17566376842302</v>
      </c>
      <c r="Y117" s="3">
        <v>321.32830873590598</v>
      </c>
      <c r="Z117" s="3">
        <v>316.956116114179</v>
      </c>
      <c r="AA117" s="3">
        <v>311.87205222610999</v>
      </c>
      <c r="AB117" s="3">
        <v>152.05759421910699</v>
      </c>
      <c r="AC117" s="3">
        <v>309.72381150427799</v>
      </c>
      <c r="AD117" s="3">
        <v>2.0369999999999999</v>
      </c>
      <c r="AE117" s="3">
        <v>1.0263344366265399</v>
      </c>
      <c r="AF117" s="3">
        <v>1.66070161012464E-9</v>
      </c>
      <c r="AG117" s="3">
        <v>5.3551609891700402E-8</v>
      </c>
    </row>
    <row r="118" spans="1:33" s="2" customFormat="1" hidden="1" x14ac:dyDescent="0.2">
      <c r="A118" s="2" t="s">
        <v>117</v>
      </c>
      <c r="B118" t="s">
        <v>452</v>
      </c>
      <c r="C118" s="2">
        <v>-1.51213674064321</v>
      </c>
      <c r="D118" s="3">
        <f>C118*-1</f>
        <v>1.51213674064321</v>
      </c>
      <c r="E118" s="7"/>
      <c r="F118" s="2" t="s">
        <v>118</v>
      </c>
      <c r="G118" s="2" t="s">
        <v>119</v>
      </c>
      <c r="H118" s="2">
        <v>3749</v>
      </c>
      <c r="I118" s="2">
        <v>3862</v>
      </c>
      <c r="J118" s="2">
        <v>3850</v>
      </c>
      <c r="K118" s="2">
        <v>3959</v>
      </c>
      <c r="L118" s="2">
        <v>3792</v>
      </c>
      <c r="M118" s="2">
        <v>825</v>
      </c>
      <c r="N118" s="2">
        <v>1434</v>
      </c>
      <c r="O118" s="2">
        <v>1724</v>
      </c>
      <c r="P118" s="2">
        <v>1506</v>
      </c>
      <c r="Q118" s="2">
        <v>1904</v>
      </c>
      <c r="R118" s="2">
        <v>128.887678177976</v>
      </c>
      <c r="S118" s="2">
        <v>138.09839447571801</v>
      </c>
      <c r="T118" s="2">
        <v>135.28308298932501</v>
      </c>
      <c r="U118" s="2">
        <v>120.05149503847301</v>
      </c>
      <c r="V118" s="2">
        <v>127.01259988298099</v>
      </c>
      <c r="W118" s="2">
        <v>37.8027209064118</v>
      </c>
      <c r="X118" s="2">
        <v>48.172250734419798</v>
      </c>
      <c r="Y118" s="2">
        <v>45.5305337602286</v>
      </c>
      <c r="Z118" s="2">
        <v>46.061556582838399</v>
      </c>
      <c r="AA118" s="2">
        <v>49.870192948560799</v>
      </c>
      <c r="AB118" s="2">
        <v>129.866650112895</v>
      </c>
      <c r="AC118" s="2">
        <v>45.487450986491901</v>
      </c>
      <c r="AD118" s="2">
        <v>0.35099999999999998</v>
      </c>
      <c r="AE118" s="2">
        <v>-1.51213674064321</v>
      </c>
      <c r="AF118" s="2">
        <v>8.6721356795930999E-10</v>
      </c>
      <c r="AG118" s="2">
        <v>3.6595490316182201E-8</v>
      </c>
    </row>
    <row r="119" spans="1:33" s="2" customFormat="1" hidden="1" x14ac:dyDescent="0.2">
      <c r="A119" s="2" t="s">
        <v>109</v>
      </c>
      <c r="B119" t="s">
        <v>444</v>
      </c>
      <c r="C119" s="2">
        <v>-1.41666971097074</v>
      </c>
      <c r="D119" s="3">
        <f>C119*-1</f>
        <v>1.41666971097074</v>
      </c>
      <c r="E119" s="7"/>
      <c r="G119" s="2" t="s">
        <v>20</v>
      </c>
      <c r="H119" s="2">
        <v>7835</v>
      </c>
      <c r="I119" s="2">
        <v>8333</v>
      </c>
      <c r="J119" s="2">
        <v>8630</v>
      </c>
      <c r="K119" s="2">
        <v>7712</v>
      </c>
      <c r="L119" s="2">
        <v>7595</v>
      </c>
      <c r="M119" s="2">
        <v>2182</v>
      </c>
      <c r="N119" s="2">
        <v>3075</v>
      </c>
      <c r="O119" s="2">
        <v>3849</v>
      </c>
      <c r="P119" s="2">
        <v>3300</v>
      </c>
      <c r="Q119" s="2">
        <v>3935</v>
      </c>
      <c r="R119" s="2">
        <v>269.36115191369498</v>
      </c>
      <c r="S119" s="2">
        <v>297.97356840138798</v>
      </c>
      <c r="T119" s="2">
        <v>303.24493667477299</v>
      </c>
      <c r="U119" s="2">
        <v>233.856309607654</v>
      </c>
      <c r="V119" s="2">
        <v>254.39364348925</v>
      </c>
      <c r="W119" s="2">
        <v>99.982469112473396</v>
      </c>
      <c r="X119" s="2">
        <v>103.29823640748999</v>
      </c>
      <c r="Y119" s="2">
        <v>101.65140628951301</v>
      </c>
      <c r="Z119" s="2">
        <v>100.931697691479</v>
      </c>
      <c r="AA119" s="2">
        <v>103.066811582241</v>
      </c>
      <c r="AB119" s="2">
        <v>271.76592201735201</v>
      </c>
      <c r="AC119" s="2">
        <v>101.786124216639</v>
      </c>
      <c r="AD119" s="2">
        <v>0.375</v>
      </c>
      <c r="AE119" s="2">
        <v>-1.41666971097074</v>
      </c>
      <c r="AF119" s="2">
        <v>8.4192850817668898E-10</v>
      </c>
      <c r="AG119" s="2">
        <v>3.6595490316182201E-8</v>
      </c>
    </row>
    <row r="120" spans="1:33" s="2" customFormat="1" hidden="1" x14ac:dyDescent="0.2">
      <c r="A120" s="2" t="s">
        <v>307</v>
      </c>
      <c r="B120" t="s">
        <v>444</v>
      </c>
      <c r="C120" s="2">
        <v>-1.45893914983183</v>
      </c>
      <c r="D120" s="3">
        <f>C120*-1</f>
        <v>1.45893914983183</v>
      </c>
      <c r="E120" s="7"/>
      <c r="G120" s="2" t="s">
        <v>20</v>
      </c>
      <c r="H120" s="2">
        <v>2648</v>
      </c>
      <c r="I120" s="2">
        <v>2329</v>
      </c>
      <c r="J120" s="2">
        <v>2104</v>
      </c>
      <c r="K120" s="2">
        <v>2810</v>
      </c>
      <c r="L120" s="2">
        <v>2053</v>
      </c>
      <c r="M120" s="2">
        <v>503</v>
      </c>
      <c r="N120" s="2">
        <v>728</v>
      </c>
      <c r="O120" s="2">
        <v>1128</v>
      </c>
      <c r="P120" s="2">
        <v>1113</v>
      </c>
      <c r="Q120" s="2">
        <v>1327</v>
      </c>
      <c r="R120" s="2">
        <v>91.036162127308799</v>
      </c>
      <c r="S120" s="2">
        <v>83.280984136185296</v>
      </c>
      <c r="T120" s="2">
        <v>73.931326392088295</v>
      </c>
      <c r="U120" s="2">
        <v>85.2095733917931</v>
      </c>
      <c r="V120" s="2">
        <v>68.764996719345802</v>
      </c>
      <c r="W120" s="2">
        <v>23.048204382939598</v>
      </c>
      <c r="X120" s="2">
        <v>24.4556475137082</v>
      </c>
      <c r="Y120" s="2">
        <v>29.790279629662301</v>
      </c>
      <c r="Z120" s="2">
        <v>34.0415089486714</v>
      </c>
      <c r="AA120" s="2">
        <v>34.757219560262698</v>
      </c>
      <c r="AB120" s="2">
        <v>80.444608553344295</v>
      </c>
      <c r="AC120" s="2">
        <v>29.218572007048898</v>
      </c>
      <c r="AD120" s="2">
        <v>0.36399999999999999</v>
      </c>
      <c r="AE120" s="2">
        <v>-1.45893914983183</v>
      </c>
      <c r="AF120" s="2">
        <v>3.0838074717928497E-7</v>
      </c>
      <c r="AG120" s="2">
        <v>2.5319083486122101E-6</v>
      </c>
    </row>
    <row r="121" spans="1:33" s="2" customFormat="1" hidden="1" x14ac:dyDescent="0.2">
      <c r="A121" s="2" t="s">
        <v>349</v>
      </c>
      <c r="B121" t="s">
        <v>444</v>
      </c>
      <c r="C121" s="2">
        <v>-1.35926137356907</v>
      </c>
      <c r="D121" s="3">
        <f>C121*-1</f>
        <v>1.35926137356907</v>
      </c>
      <c r="E121" s="7"/>
      <c r="G121" s="2" t="s">
        <v>350</v>
      </c>
      <c r="H121" s="2">
        <v>2149</v>
      </c>
      <c r="I121" s="2">
        <v>2102</v>
      </c>
      <c r="J121" s="2">
        <v>1860</v>
      </c>
      <c r="K121" s="2">
        <v>1841</v>
      </c>
      <c r="L121" s="2">
        <v>1529</v>
      </c>
      <c r="M121" s="2">
        <v>664</v>
      </c>
      <c r="N121" s="2">
        <v>856</v>
      </c>
      <c r="O121" s="2">
        <v>882</v>
      </c>
      <c r="P121" s="2">
        <v>712</v>
      </c>
      <c r="Q121" s="2">
        <v>809</v>
      </c>
      <c r="R121" s="2">
        <v>73.880933690176207</v>
      </c>
      <c r="S121" s="2">
        <v>75.163859447944006</v>
      </c>
      <c r="T121" s="2">
        <v>65.357541392245395</v>
      </c>
      <c r="U121" s="2">
        <v>55.825916232843802</v>
      </c>
      <c r="V121" s="2">
        <v>51.2136775372039</v>
      </c>
      <c r="W121" s="2">
        <v>30.425462644675701</v>
      </c>
      <c r="X121" s="2">
        <v>28.755541582052501</v>
      </c>
      <c r="Y121" s="2">
        <v>23.293463327448698</v>
      </c>
      <c r="Z121" s="2">
        <v>21.7767784110099</v>
      </c>
      <c r="AA121" s="2">
        <v>21.189593537492499</v>
      </c>
      <c r="AB121" s="2">
        <v>64.288385660082696</v>
      </c>
      <c r="AC121" s="2">
        <v>25.0881679005359</v>
      </c>
      <c r="AD121" s="2">
        <v>0.39</v>
      </c>
      <c r="AE121" s="2">
        <v>-1.35926137356907</v>
      </c>
      <c r="AF121" s="2">
        <v>1.4156638518412601E-6</v>
      </c>
      <c r="AG121" s="2">
        <v>8.7012488131127305E-6</v>
      </c>
    </row>
    <row r="122" spans="1:33" s="2" customFormat="1" hidden="1" x14ac:dyDescent="0.2">
      <c r="A122" s="2" t="s">
        <v>69</v>
      </c>
      <c r="B122" t="s">
        <v>444</v>
      </c>
      <c r="C122" s="2">
        <v>-2.8208972367723399</v>
      </c>
      <c r="D122" s="3">
        <f>C122*-1</f>
        <v>2.8208972367723399</v>
      </c>
      <c r="E122" s="7"/>
      <c r="G122" s="2" t="s">
        <v>70</v>
      </c>
      <c r="H122" s="2">
        <v>14348</v>
      </c>
      <c r="I122" s="2">
        <v>16034</v>
      </c>
      <c r="J122" s="2">
        <v>14918</v>
      </c>
      <c r="K122" s="2">
        <v>11696</v>
      </c>
      <c r="L122" s="2">
        <v>12042</v>
      </c>
      <c r="M122" s="2">
        <v>1396</v>
      </c>
      <c r="N122" s="2">
        <v>1762</v>
      </c>
      <c r="O122" s="2">
        <v>2618</v>
      </c>
      <c r="P122" s="2">
        <v>2299</v>
      </c>
      <c r="Q122" s="2">
        <v>2660</v>
      </c>
      <c r="R122" s="2">
        <v>493.27298119434499</v>
      </c>
      <c r="S122" s="2">
        <v>573.34791740643902</v>
      </c>
      <c r="T122" s="2">
        <v>524.19559273629898</v>
      </c>
      <c r="U122" s="2">
        <v>354.66589693609001</v>
      </c>
      <c r="V122" s="2">
        <v>403.34539234990802</v>
      </c>
      <c r="W122" s="2">
        <v>63.966785921637403</v>
      </c>
      <c r="X122" s="2">
        <v>59.190729284552098</v>
      </c>
      <c r="Y122" s="2">
        <v>69.140914956078007</v>
      </c>
      <c r="Z122" s="2">
        <v>70.315749391730094</v>
      </c>
      <c r="AA122" s="2">
        <v>69.671593089901194</v>
      </c>
      <c r="AB122" s="2">
        <v>469.76555612461601</v>
      </c>
      <c r="AC122" s="2">
        <v>66.457154528779697</v>
      </c>
      <c r="AD122" s="2">
        <v>0.14199999999999999</v>
      </c>
      <c r="AE122" s="2">
        <v>-2.8208972367723399</v>
      </c>
      <c r="AF122" s="2">
        <v>3.3609833156944598E-10</v>
      </c>
      <c r="AG122" s="2">
        <v>2.48809858415028E-8</v>
      </c>
    </row>
    <row r="123" spans="1:33" s="2" customFormat="1" hidden="1" x14ac:dyDescent="0.2">
      <c r="A123" s="2" t="s">
        <v>97</v>
      </c>
      <c r="B123" t="s">
        <v>444</v>
      </c>
      <c r="C123" s="2">
        <v>-1.53677533752215</v>
      </c>
      <c r="D123" s="3">
        <f>C123*-1</f>
        <v>1.53677533752215</v>
      </c>
      <c r="E123" s="7"/>
      <c r="G123" s="2" t="s">
        <v>70</v>
      </c>
      <c r="H123" s="2">
        <v>5354</v>
      </c>
      <c r="I123" s="2">
        <v>6316</v>
      </c>
      <c r="J123" s="2">
        <v>6529</v>
      </c>
      <c r="K123" s="2">
        <v>6901</v>
      </c>
      <c r="L123" s="2">
        <v>5895</v>
      </c>
      <c r="M123" s="2">
        <v>1728</v>
      </c>
      <c r="N123" s="2">
        <v>2216</v>
      </c>
      <c r="O123" s="2">
        <v>2616</v>
      </c>
      <c r="P123" s="2">
        <v>2146</v>
      </c>
      <c r="Q123" s="2">
        <v>2760</v>
      </c>
      <c r="R123" s="2">
        <v>184.06631874230001</v>
      </c>
      <c r="S123" s="2">
        <v>225.84916092921699</v>
      </c>
      <c r="T123" s="2">
        <v>229.419025672027</v>
      </c>
      <c r="U123" s="2">
        <v>209.263795721268</v>
      </c>
      <c r="V123" s="2">
        <v>197.45234079909599</v>
      </c>
      <c r="W123" s="2">
        <v>79.179517243975297</v>
      </c>
      <c r="X123" s="2">
        <v>74.441916058210793</v>
      </c>
      <c r="Y123" s="2">
        <v>69.088095311344603</v>
      </c>
      <c r="Z123" s="2">
        <v>65.636188862397901</v>
      </c>
      <c r="AA123" s="2">
        <v>72.290825912829803</v>
      </c>
      <c r="AB123" s="2">
        <v>209.21012837278201</v>
      </c>
      <c r="AC123" s="2">
        <v>72.127308677751699</v>
      </c>
      <c r="AD123" s="2">
        <v>0.34499999999999997</v>
      </c>
      <c r="AE123" s="2">
        <v>-1.53677533752215</v>
      </c>
      <c r="AF123" s="2">
        <v>6.1080501854412596E-10</v>
      </c>
      <c r="AG123" s="2">
        <v>3.13307121918065E-8</v>
      </c>
    </row>
    <row r="124" spans="1:33" s="2" customFormat="1" hidden="1" x14ac:dyDescent="0.2">
      <c r="A124" s="2" t="s">
        <v>56</v>
      </c>
      <c r="B124" t="s">
        <v>444</v>
      </c>
      <c r="C124" s="2">
        <v>-2.0821865419527898</v>
      </c>
      <c r="D124" s="3">
        <f>C124*-1</f>
        <v>2.0821865419527898</v>
      </c>
      <c r="E124" s="7"/>
      <c r="G124" s="2" t="s">
        <v>57</v>
      </c>
      <c r="H124" s="2">
        <v>4535</v>
      </c>
      <c r="I124" s="2">
        <v>4915</v>
      </c>
      <c r="J124" s="2">
        <v>4399</v>
      </c>
      <c r="K124" s="2">
        <v>4416</v>
      </c>
      <c r="L124" s="2">
        <v>3703</v>
      </c>
      <c r="M124" s="2">
        <v>790</v>
      </c>
      <c r="N124" s="2">
        <v>1079</v>
      </c>
      <c r="O124" s="2">
        <v>1360</v>
      </c>
      <c r="P124" s="2">
        <v>1084</v>
      </c>
      <c r="Q124" s="2">
        <v>1307</v>
      </c>
      <c r="R124" s="2">
        <v>155.90974140760801</v>
      </c>
      <c r="S124" s="2">
        <v>175.75184071676699</v>
      </c>
      <c r="T124" s="2">
        <v>154.574099238972</v>
      </c>
      <c r="U124" s="2">
        <v>133.90942209898901</v>
      </c>
      <c r="V124" s="2">
        <v>124.03155521273101</v>
      </c>
      <c r="W124" s="2">
        <v>36.198969110382201</v>
      </c>
      <c r="X124" s="2">
        <v>36.246763279246103</v>
      </c>
      <c r="Y124" s="2">
        <v>35.917358418741799</v>
      </c>
      <c r="Z124" s="2">
        <v>33.154533423503899</v>
      </c>
      <c r="AA124" s="2">
        <v>34.233372995677001</v>
      </c>
      <c r="AB124" s="2">
        <v>148.835331735013</v>
      </c>
      <c r="AC124" s="2">
        <v>35.150199445510196</v>
      </c>
      <c r="AD124" s="2">
        <v>0.23599999999999999</v>
      </c>
      <c r="AE124" s="2">
        <v>-2.0821865419527898</v>
      </c>
      <c r="AF124" s="2">
        <v>2.0085069064374399E-10</v>
      </c>
      <c r="AG124" s="2">
        <v>2.1680975959095899E-8</v>
      </c>
    </row>
    <row r="125" spans="1:33" s="2" customFormat="1" hidden="1" x14ac:dyDescent="0.2">
      <c r="A125" s="2" t="s">
        <v>301</v>
      </c>
      <c r="B125" t="s">
        <v>442</v>
      </c>
      <c r="C125" s="2">
        <v>-1.1683880152384001</v>
      </c>
      <c r="D125" s="3">
        <f>C125*-1</f>
        <v>1.1683880152384001</v>
      </c>
      <c r="E125" s="7"/>
      <c r="F125" s="2" t="s">
        <v>302</v>
      </c>
      <c r="G125" s="2" t="s">
        <v>303</v>
      </c>
      <c r="H125" s="2">
        <v>30291</v>
      </c>
      <c r="I125" s="2">
        <v>29826</v>
      </c>
      <c r="J125" s="2">
        <v>28901</v>
      </c>
      <c r="K125" s="2">
        <v>36591</v>
      </c>
      <c r="L125" s="2">
        <v>25601</v>
      </c>
      <c r="M125" s="2">
        <v>10972</v>
      </c>
      <c r="N125" s="2">
        <v>16034</v>
      </c>
      <c r="O125" s="2">
        <v>15109</v>
      </c>
      <c r="P125" s="2">
        <v>12744</v>
      </c>
      <c r="Q125" s="2">
        <v>16604</v>
      </c>
      <c r="R125" s="2">
        <v>1041.38081079997</v>
      </c>
      <c r="S125" s="2">
        <v>1066.52581916954</v>
      </c>
      <c r="T125" s="2">
        <v>1015.5367224609</v>
      </c>
      <c r="U125" s="2">
        <v>1109.57419928082</v>
      </c>
      <c r="V125" s="2">
        <v>857.50252362979597</v>
      </c>
      <c r="W125" s="2">
        <v>502.753277315334</v>
      </c>
      <c r="X125" s="2">
        <v>538.628917904942</v>
      </c>
      <c r="Y125" s="2">
        <v>399.02600613880202</v>
      </c>
      <c r="Z125" s="2">
        <v>389.779865266728</v>
      </c>
      <c r="AA125" s="2">
        <v>434.89741791906698</v>
      </c>
      <c r="AB125" s="2">
        <v>1018.1040150682099</v>
      </c>
      <c r="AC125" s="2">
        <v>453.01709690897502</v>
      </c>
      <c r="AD125" s="2">
        <v>0.44500000000000001</v>
      </c>
      <c r="AE125" s="2">
        <v>-1.1683880152384001</v>
      </c>
      <c r="AF125" s="2">
        <v>2.6674181702413498E-7</v>
      </c>
      <c r="AG125" s="2">
        <v>2.2915078875625501E-6</v>
      </c>
    </row>
    <row r="126" spans="1:33" s="2" customFormat="1" hidden="1" x14ac:dyDescent="0.2">
      <c r="A126" s="2" t="s">
        <v>376</v>
      </c>
      <c r="B126" t="s">
        <v>442</v>
      </c>
      <c r="C126" s="2">
        <v>-1.0791081251699099</v>
      </c>
      <c r="D126" s="3">
        <f>C126*-1</f>
        <v>1.0791081251699099</v>
      </c>
      <c r="E126" s="7"/>
      <c r="F126" s="2" t="s">
        <v>377</v>
      </c>
      <c r="G126" s="2" t="s">
        <v>378</v>
      </c>
      <c r="H126" s="2">
        <v>69775</v>
      </c>
      <c r="I126" s="2">
        <v>57103</v>
      </c>
      <c r="J126" s="2">
        <v>71148</v>
      </c>
      <c r="K126" s="2">
        <v>109824</v>
      </c>
      <c r="L126" s="2">
        <v>82847</v>
      </c>
      <c r="M126" s="2">
        <v>23448</v>
      </c>
      <c r="N126" s="2">
        <v>44650</v>
      </c>
      <c r="O126" s="2">
        <v>44458</v>
      </c>
      <c r="P126" s="2">
        <v>36936</v>
      </c>
      <c r="Q126" s="2">
        <v>49507</v>
      </c>
      <c r="R126" s="2">
        <v>2398.8097478976501</v>
      </c>
      <c r="S126" s="2">
        <v>2041.90383732443</v>
      </c>
      <c r="T126" s="2">
        <v>2500.0313736427302</v>
      </c>
      <c r="U126" s="2">
        <v>3330.2691061139799</v>
      </c>
      <c r="V126" s="2">
        <v>2774.9506493948602</v>
      </c>
      <c r="W126" s="2">
        <v>1074.42206038005</v>
      </c>
      <c r="X126" s="2">
        <v>1499.92398555917</v>
      </c>
      <c r="Y126" s="2">
        <v>1174.12788277972</v>
      </c>
      <c r="Z126" s="2">
        <v>1129.70096543408</v>
      </c>
      <c r="AA126" s="2">
        <v>1296.7035936472701</v>
      </c>
      <c r="AB126" s="2">
        <v>2609.1929428747299</v>
      </c>
      <c r="AC126" s="2">
        <v>1234.9756975600601</v>
      </c>
      <c r="AD126" s="2">
        <v>0.47299999999999998</v>
      </c>
      <c r="AE126" s="2">
        <v>-1.0791081251699099</v>
      </c>
      <c r="AF126" s="2">
        <v>6.37198504456637E-6</v>
      </c>
      <c r="AG126" s="2">
        <v>2.9172153753415999E-5</v>
      </c>
    </row>
    <row r="127" spans="1:33" s="2" customFormat="1" hidden="1" x14ac:dyDescent="0.2">
      <c r="A127" s="3" t="s">
        <v>372</v>
      </c>
      <c r="B127" t="s">
        <v>442</v>
      </c>
      <c r="C127" s="3">
        <v>1.02962032173074</v>
      </c>
      <c r="D127" s="3">
        <f>C127*-1</f>
        <v>-1.02962032173074</v>
      </c>
      <c r="E127" s="7"/>
      <c r="F127" s="3"/>
      <c r="G127" s="3" t="s">
        <v>373</v>
      </c>
      <c r="H127" s="3">
        <v>11529</v>
      </c>
      <c r="I127" s="3">
        <v>12372</v>
      </c>
      <c r="J127" s="3">
        <v>10383</v>
      </c>
      <c r="K127" s="3">
        <v>12666</v>
      </c>
      <c r="L127" s="3">
        <v>8532</v>
      </c>
      <c r="M127" s="3">
        <v>20406</v>
      </c>
      <c r="N127" s="3">
        <v>24013</v>
      </c>
      <c r="O127" s="3">
        <v>25925</v>
      </c>
      <c r="P127" s="3">
        <v>23414</v>
      </c>
      <c r="Q127" s="3">
        <v>26056</v>
      </c>
      <c r="R127" s="3">
        <v>396.35797324990301</v>
      </c>
      <c r="S127" s="3">
        <v>442.40117463842199</v>
      </c>
      <c r="T127" s="3">
        <v>364.84266251380802</v>
      </c>
      <c r="U127" s="3">
        <v>384.07987778663801</v>
      </c>
      <c r="V127" s="3">
        <v>285.77834973670599</v>
      </c>
      <c r="W127" s="3">
        <v>935.03311856513903</v>
      </c>
      <c r="X127" s="3">
        <v>806.66684580587298</v>
      </c>
      <c r="Y127" s="3">
        <v>684.674644857266</v>
      </c>
      <c r="Z127" s="3">
        <v>716.12568780250899</v>
      </c>
      <c r="AA127" s="3">
        <v>682.46730434228004</v>
      </c>
      <c r="AB127" s="3">
        <v>374.69200758509498</v>
      </c>
      <c r="AC127" s="3">
        <v>764.99352027461305</v>
      </c>
      <c r="AD127" s="3">
        <v>2.0409999999999999</v>
      </c>
      <c r="AE127" s="3">
        <v>1.02962032173074</v>
      </c>
      <c r="AF127" s="3">
        <v>4.80775651203052E-6</v>
      </c>
      <c r="AG127" s="3">
        <v>2.3154238613134001E-5</v>
      </c>
    </row>
    <row r="128" spans="1:33" s="2" customFormat="1" hidden="1" x14ac:dyDescent="0.2">
      <c r="A128" s="3" t="s">
        <v>284</v>
      </c>
      <c r="B128" t="s">
        <v>442</v>
      </c>
      <c r="C128" s="3">
        <v>1.0823654833771801</v>
      </c>
      <c r="D128" s="3">
        <f>C128*-1</f>
        <v>-1.0823654833771801</v>
      </c>
      <c r="E128" s="7"/>
      <c r="F128" s="3"/>
      <c r="G128" s="3" t="s">
        <v>285</v>
      </c>
      <c r="H128" s="3">
        <v>1320</v>
      </c>
      <c r="I128" s="3">
        <v>1058</v>
      </c>
      <c r="J128" s="3">
        <v>1227</v>
      </c>
      <c r="K128" s="3">
        <v>1723</v>
      </c>
      <c r="L128" s="3">
        <v>1584</v>
      </c>
      <c r="M128" s="3">
        <v>2105</v>
      </c>
      <c r="N128" s="3">
        <v>2784</v>
      </c>
      <c r="O128" s="3">
        <v>3747</v>
      </c>
      <c r="P128" s="3">
        <v>3230</v>
      </c>
      <c r="Q128" s="3">
        <v>3927</v>
      </c>
      <c r="R128" s="3">
        <v>45.380564202434897</v>
      </c>
      <c r="S128" s="3">
        <v>37.832237533741598</v>
      </c>
      <c r="T128" s="3">
        <v>43.114894241013502</v>
      </c>
      <c r="U128" s="3">
        <v>52.247720624220499</v>
      </c>
      <c r="V128" s="3">
        <v>53.055896153650103</v>
      </c>
      <c r="W128" s="3">
        <v>96.454215161208296</v>
      </c>
      <c r="X128" s="3">
        <v>93.5226959864886</v>
      </c>
      <c r="Y128" s="3">
        <v>98.957604408107102</v>
      </c>
      <c r="Z128" s="3">
        <v>98.790722285901694</v>
      </c>
      <c r="AA128" s="3">
        <v>102.857272956407</v>
      </c>
      <c r="AB128" s="3">
        <v>46.3262625510121</v>
      </c>
      <c r="AC128" s="3">
        <v>98.116502159622499</v>
      </c>
      <c r="AD128" s="3">
        <v>2.1179999999999999</v>
      </c>
      <c r="AE128" s="3">
        <v>1.0823654833771801</v>
      </c>
      <c r="AF128" s="3">
        <v>1.43739505163363E-7</v>
      </c>
      <c r="AG128" s="3">
        <v>1.3667538418311301E-6</v>
      </c>
    </row>
    <row r="129" spans="1:33" s="2" customFormat="1" hidden="1" x14ac:dyDescent="0.2">
      <c r="A129" s="2" t="s">
        <v>138</v>
      </c>
      <c r="B129" t="s">
        <v>442</v>
      </c>
      <c r="C129" s="2">
        <v>-1.3866923198880301</v>
      </c>
      <c r="D129" s="3">
        <f>C129*-1</f>
        <v>1.3866923198880301</v>
      </c>
      <c r="E129" s="7"/>
      <c r="G129" s="2" t="s">
        <v>139</v>
      </c>
      <c r="H129" s="2">
        <v>13093</v>
      </c>
      <c r="I129" s="2">
        <v>11804</v>
      </c>
      <c r="J129" s="2">
        <v>10375</v>
      </c>
      <c r="K129" s="2">
        <v>12179</v>
      </c>
      <c r="L129" s="2">
        <v>10223</v>
      </c>
      <c r="M129" s="2">
        <v>3168</v>
      </c>
      <c r="N129" s="2">
        <v>4509</v>
      </c>
      <c r="O129" s="2">
        <v>5613</v>
      </c>
      <c r="P129" s="2">
        <v>4713</v>
      </c>
      <c r="Q129" s="2">
        <v>5960</v>
      </c>
      <c r="R129" s="2">
        <v>450.12706598672702</v>
      </c>
      <c r="S129" s="2">
        <v>422.09048378854902</v>
      </c>
      <c r="T129" s="2">
        <v>364.56155480889498</v>
      </c>
      <c r="U129" s="2">
        <v>369.31223997816699</v>
      </c>
      <c r="V129" s="2">
        <v>342.41819847144302</v>
      </c>
      <c r="W129" s="2">
        <v>145.16244828062099</v>
      </c>
      <c r="X129" s="2">
        <v>151.47048714191001</v>
      </c>
      <c r="Y129" s="2">
        <v>148.23833294440999</v>
      </c>
      <c r="Z129" s="2">
        <v>144.148815521193</v>
      </c>
      <c r="AA129" s="2">
        <v>156.10627624654501</v>
      </c>
      <c r="AB129" s="2">
        <v>389.70190860675598</v>
      </c>
      <c r="AC129" s="2">
        <v>149.02527202693599</v>
      </c>
      <c r="AD129" s="2">
        <v>0.38200000000000001</v>
      </c>
      <c r="AE129" s="2">
        <v>-1.3866923198880301</v>
      </c>
      <c r="AF129" s="2">
        <v>1.8341467384091401E-9</v>
      </c>
      <c r="AG129" s="2">
        <v>5.6680229068893602E-8</v>
      </c>
    </row>
    <row r="130" spans="1:33" s="2" customFormat="1" hidden="1" x14ac:dyDescent="0.2">
      <c r="A130" s="2" t="s">
        <v>291</v>
      </c>
      <c r="B130" t="s">
        <v>457</v>
      </c>
      <c r="C130" s="2">
        <v>-1.16099955137862</v>
      </c>
      <c r="D130" s="3">
        <f>C130*-1</f>
        <v>1.16099955137862</v>
      </c>
      <c r="E130" s="7"/>
      <c r="G130" s="2" t="s">
        <v>28</v>
      </c>
      <c r="H130" s="2">
        <v>4101</v>
      </c>
      <c r="I130" s="2">
        <v>4296</v>
      </c>
      <c r="J130" s="2">
        <v>4811</v>
      </c>
      <c r="K130" s="2">
        <v>4560</v>
      </c>
      <c r="L130" s="2">
        <v>4328</v>
      </c>
      <c r="M130" s="2">
        <v>1638</v>
      </c>
      <c r="N130" s="2">
        <v>2364</v>
      </c>
      <c r="O130" s="2">
        <v>2262</v>
      </c>
      <c r="P130" s="2">
        <v>1933</v>
      </c>
      <c r="Q130" s="2">
        <v>2325</v>
      </c>
      <c r="R130" s="2">
        <v>140.989161965292</v>
      </c>
      <c r="S130" s="2">
        <v>153.61747868143101</v>
      </c>
      <c r="T130" s="2">
        <v>169.05114604198499</v>
      </c>
      <c r="U130" s="2">
        <v>138.276033689173</v>
      </c>
      <c r="V130" s="2">
        <v>144.965857672347</v>
      </c>
      <c r="W130" s="2">
        <v>75.055584054184905</v>
      </c>
      <c r="X130" s="2">
        <v>79.413668574733904</v>
      </c>
      <c r="Y130" s="2">
        <v>59.739018193524998</v>
      </c>
      <c r="Z130" s="2">
        <v>59.121506556857</v>
      </c>
      <c r="AA130" s="2">
        <v>60.897163133090302</v>
      </c>
      <c r="AB130" s="2">
        <v>149.379935610046</v>
      </c>
      <c r="AC130" s="2">
        <v>66.845388102478196</v>
      </c>
      <c r="AD130" s="2">
        <v>0.44700000000000001</v>
      </c>
      <c r="AE130" s="2">
        <v>-1.16099955137862</v>
      </c>
      <c r="AF130" s="2">
        <v>1.8680473797141601E-7</v>
      </c>
      <c r="AG130" s="2">
        <v>1.6895956991317101E-6</v>
      </c>
    </row>
    <row r="131" spans="1:33" s="2" customFormat="1" hidden="1" x14ac:dyDescent="0.2">
      <c r="A131" s="2" t="s">
        <v>236</v>
      </c>
      <c r="B131" t="s">
        <v>457</v>
      </c>
      <c r="C131" s="2">
        <v>-1.2163106392043599</v>
      </c>
      <c r="D131" s="3">
        <f>C131*-1</f>
        <v>1.2163106392043599</v>
      </c>
      <c r="E131" s="7"/>
      <c r="G131" s="2" t="s">
        <v>237</v>
      </c>
      <c r="H131" s="2">
        <v>1245</v>
      </c>
      <c r="I131" s="2">
        <v>1313</v>
      </c>
      <c r="J131" s="2">
        <v>1191</v>
      </c>
      <c r="K131" s="2">
        <v>1258</v>
      </c>
      <c r="L131" s="2">
        <v>1193</v>
      </c>
      <c r="M131" s="2">
        <v>332</v>
      </c>
      <c r="N131" s="2">
        <v>550</v>
      </c>
      <c r="O131" s="2">
        <v>764</v>
      </c>
      <c r="P131" s="2">
        <v>594</v>
      </c>
      <c r="Q131" s="2">
        <v>692</v>
      </c>
      <c r="R131" s="2">
        <v>42.8021230545693</v>
      </c>
      <c r="S131" s="2">
        <v>46.950593461061104</v>
      </c>
      <c r="T131" s="2">
        <v>41.849909568905503</v>
      </c>
      <c r="U131" s="2">
        <v>38.147204030916598</v>
      </c>
      <c r="V131" s="2">
        <v>39.959396534914497</v>
      </c>
      <c r="W131" s="2">
        <v>15.212731322337801</v>
      </c>
      <c r="X131" s="2">
        <v>18.476107324916899</v>
      </c>
      <c r="Y131" s="2">
        <v>20.177104288175599</v>
      </c>
      <c r="Z131" s="2">
        <v>18.167705584466098</v>
      </c>
      <c r="AA131" s="2">
        <v>18.125091134666</v>
      </c>
      <c r="AB131" s="2">
        <v>41.941845330073399</v>
      </c>
      <c r="AC131" s="2">
        <v>18.031747930912498</v>
      </c>
      <c r="AD131" s="2">
        <v>0.43</v>
      </c>
      <c r="AE131" s="2">
        <v>-1.2163106392043599</v>
      </c>
      <c r="AF131" s="2">
        <v>3.7606407578697701E-8</v>
      </c>
      <c r="AG131" s="2">
        <v>4.9254321628280102E-7</v>
      </c>
    </row>
    <row r="132" spans="1:33" s="2" customFormat="1" hidden="1" x14ac:dyDescent="0.2">
      <c r="A132" s="2" t="s">
        <v>143</v>
      </c>
      <c r="B132" s="10" t="s">
        <v>457</v>
      </c>
      <c r="C132" s="2">
        <v>-2.7138421852695802</v>
      </c>
      <c r="D132" s="3">
        <f>C132*-1</f>
        <v>2.7138421852695802</v>
      </c>
      <c r="E132" s="7"/>
      <c r="G132" s="2" t="s">
        <v>67</v>
      </c>
      <c r="H132" s="2">
        <v>45199</v>
      </c>
      <c r="I132" s="2">
        <v>48375</v>
      </c>
      <c r="J132" s="2">
        <v>51972</v>
      </c>
      <c r="K132" s="2">
        <v>49034</v>
      </c>
      <c r="L132" s="2">
        <v>29613</v>
      </c>
      <c r="M132" s="2">
        <v>4532</v>
      </c>
      <c r="N132" s="2">
        <v>6546</v>
      </c>
      <c r="O132" s="2">
        <v>9231</v>
      </c>
      <c r="P132" s="2">
        <v>7869</v>
      </c>
      <c r="Q132" s="2">
        <v>9334</v>
      </c>
      <c r="R132" s="2">
        <v>1553.90615256504</v>
      </c>
      <c r="S132" s="2">
        <v>1729.8057568003301</v>
      </c>
      <c r="T132" s="2">
        <v>1826.2162049665501</v>
      </c>
      <c r="U132" s="2">
        <v>1486.89189384099</v>
      </c>
      <c r="V132" s="2">
        <v>991.88399797856096</v>
      </c>
      <c r="W132" s="2">
        <v>207.662946845889</v>
      </c>
      <c r="X132" s="2">
        <v>219.89927008891999</v>
      </c>
      <c r="Y132" s="2">
        <v>243.78907026721001</v>
      </c>
      <c r="Z132" s="2">
        <v>240.67622094977099</v>
      </c>
      <c r="AA132" s="2">
        <v>244.479191692157</v>
      </c>
      <c r="AB132" s="2">
        <v>1517.7408012302899</v>
      </c>
      <c r="AC132" s="2">
        <v>231.30133996878999</v>
      </c>
      <c r="AD132" s="2">
        <v>0.152</v>
      </c>
      <c r="AE132" s="2">
        <v>-2.7138421852695802</v>
      </c>
      <c r="AF132" s="2">
        <v>2.0488732113942202E-9</v>
      </c>
      <c r="AG132" s="2">
        <v>5.9983459149370302E-8</v>
      </c>
    </row>
    <row r="133" spans="1:33" s="2" customFormat="1" hidden="1" x14ac:dyDescent="0.2">
      <c r="A133" s="2" t="s">
        <v>159</v>
      </c>
      <c r="B133" t="s">
        <v>457</v>
      </c>
      <c r="C133" s="2">
        <v>-1.0414017909808</v>
      </c>
      <c r="D133" s="3">
        <f>C133*-1</f>
        <v>1.0414017909808</v>
      </c>
      <c r="E133" s="7"/>
      <c r="G133" s="2" t="s">
        <v>160</v>
      </c>
      <c r="H133" s="2">
        <v>6382</v>
      </c>
      <c r="I133" s="2">
        <v>7464</v>
      </c>
      <c r="J133" s="2">
        <v>6817</v>
      </c>
      <c r="K133" s="2">
        <v>7067</v>
      </c>
      <c r="L133" s="2">
        <v>6938</v>
      </c>
      <c r="M133" s="2">
        <v>2456</v>
      </c>
      <c r="N133" s="2">
        <v>3376</v>
      </c>
      <c r="O133" s="2">
        <v>4383</v>
      </c>
      <c r="P133" s="2">
        <v>3776</v>
      </c>
      <c r="Q133" s="2">
        <v>4293</v>
      </c>
      <c r="R133" s="2">
        <v>219.408152075712</v>
      </c>
      <c r="S133" s="2">
        <v>266.89964173142403</v>
      </c>
      <c r="T133" s="2">
        <v>239.538903048891</v>
      </c>
      <c r="U133" s="2">
        <v>214.29752852662</v>
      </c>
      <c r="V133" s="2">
        <v>232.38750474370201</v>
      </c>
      <c r="W133" s="2">
        <v>112.53755460139099</v>
      </c>
      <c r="X133" s="2">
        <v>113.409706052581</v>
      </c>
      <c r="Y133" s="2">
        <v>115.75425143334201</v>
      </c>
      <c r="Z133" s="2">
        <v>115.490330449401</v>
      </c>
      <c r="AA133" s="2">
        <v>112.44366508832501</v>
      </c>
      <c r="AB133" s="2">
        <v>234.50634602527001</v>
      </c>
      <c r="AC133" s="2">
        <v>113.927101525008</v>
      </c>
      <c r="AD133" s="2">
        <v>0.48599999999999999</v>
      </c>
      <c r="AE133" s="2">
        <v>-1.0414017909808</v>
      </c>
      <c r="AF133" s="2">
        <v>3.3400454045598199E-9</v>
      </c>
      <c r="AG133" s="2">
        <v>8.6413965408669602E-8</v>
      </c>
    </row>
    <row r="134" spans="1:33" s="2" customFormat="1" hidden="1" x14ac:dyDescent="0.2">
      <c r="A134" s="2" t="s">
        <v>361</v>
      </c>
      <c r="B134" t="s">
        <v>461</v>
      </c>
      <c r="C134" s="2">
        <v>-1.03106087368051</v>
      </c>
      <c r="D134" s="3">
        <f>C134*-1</f>
        <v>1.03106087368051</v>
      </c>
      <c r="E134" s="7"/>
      <c r="G134" s="2" t="s">
        <v>362</v>
      </c>
      <c r="H134" s="2">
        <v>82636</v>
      </c>
      <c r="I134" s="2">
        <v>95891</v>
      </c>
      <c r="J134" s="2">
        <v>92340</v>
      </c>
      <c r="K134" s="2">
        <v>78150</v>
      </c>
      <c r="L134" s="2">
        <v>72028</v>
      </c>
      <c r="M134" s="2">
        <v>35017</v>
      </c>
      <c r="N134" s="2">
        <v>43609</v>
      </c>
      <c r="O134" s="2">
        <v>49072</v>
      </c>
      <c r="P134" s="2">
        <v>44389</v>
      </c>
      <c r="Q134" s="2">
        <v>48611</v>
      </c>
      <c r="R134" s="2">
        <v>2840.9608359336398</v>
      </c>
      <c r="S134" s="2">
        <v>3428.8951695160799</v>
      </c>
      <c r="T134" s="2">
        <v>3244.68568395695</v>
      </c>
      <c r="U134" s="2">
        <v>2369.7964984229998</v>
      </c>
      <c r="V134" s="2">
        <v>2412.5695000979199</v>
      </c>
      <c r="W134" s="2">
        <v>1604.5307611876599</v>
      </c>
      <c r="X134" s="2">
        <v>1464.9537533314599</v>
      </c>
      <c r="Y134" s="2">
        <v>1295.9828031797799</v>
      </c>
      <c r="Z134" s="2">
        <v>1357.6536754021299</v>
      </c>
      <c r="AA134" s="2">
        <v>1273.23526755383</v>
      </c>
      <c r="AB134" s="2">
        <v>2859.3815375855202</v>
      </c>
      <c r="AC134" s="2">
        <v>1399.27125213097</v>
      </c>
      <c r="AD134" s="2">
        <v>0.48899999999999999</v>
      </c>
      <c r="AE134" s="2">
        <v>-1.03106087368051</v>
      </c>
      <c r="AF134" s="2">
        <v>2.4930040595804798E-6</v>
      </c>
      <c r="AG134" s="2">
        <v>1.40074091731479E-5</v>
      </c>
    </row>
    <row r="135" spans="1:33" s="2" customFormat="1" hidden="1" x14ac:dyDescent="0.2">
      <c r="A135" s="2" t="s">
        <v>368</v>
      </c>
      <c r="B135" t="s">
        <v>461</v>
      </c>
      <c r="C135" s="2">
        <v>-1.3172583386655301</v>
      </c>
      <c r="D135" s="3">
        <f>C135*-1</f>
        <v>1.3172583386655301</v>
      </c>
      <c r="E135" s="7"/>
      <c r="G135" s="2" t="s">
        <v>63</v>
      </c>
      <c r="H135" s="2">
        <v>33934</v>
      </c>
      <c r="I135" s="2">
        <v>43640</v>
      </c>
      <c r="J135" s="2">
        <v>39734</v>
      </c>
      <c r="K135" s="2">
        <v>29785</v>
      </c>
      <c r="L135" s="2">
        <v>29268</v>
      </c>
      <c r="M135" s="2">
        <v>12368</v>
      </c>
      <c r="N135" s="2">
        <v>15232</v>
      </c>
      <c r="O135" s="2">
        <v>16219</v>
      </c>
      <c r="P135" s="2">
        <v>15363</v>
      </c>
      <c r="Q135" s="2">
        <v>16574</v>
      </c>
      <c r="R135" s="2">
        <v>1166.62429215563</v>
      </c>
      <c r="S135" s="2">
        <v>1560.4904026204899</v>
      </c>
      <c r="T135" s="2">
        <v>1396.1916933760599</v>
      </c>
      <c r="U135" s="2">
        <v>903.191154261409</v>
      </c>
      <c r="V135" s="2">
        <v>980.328263020853</v>
      </c>
      <c r="W135" s="2">
        <v>566.72006323697099</v>
      </c>
      <c r="X135" s="2">
        <v>511.68739413297197</v>
      </c>
      <c r="Y135" s="2">
        <v>428.34090896586298</v>
      </c>
      <c r="Z135" s="2">
        <v>469.88293079823802</v>
      </c>
      <c r="AA135" s="2">
        <v>434.11164807218898</v>
      </c>
      <c r="AB135" s="2">
        <v>1201.3651610868901</v>
      </c>
      <c r="AC135" s="2">
        <v>482.14858904124702</v>
      </c>
      <c r="AD135" s="2">
        <v>0.40100000000000002</v>
      </c>
      <c r="AE135" s="2">
        <v>-1.3172583386655301</v>
      </c>
      <c r="AF135" s="2">
        <v>3.3741783008069601E-6</v>
      </c>
      <c r="AG135" s="2">
        <v>1.7540997007699701E-5</v>
      </c>
    </row>
    <row r="136" spans="1:33" s="2" customFormat="1" hidden="1" x14ac:dyDescent="0.2">
      <c r="A136" s="2" t="s">
        <v>141</v>
      </c>
      <c r="B136" s="10" t="s">
        <v>453</v>
      </c>
      <c r="C136" s="2">
        <v>-2.9521001007473502</v>
      </c>
      <c r="D136" s="3">
        <f>C136*-1</f>
        <v>2.9521001007473502</v>
      </c>
      <c r="E136" s="7"/>
      <c r="G136" s="2" t="s">
        <v>20</v>
      </c>
      <c r="H136" s="2">
        <v>91215</v>
      </c>
      <c r="I136" s="2">
        <v>104972</v>
      </c>
      <c r="J136" s="2">
        <v>105089</v>
      </c>
      <c r="K136" s="2">
        <v>91078</v>
      </c>
      <c r="L136" s="2">
        <v>59368</v>
      </c>
      <c r="M136" s="2">
        <v>7905</v>
      </c>
      <c r="N136" s="2">
        <v>11370</v>
      </c>
      <c r="O136" s="2">
        <v>15930</v>
      </c>
      <c r="P136" s="2">
        <v>13098</v>
      </c>
      <c r="Q136" s="2">
        <v>15868</v>
      </c>
      <c r="R136" s="2">
        <v>3135.9001240341699</v>
      </c>
      <c r="S136" s="2">
        <v>3753.6159153042699</v>
      </c>
      <c r="T136" s="2">
        <v>3692.6659501987501</v>
      </c>
      <c r="U136" s="2">
        <v>2761.82118340845</v>
      </c>
      <c r="V136" s="2">
        <v>1988.5242694759499</v>
      </c>
      <c r="W136" s="2">
        <v>362.21879850325502</v>
      </c>
      <c r="X136" s="2">
        <v>381.95152778964598</v>
      </c>
      <c r="Y136" s="2">
        <v>420.70847030188003</v>
      </c>
      <c r="Z136" s="2">
        <v>400.60708374635902</v>
      </c>
      <c r="AA136" s="2">
        <v>415.61986434231301</v>
      </c>
      <c r="AB136" s="2">
        <v>3066.5054884843198</v>
      </c>
      <c r="AC136" s="2">
        <v>396.22114893669101</v>
      </c>
      <c r="AD136" s="2">
        <v>0.129</v>
      </c>
      <c r="AE136" s="2">
        <v>-2.9521001007473502</v>
      </c>
      <c r="AF136" s="2">
        <v>1.9470390894042701E-9</v>
      </c>
      <c r="AG136" s="2">
        <v>5.7940067111011602E-8</v>
      </c>
    </row>
    <row r="137" spans="1:33" s="2" customFormat="1" hidden="1" x14ac:dyDescent="0.2">
      <c r="A137" s="5" t="s">
        <v>80</v>
      </c>
      <c r="B137" t="s">
        <v>453</v>
      </c>
      <c r="C137" s="2">
        <v>-3.7199285531994901</v>
      </c>
      <c r="D137" s="3">
        <f>C137*-1</f>
        <v>3.7199285531994901</v>
      </c>
      <c r="E137" s="7" t="s">
        <v>439</v>
      </c>
      <c r="F137" s="5" t="s">
        <v>81</v>
      </c>
      <c r="G137" s="5" t="s">
        <v>82</v>
      </c>
      <c r="H137" s="2">
        <v>13635</v>
      </c>
      <c r="I137" s="2">
        <v>14330</v>
      </c>
      <c r="J137" s="2">
        <v>14358</v>
      </c>
      <c r="K137" s="2">
        <v>10259</v>
      </c>
      <c r="L137" s="2">
        <v>8931</v>
      </c>
      <c r="M137" s="2">
        <v>645</v>
      </c>
      <c r="N137" s="2">
        <v>1003</v>
      </c>
      <c r="O137" s="2">
        <v>1275</v>
      </c>
      <c r="P137" s="2">
        <v>961</v>
      </c>
      <c r="Q137" s="2">
        <v>1246</v>
      </c>
      <c r="R137" s="2">
        <v>468.76060068197</v>
      </c>
      <c r="S137" s="2">
        <v>512.41584485682097</v>
      </c>
      <c r="T137" s="2">
        <v>504.51805339239701</v>
      </c>
      <c r="U137" s="2">
        <v>311.09075210904098</v>
      </c>
      <c r="V137" s="2">
        <v>299.142808426925</v>
      </c>
      <c r="W137" s="2">
        <v>29.5548545268311</v>
      </c>
      <c r="X137" s="2">
        <v>33.693701176166698</v>
      </c>
      <c r="Y137" s="2">
        <v>33.672523517570497</v>
      </c>
      <c r="Z137" s="2">
        <v>29.392533782276001</v>
      </c>
      <c r="AA137" s="2">
        <v>32.635640973690499</v>
      </c>
      <c r="AB137" s="2">
        <v>419.18561189343097</v>
      </c>
      <c r="AC137" s="2">
        <v>31.789850795307</v>
      </c>
      <c r="AD137" s="2">
        <v>7.5999999999999998E-2</v>
      </c>
      <c r="AE137" s="2">
        <v>-3.7199285531994901</v>
      </c>
      <c r="AF137" s="2">
        <v>4.0520453143728398E-10</v>
      </c>
      <c r="AG137" s="2">
        <v>2.57594309270845E-8</v>
      </c>
    </row>
    <row r="138" spans="1:33" s="2" customFormat="1" hidden="1" x14ac:dyDescent="0.2">
      <c r="A138" s="2" t="s">
        <v>260</v>
      </c>
      <c r="B138" t="s">
        <v>453</v>
      </c>
      <c r="C138" s="2">
        <v>-1.26309621327574</v>
      </c>
      <c r="D138" s="3">
        <f>C138*-1</f>
        <v>1.26309621327574</v>
      </c>
      <c r="E138" s="7"/>
      <c r="G138" s="2" t="s">
        <v>261</v>
      </c>
      <c r="H138" s="2">
        <v>7373</v>
      </c>
      <c r="I138" s="2">
        <v>6599</v>
      </c>
      <c r="J138" s="2">
        <v>7201</v>
      </c>
      <c r="K138" s="2">
        <v>6793</v>
      </c>
      <c r="L138" s="2">
        <v>7847</v>
      </c>
      <c r="M138" s="2">
        <v>2167</v>
      </c>
      <c r="N138" s="2">
        <v>3701</v>
      </c>
      <c r="O138" s="2">
        <v>3660</v>
      </c>
      <c r="P138" s="2">
        <v>2847</v>
      </c>
      <c r="Q138" s="2">
        <v>3717</v>
      </c>
      <c r="R138" s="2">
        <v>253.47795444284299</v>
      </c>
      <c r="S138" s="2">
        <v>235.96874809561501</v>
      </c>
      <c r="T138" s="2">
        <v>253.03207288470901</v>
      </c>
      <c r="U138" s="2">
        <v>205.98883702863</v>
      </c>
      <c r="V138" s="2">
        <v>262.834354240967</v>
      </c>
      <c r="W138" s="2">
        <v>99.295146914175007</v>
      </c>
      <c r="X138" s="2">
        <v>124.327405835486</v>
      </c>
      <c r="Y138" s="2">
        <v>96.659949862202296</v>
      </c>
      <c r="Z138" s="2">
        <v>87.076528281102895</v>
      </c>
      <c r="AA138" s="2">
        <v>97.356884028256601</v>
      </c>
      <c r="AB138" s="2">
        <v>242.260393338553</v>
      </c>
      <c r="AC138" s="2">
        <v>100.943182984245</v>
      </c>
      <c r="AD138" s="2">
        <v>0.41699999999999998</v>
      </c>
      <c r="AE138" s="2">
        <v>-1.26309621327574</v>
      </c>
      <c r="AF138" s="2">
        <v>8.19815705759742E-8</v>
      </c>
      <c r="AG138" s="2">
        <v>8.89799973324598E-7</v>
      </c>
    </row>
    <row r="139" spans="1:33" s="2" customFormat="1" hidden="1" x14ac:dyDescent="0.2">
      <c r="A139" s="3" t="s">
        <v>176</v>
      </c>
      <c r="B139" t="s">
        <v>453</v>
      </c>
      <c r="C139" s="3">
        <v>2.7655564952423499</v>
      </c>
      <c r="D139" s="3">
        <f>C139*-1</f>
        <v>-2.7655564952423499</v>
      </c>
      <c r="E139" s="7"/>
      <c r="F139" s="3"/>
      <c r="G139" s="3" t="s">
        <v>177</v>
      </c>
      <c r="H139" s="3">
        <v>155</v>
      </c>
      <c r="I139" s="3">
        <v>119</v>
      </c>
      <c r="J139" s="3">
        <v>106</v>
      </c>
      <c r="K139" s="3">
        <v>193</v>
      </c>
      <c r="L139" s="3">
        <v>187</v>
      </c>
      <c r="M139" s="3">
        <v>954</v>
      </c>
      <c r="N139" s="3">
        <v>1066</v>
      </c>
      <c r="O139" s="3">
        <v>1221</v>
      </c>
      <c r="P139" s="3">
        <v>980</v>
      </c>
      <c r="Q139" s="3">
        <v>1204</v>
      </c>
      <c r="R139" s="3">
        <v>5.3287783722556101</v>
      </c>
      <c r="S139" s="3">
        <v>4.25523276608246</v>
      </c>
      <c r="T139" s="3">
        <v>3.7246770900957</v>
      </c>
      <c r="U139" s="3">
        <v>5.8524724785110598</v>
      </c>
      <c r="V139" s="3">
        <v>6.2635432959170299</v>
      </c>
      <c r="W139" s="3">
        <v>43.713691811777998</v>
      </c>
      <c r="X139" s="3">
        <v>35.810055287929899</v>
      </c>
      <c r="Y139" s="3">
        <v>32.246393109767503</v>
      </c>
      <c r="Z139" s="3">
        <v>29.973655678075399</v>
      </c>
      <c r="AA139" s="3">
        <v>31.5355631880605</v>
      </c>
      <c r="AB139" s="3">
        <v>5.0849408005723697</v>
      </c>
      <c r="AC139" s="3">
        <v>34.655871815122303</v>
      </c>
      <c r="AD139" s="3">
        <v>6.8</v>
      </c>
      <c r="AE139" s="3">
        <v>2.7655564952423499</v>
      </c>
      <c r="AF139" s="3">
        <v>6.0100380744426199E-9</v>
      </c>
      <c r="AG139" s="3">
        <v>1.30262820829113E-7</v>
      </c>
    </row>
    <row r="140" spans="1:33" s="2" customFormat="1" hidden="1" x14ac:dyDescent="0.2">
      <c r="A140" s="2" t="s">
        <v>391</v>
      </c>
      <c r="B140" t="s">
        <v>453</v>
      </c>
      <c r="C140" s="2">
        <v>-1.6107611402594899</v>
      </c>
      <c r="D140" s="3">
        <f>C140*-1</f>
        <v>1.6107611402594899</v>
      </c>
      <c r="E140" s="7"/>
      <c r="G140" s="2" t="s">
        <v>63</v>
      </c>
      <c r="H140" s="2">
        <v>205825</v>
      </c>
      <c r="I140" s="2">
        <v>260687</v>
      </c>
      <c r="J140" s="2">
        <v>281785</v>
      </c>
      <c r="K140" s="2">
        <v>165914</v>
      </c>
      <c r="L140" s="2">
        <v>153118</v>
      </c>
      <c r="M140" s="2">
        <v>61252</v>
      </c>
      <c r="N140" s="2">
        <v>85421</v>
      </c>
      <c r="O140" s="2">
        <v>75311</v>
      </c>
      <c r="P140" s="2">
        <v>70366</v>
      </c>
      <c r="Q140" s="2">
        <v>80961</v>
      </c>
      <c r="R140" s="2">
        <v>7076.1019901258796</v>
      </c>
      <c r="S140" s="2">
        <v>9321.7131436280597</v>
      </c>
      <c r="T140" s="2">
        <v>9901.4918286095999</v>
      </c>
      <c r="U140" s="2">
        <v>5031.1249678740096</v>
      </c>
      <c r="V140" s="2">
        <v>5128.6696384183097</v>
      </c>
      <c r="W140" s="2">
        <v>2806.6572860115598</v>
      </c>
      <c r="X140" s="2">
        <v>2869.5410250940499</v>
      </c>
      <c r="Y140" s="2">
        <v>1988.9501322602</v>
      </c>
      <c r="Z140" s="2">
        <v>2152.1696484116901</v>
      </c>
      <c r="AA140" s="2">
        <v>2120.5570857712401</v>
      </c>
      <c r="AB140" s="2">
        <v>7291.8203137311702</v>
      </c>
      <c r="AC140" s="2">
        <v>2387.5750355097498</v>
      </c>
      <c r="AD140" s="2">
        <v>0.32700000000000001</v>
      </c>
      <c r="AE140" s="2">
        <v>-1.6107611402594899</v>
      </c>
      <c r="AF140" s="2">
        <v>1.1623257564377101E-5</v>
      </c>
      <c r="AG140" s="2">
        <v>4.8612308422441898E-5</v>
      </c>
    </row>
    <row r="141" spans="1:33" s="2" customFormat="1" hidden="1" x14ac:dyDescent="0.2">
      <c r="A141" s="2" t="s">
        <v>354</v>
      </c>
      <c r="B141" t="s">
        <v>456</v>
      </c>
      <c r="C141" s="2">
        <v>-1.0677892258252899</v>
      </c>
      <c r="D141" s="3">
        <f>C141*-1</f>
        <v>1.0677892258252899</v>
      </c>
      <c r="E141" s="7"/>
      <c r="G141" s="2" t="s">
        <v>130</v>
      </c>
      <c r="H141" s="2">
        <v>2321</v>
      </c>
      <c r="I141" s="2">
        <v>2140</v>
      </c>
      <c r="J141" s="2">
        <v>2624</v>
      </c>
      <c r="K141" s="2">
        <v>3788</v>
      </c>
      <c r="L141" s="2">
        <v>3165</v>
      </c>
      <c r="M141" s="2">
        <v>889</v>
      </c>
      <c r="N141" s="2">
        <v>1400</v>
      </c>
      <c r="O141" s="2">
        <v>1678</v>
      </c>
      <c r="P141" s="2">
        <v>1439</v>
      </c>
      <c r="Q141" s="2">
        <v>1824</v>
      </c>
      <c r="R141" s="2">
        <v>79.794158722614696</v>
      </c>
      <c r="S141" s="2">
        <v>76.522673272407303</v>
      </c>
      <c r="T141" s="2">
        <v>92.203327211425702</v>
      </c>
      <c r="U141" s="2">
        <v>114.866143775129</v>
      </c>
      <c r="V141" s="2">
        <v>106.01130765549399</v>
      </c>
      <c r="W141" s="2">
        <v>40.7352956191516</v>
      </c>
      <c r="X141" s="2">
        <v>47.030091372515798</v>
      </c>
      <c r="Y141" s="2">
        <v>44.3156819313594</v>
      </c>
      <c r="Z141" s="2">
        <v>44.012337266072002</v>
      </c>
      <c r="AA141" s="2">
        <v>47.7748066902179</v>
      </c>
      <c r="AB141" s="2">
        <v>93.879522127414106</v>
      </c>
      <c r="AC141" s="2">
        <v>44.773642575863398</v>
      </c>
      <c r="AD141" s="2">
        <v>0.47699999999999998</v>
      </c>
      <c r="AE141" s="2">
        <v>-1.0677892258252899</v>
      </c>
      <c r="AF141" s="2">
        <v>1.56437169155831E-6</v>
      </c>
      <c r="AG141" s="2">
        <v>9.3820135140626404E-6</v>
      </c>
    </row>
    <row r="142" spans="1:33" s="2" customFormat="1" hidden="1" x14ac:dyDescent="0.2">
      <c r="A142" s="2" t="s">
        <v>213</v>
      </c>
      <c r="B142" t="s">
        <v>456</v>
      </c>
      <c r="C142" s="2">
        <v>-1.40464552300011</v>
      </c>
      <c r="D142" s="3">
        <f>C142*-1</f>
        <v>1.40464552300011</v>
      </c>
      <c r="E142" s="7"/>
      <c r="G142" s="2" t="s">
        <v>214</v>
      </c>
      <c r="H142" s="2">
        <v>1007</v>
      </c>
      <c r="I142" s="2">
        <v>1025</v>
      </c>
      <c r="J142" s="2">
        <v>978</v>
      </c>
      <c r="K142" s="2">
        <v>1230</v>
      </c>
      <c r="L142" s="2">
        <v>1048</v>
      </c>
      <c r="M142" s="2">
        <v>248</v>
      </c>
      <c r="N142" s="2">
        <v>484</v>
      </c>
      <c r="O142" s="2">
        <v>512</v>
      </c>
      <c r="P142" s="2">
        <v>415</v>
      </c>
      <c r="Q142" s="2">
        <v>510</v>
      </c>
      <c r="R142" s="2">
        <v>34.619869812009</v>
      </c>
      <c r="S142" s="2">
        <v>36.652215001970802</v>
      </c>
      <c r="T142" s="2">
        <v>34.365416925600002</v>
      </c>
      <c r="U142" s="2">
        <v>37.298140666158602</v>
      </c>
      <c r="V142" s="2">
        <v>35.102638364283699</v>
      </c>
      <c r="W142" s="2">
        <v>11.3637270118668</v>
      </c>
      <c r="X142" s="2">
        <v>16.258974445926899</v>
      </c>
      <c r="Y142" s="2">
        <v>13.5218290517616</v>
      </c>
      <c r="Z142" s="2">
        <v>12.692925618776799</v>
      </c>
      <c r="AA142" s="2">
        <v>13.3580873969359</v>
      </c>
      <c r="AB142" s="2">
        <v>35.607656154004403</v>
      </c>
      <c r="AC142" s="2">
        <v>13.4391087050536</v>
      </c>
      <c r="AD142" s="2">
        <v>0.378</v>
      </c>
      <c r="AE142" s="2">
        <v>-1.40464552300011</v>
      </c>
      <c r="AF142" s="2">
        <v>1.6720986098476401E-8</v>
      </c>
      <c r="AG142" s="2">
        <v>2.78650824935514E-7</v>
      </c>
    </row>
    <row r="143" spans="1:33" s="2" customFormat="1" hidden="1" x14ac:dyDescent="0.2">
      <c r="A143" s="2" t="s">
        <v>347</v>
      </c>
      <c r="B143" t="s">
        <v>456</v>
      </c>
      <c r="C143" s="2">
        <v>-1.4495297857043901</v>
      </c>
      <c r="D143" s="3">
        <f>C143*-1</f>
        <v>1.4495297857043901</v>
      </c>
      <c r="E143" s="7"/>
      <c r="G143" s="2" t="s">
        <v>28</v>
      </c>
      <c r="H143" s="2">
        <v>1027</v>
      </c>
      <c r="I143" s="2">
        <v>936</v>
      </c>
      <c r="J143" s="2">
        <v>1142</v>
      </c>
      <c r="K143" s="2">
        <v>1585</v>
      </c>
      <c r="L143" s="2">
        <v>1306</v>
      </c>
      <c r="M143" s="2">
        <v>228</v>
      </c>
      <c r="N143" s="2">
        <v>503</v>
      </c>
      <c r="O143" s="2">
        <v>638</v>
      </c>
      <c r="P143" s="2">
        <v>439</v>
      </c>
      <c r="Q143" s="2">
        <v>601</v>
      </c>
      <c r="R143" s="2">
        <v>35.307454118106499</v>
      </c>
      <c r="S143" s="2">
        <v>33.469729992043597</v>
      </c>
      <c r="T143" s="2">
        <v>40.128124876314097</v>
      </c>
      <c r="U143" s="2">
        <v>48.063051183627103</v>
      </c>
      <c r="V143" s="2">
        <v>43.744318419613002</v>
      </c>
      <c r="W143" s="2">
        <v>10.447297414135599</v>
      </c>
      <c r="X143" s="2">
        <v>16.897239971696798</v>
      </c>
      <c r="Y143" s="2">
        <v>16.849466669968599</v>
      </c>
      <c r="Z143" s="2">
        <v>13.4269743292603</v>
      </c>
      <c r="AA143" s="2">
        <v>15.741589265801</v>
      </c>
      <c r="AB143" s="2">
        <v>40.142535717940902</v>
      </c>
      <c r="AC143" s="2">
        <v>14.6725135301725</v>
      </c>
      <c r="AD143" s="2">
        <v>0.36599999999999999</v>
      </c>
      <c r="AE143" s="2">
        <v>-1.4495297857043901</v>
      </c>
      <c r="AF143" s="2">
        <v>1.2876674072312701E-6</v>
      </c>
      <c r="AG143" s="2">
        <v>8.1163172268826305E-6</v>
      </c>
    </row>
    <row r="144" spans="1:33" s="2" customFormat="1" hidden="1" x14ac:dyDescent="0.2">
      <c r="A144" s="2" t="s">
        <v>74</v>
      </c>
      <c r="B144" t="s">
        <v>456</v>
      </c>
      <c r="C144" s="2">
        <v>-1.92544692144484</v>
      </c>
      <c r="D144" s="3">
        <f>C144*-1</f>
        <v>1.92544692144484</v>
      </c>
      <c r="E144" s="7"/>
      <c r="G144" s="2" t="s">
        <v>75</v>
      </c>
      <c r="H144" s="2">
        <v>3891</v>
      </c>
      <c r="I144" s="2">
        <v>4758</v>
      </c>
      <c r="J144" s="2">
        <v>4502</v>
      </c>
      <c r="K144" s="2">
        <v>4485</v>
      </c>
      <c r="L144" s="2">
        <v>3598</v>
      </c>
      <c r="M144" s="2">
        <v>808</v>
      </c>
      <c r="N144" s="2">
        <v>1108</v>
      </c>
      <c r="O144" s="2">
        <v>1462</v>
      </c>
      <c r="P144" s="2">
        <v>1219</v>
      </c>
      <c r="Q144" s="2">
        <v>1488</v>
      </c>
      <c r="R144" s="2">
        <v>133.76952675126799</v>
      </c>
      <c r="S144" s="2">
        <v>170.137794126221</v>
      </c>
      <c r="T144" s="2">
        <v>158.19336093972501</v>
      </c>
      <c r="U144" s="2">
        <v>136.00175681928499</v>
      </c>
      <c r="V144" s="2">
        <v>120.514592399516</v>
      </c>
      <c r="W144" s="2">
        <v>37.023755748340299</v>
      </c>
      <c r="X144" s="2">
        <v>37.220958029105397</v>
      </c>
      <c r="Y144" s="2">
        <v>38.611160300147503</v>
      </c>
      <c r="Z144" s="2">
        <v>37.283557419973398</v>
      </c>
      <c r="AA144" s="2">
        <v>38.974184405177802</v>
      </c>
      <c r="AB144" s="2">
        <v>143.723406207203</v>
      </c>
      <c r="AC144" s="2">
        <v>37.822723180548898</v>
      </c>
      <c r="AD144" s="2">
        <v>0.26300000000000001</v>
      </c>
      <c r="AE144" s="2">
        <v>-1.92544692144484</v>
      </c>
      <c r="AF144" s="2">
        <v>3.8624345325865302E-10</v>
      </c>
      <c r="AG144" s="2">
        <v>2.5523904553685598E-8</v>
      </c>
    </row>
    <row r="145" spans="1:33" s="2" customFormat="1" hidden="1" x14ac:dyDescent="0.2">
      <c r="A145" s="2" t="s">
        <v>407</v>
      </c>
      <c r="B145" t="s">
        <v>456</v>
      </c>
      <c r="C145" s="2">
        <v>-1.47446831006579</v>
      </c>
      <c r="D145" s="3">
        <f>C145*-1</f>
        <v>1.47446831006579</v>
      </c>
      <c r="E145" s="7"/>
      <c r="G145" s="2" t="s">
        <v>408</v>
      </c>
      <c r="H145" s="2">
        <v>52946</v>
      </c>
      <c r="I145" s="2">
        <v>64222</v>
      </c>
      <c r="J145" s="2">
        <v>60862</v>
      </c>
      <c r="K145" s="2">
        <v>42848</v>
      </c>
      <c r="L145" s="2">
        <v>49132</v>
      </c>
      <c r="M145" s="2">
        <v>18312</v>
      </c>
      <c r="N145" s="2">
        <v>26693</v>
      </c>
      <c r="O145" s="2">
        <v>19562</v>
      </c>
      <c r="P145" s="2">
        <v>18046</v>
      </c>
      <c r="Q145" s="2">
        <v>19356</v>
      </c>
      <c r="R145" s="2">
        <v>1820.24193353191</v>
      </c>
      <c r="S145" s="2">
        <v>2296.4668798600701</v>
      </c>
      <c r="T145" s="2">
        <v>2138.59714205099</v>
      </c>
      <c r="U145" s="2">
        <v>1299.30953761265</v>
      </c>
      <c r="V145" s="2">
        <v>1645.6706375133399</v>
      </c>
      <c r="W145" s="2">
        <v>839.08293968268197</v>
      </c>
      <c r="X145" s="2">
        <v>896.69587786183195</v>
      </c>
      <c r="Y145" s="2">
        <v>516.62894513781396</v>
      </c>
      <c r="Z145" s="2">
        <v>551.94345955770405</v>
      </c>
      <c r="AA145" s="2">
        <v>506.97870520606301</v>
      </c>
      <c r="AB145" s="2">
        <v>1840.05722611379</v>
      </c>
      <c r="AC145" s="2">
        <v>662.26598548921902</v>
      </c>
      <c r="AD145" s="2">
        <v>0.36</v>
      </c>
      <c r="AE145" s="2">
        <v>-1.47446831006579</v>
      </c>
      <c r="AF145" s="2">
        <v>2.2394853487270298E-5</v>
      </c>
      <c r="AG145" s="2">
        <v>8.3604948001973805E-5</v>
      </c>
    </row>
    <row r="146" spans="1:33" s="2" customFormat="1" hidden="1" x14ac:dyDescent="0.2">
      <c r="A146" s="2" t="s">
        <v>384</v>
      </c>
      <c r="B146" t="s">
        <v>456</v>
      </c>
      <c r="C146" s="2">
        <v>-1.34393399769281</v>
      </c>
      <c r="D146" s="3">
        <f>C146*-1</f>
        <v>1.34393399769281</v>
      </c>
      <c r="E146" s="7"/>
      <c r="F146" s="2" t="s">
        <v>385</v>
      </c>
      <c r="G146" s="2" t="s">
        <v>386</v>
      </c>
      <c r="H146" s="2">
        <v>40448</v>
      </c>
      <c r="I146" s="2">
        <v>46726</v>
      </c>
      <c r="J146" s="2">
        <v>46277</v>
      </c>
      <c r="K146" s="2">
        <v>38702</v>
      </c>
      <c r="L146" s="2">
        <v>40931</v>
      </c>
      <c r="M146" s="2">
        <v>15294</v>
      </c>
      <c r="N146" s="2">
        <v>22548</v>
      </c>
      <c r="O146" s="2">
        <v>17260</v>
      </c>
      <c r="P146" s="2">
        <v>15609</v>
      </c>
      <c r="Q146" s="2">
        <v>17485</v>
      </c>
      <c r="R146" s="2">
        <v>1390.57050065158</v>
      </c>
      <c r="S146" s="2">
        <v>1670.84038847033</v>
      </c>
      <c r="T146" s="2">
        <v>1626.1026575316901</v>
      </c>
      <c r="U146" s="2">
        <v>1173.5875122452601</v>
      </c>
      <c r="V146" s="2">
        <v>1370.97909435925</v>
      </c>
      <c r="W146" s="2">
        <v>700.79371338504495</v>
      </c>
      <c r="X146" s="2">
        <v>757.453214476776</v>
      </c>
      <c r="Y146" s="2">
        <v>455.83353404962099</v>
      </c>
      <c r="Z146" s="2">
        <v>477.40693008069297</v>
      </c>
      <c r="AA146" s="2">
        <v>457.97285908906798</v>
      </c>
      <c r="AB146" s="2">
        <v>1446.4160306516201</v>
      </c>
      <c r="AC146" s="2">
        <v>569.89205021624105</v>
      </c>
      <c r="AD146" s="2">
        <v>0.39400000000000002</v>
      </c>
      <c r="AE146" s="2">
        <v>-1.34393399769281</v>
      </c>
      <c r="AF146" s="2">
        <v>7.80649871425273E-6</v>
      </c>
      <c r="AG146" s="2">
        <v>3.4463213569865703E-5</v>
      </c>
    </row>
    <row r="147" spans="1:33" s="2" customFormat="1" hidden="1" x14ac:dyDescent="0.2">
      <c r="A147" s="2" t="s">
        <v>363</v>
      </c>
      <c r="B147" t="s">
        <v>456</v>
      </c>
      <c r="C147" s="2">
        <v>-1.32802524281516</v>
      </c>
      <c r="D147" s="3">
        <f>C147*-1</f>
        <v>1.32802524281516</v>
      </c>
      <c r="E147" s="7"/>
      <c r="G147" s="2" t="s">
        <v>130</v>
      </c>
      <c r="H147" s="2">
        <v>33600</v>
      </c>
      <c r="I147" s="2">
        <v>35974</v>
      </c>
      <c r="J147" s="2">
        <v>38403</v>
      </c>
      <c r="K147" s="2">
        <v>34073</v>
      </c>
      <c r="L147" s="2">
        <v>35498</v>
      </c>
      <c r="M147" s="2">
        <v>12398</v>
      </c>
      <c r="N147" s="2">
        <v>18847</v>
      </c>
      <c r="O147" s="2">
        <v>14620</v>
      </c>
      <c r="P147" s="2">
        <v>13234</v>
      </c>
      <c r="Q147" s="2">
        <v>15401</v>
      </c>
      <c r="R147" s="2">
        <v>1155.1416342437999</v>
      </c>
      <c r="S147" s="2">
        <v>1286.36759266429</v>
      </c>
      <c r="T147" s="2">
        <v>1349.42239897118</v>
      </c>
      <c r="U147" s="2">
        <v>1033.21914383579</v>
      </c>
      <c r="V147" s="2">
        <v>1189.0013899383</v>
      </c>
      <c r="W147" s="2">
        <v>568.09470763356796</v>
      </c>
      <c r="X147" s="2">
        <v>633.12580864128995</v>
      </c>
      <c r="Y147" s="2">
        <v>386.11160300147498</v>
      </c>
      <c r="Z147" s="2">
        <v>404.76669310576602</v>
      </c>
      <c r="AA147" s="2">
        <v>403.38804705923599</v>
      </c>
      <c r="AB147" s="2">
        <v>1202.6304319306701</v>
      </c>
      <c r="AC147" s="2">
        <v>479.09737188826699</v>
      </c>
      <c r="AD147" s="2">
        <v>0.39800000000000002</v>
      </c>
      <c r="AE147" s="2">
        <v>-1.32802524281516</v>
      </c>
      <c r="AF147" s="2">
        <v>2.5392000037794701E-6</v>
      </c>
      <c r="AG147" s="2">
        <v>1.41243000210233E-5</v>
      </c>
    </row>
    <row r="148" spans="1:33" s="2" customFormat="1" hidden="1" x14ac:dyDescent="0.2">
      <c r="A148" s="2" t="s">
        <v>338</v>
      </c>
      <c r="B148" t="s">
        <v>456</v>
      </c>
      <c r="C148" s="2">
        <v>-1.20068919245535</v>
      </c>
      <c r="D148" s="3">
        <f>C148*-1</f>
        <v>1.20068919245535</v>
      </c>
      <c r="E148" s="7"/>
      <c r="G148" s="2" t="s">
        <v>130</v>
      </c>
      <c r="H148" s="2">
        <v>29841</v>
      </c>
      <c r="I148" s="2">
        <v>29177</v>
      </c>
      <c r="J148" s="2">
        <v>33673</v>
      </c>
      <c r="K148" s="2">
        <v>35817</v>
      </c>
      <c r="L148" s="2">
        <v>36047</v>
      </c>
      <c r="M148" s="2">
        <v>11607</v>
      </c>
      <c r="N148" s="2">
        <v>18589</v>
      </c>
      <c r="O148" s="2">
        <v>15910</v>
      </c>
      <c r="P148" s="2">
        <v>13461</v>
      </c>
      <c r="Q148" s="2">
        <v>16223</v>
      </c>
      <c r="R148" s="2">
        <v>1025.91016391277</v>
      </c>
      <c r="S148" s="2">
        <v>1043.31870937805</v>
      </c>
      <c r="T148" s="2">
        <v>1183.2174684414399</v>
      </c>
      <c r="U148" s="2">
        <v>1086.10366198358</v>
      </c>
      <c r="V148" s="2">
        <v>1207.3900812188299</v>
      </c>
      <c r="W148" s="2">
        <v>531.849917043299</v>
      </c>
      <c r="X148" s="2">
        <v>624.45883465978295</v>
      </c>
      <c r="Y148" s="2">
        <v>420.18027385454599</v>
      </c>
      <c r="Z148" s="2">
        <v>411.70957049242202</v>
      </c>
      <c r="AA148" s="2">
        <v>424.91814086370903</v>
      </c>
      <c r="AB148" s="2">
        <v>1109.1880169869301</v>
      </c>
      <c r="AC148" s="2">
        <v>482.623347382752</v>
      </c>
      <c r="AD148" s="2">
        <v>0.435</v>
      </c>
      <c r="AE148" s="2">
        <v>-1.20068919245535</v>
      </c>
      <c r="AF148" s="2">
        <v>8.0156512615258102E-7</v>
      </c>
      <c r="AG148" s="2">
        <v>5.4290051321033401E-6</v>
      </c>
    </row>
    <row r="149" spans="1:33" s="2" customFormat="1" hidden="1" x14ac:dyDescent="0.2">
      <c r="A149" s="2" t="s">
        <v>257</v>
      </c>
      <c r="B149" t="s">
        <v>456</v>
      </c>
      <c r="C149" s="2">
        <v>-1.52499307315509</v>
      </c>
      <c r="D149" s="3">
        <f>C149*-1</f>
        <v>1.52499307315509</v>
      </c>
      <c r="E149" s="7"/>
      <c r="G149" s="2" t="s">
        <v>20</v>
      </c>
      <c r="H149" s="2">
        <v>2956</v>
      </c>
      <c r="I149" s="2">
        <v>3647</v>
      </c>
      <c r="J149" s="2">
        <v>3308</v>
      </c>
      <c r="K149" s="2">
        <v>2942</v>
      </c>
      <c r="L149" s="2">
        <v>2528</v>
      </c>
      <c r="M149" s="2">
        <v>700</v>
      </c>
      <c r="N149" s="2">
        <v>1051</v>
      </c>
      <c r="O149" s="2">
        <v>1446</v>
      </c>
      <c r="P149" s="2">
        <v>1243</v>
      </c>
      <c r="Q149" s="2">
        <v>1439</v>
      </c>
      <c r="R149" s="2">
        <v>101.62496044121001</v>
      </c>
      <c r="S149" s="2">
        <v>130.41036888993901</v>
      </c>
      <c r="T149" s="2">
        <v>116.238035981477</v>
      </c>
      <c r="U149" s="2">
        <v>89.212300682795501</v>
      </c>
      <c r="V149" s="2">
        <v>84.675066588653706</v>
      </c>
      <c r="W149" s="2">
        <v>32.075035920591802</v>
      </c>
      <c r="X149" s="2">
        <v>35.306161451795802</v>
      </c>
      <c r="Y149" s="2">
        <v>38.188603142279902</v>
      </c>
      <c r="Z149" s="2">
        <v>38.017606130456898</v>
      </c>
      <c r="AA149" s="2">
        <v>37.690760321942797</v>
      </c>
      <c r="AB149" s="2">
        <v>104.432146516815</v>
      </c>
      <c r="AC149" s="2">
        <v>36.255633393413397</v>
      </c>
      <c r="AD149" s="2">
        <v>0.34699999999999998</v>
      </c>
      <c r="AE149" s="2">
        <v>-1.52499307315509</v>
      </c>
      <c r="AF149" s="2">
        <v>7.5859364289660997E-8</v>
      </c>
      <c r="AG149" s="2">
        <v>8.5206490101198701E-7</v>
      </c>
    </row>
    <row r="150" spans="1:33" s="2" customFormat="1" hidden="1" x14ac:dyDescent="0.2">
      <c r="A150" s="2" t="s">
        <v>129</v>
      </c>
      <c r="B150" t="s">
        <v>456</v>
      </c>
      <c r="C150" s="2">
        <v>-1.9154535409245299</v>
      </c>
      <c r="D150" s="3">
        <f>C150*-1</f>
        <v>1.9154535409245299</v>
      </c>
      <c r="E150" s="7"/>
      <c r="G150" s="2" t="s">
        <v>130</v>
      </c>
      <c r="H150" s="2">
        <v>8429</v>
      </c>
      <c r="I150" s="2">
        <v>8367</v>
      </c>
      <c r="J150" s="2">
        <v>9401</v>
      </c>
      <c r="K150" s="2">
        <v>9097</v>
      </c>
      <c r="L150" s="2">
        <v>7657</v>
      </c>
      <c r="M150" s="2">
        <v>1340</v>
      </c>
      <c r="N150" s="2">
        <v>2470</v>
      </c>
      <c r="O150" s="2">
        <v>3164</v>
      </c>
      <c r="P150" s="2">
        <v>2348</v>
      </c>
      <c r="Q150" s="2">
        <v>3237</v>
      </c>
      <c r="R150" s="2">
        <v>289.78240580479098</v>
      </c>
      <c r="S150" s="2">
        <v>299.18934919169698</v>
      </c>
      <c r="T150" s="2">
        <v>330.33669173575203</v>
      </c>
      <c r="U150" s="2">
        <v>275.85462247158102</v>
      </c>
      <c r="V150" s="2">
        <v>256.470326293244</v>
      </c>
      <c r="W150" s="2">
        <v>61.400783047990103</v>
      </c>
      <c r="X150" s="2">
        <v>82.974518350081496</v>
      </c>
      <c r="Y150" s="2">
        <v>83.560677968308198</v>
      </c>
      <c r="Z150" s="2">
        <v>71.814432175633797</v>
      </c>
      <c r="AA150" s="2">
        <v>84.784566478199295</v>
      </c>
      <c r="AB150" s="2">
        <v>290.32667909941301</v>
      </c>
      <c r="AC150" s="2">
        <v>76.906995604042606</v>
      </c>
      <c r="AD150" s="2">
        <v>0.26500000000000001</v>
      </c>
      <c r="AE150" s="2">
        <v>-1.9154535409245299</v>
      </c>
      <c r="AF150" s="2">
        <v>1.50017043040664E-9</v>
      </c>
      <c r="AG150" s="2">
        <v>5.1083784285038597E-8</v>
      </c>
    </row>
    <row r="151" spans="1:33" s="2" customFormat="1" hidden="1" x14ac:dyDescent="0.2">
      <c r="A151" s="2" t="s">
        <v>110</v>
      </c>
      <c r="B151" t="s">
        <v>456</v>
      </c>
      <c r="C151" s="2">
        <v>-1.6365641916137501</v>
      </c>
      <c r="D151" s="3">
        <f>C151*-1</f>
        <v>1.6365641916137501</v>
      </c>
      <c r="E151" s="7"/>
      <c r="G151" s="2" t="s">
        <v>111</v>
      </c>
      <c r="H151" s="2">
        <v>754</v>
      </c>
      <c r="I151" s="2">
        <v>847</v>
      </c>
      <c r="J151" s="2">
        <v>720</v>
      </c>
      <c r="K151" s="2">
        <v>820</v>
      </c>
      <c r="L151" s="2">
        <v>804</v>
      </c>
      <c r="M151" s="2">
        <v>190</v>
      </c>
      <c r="N151" s="2">
        <v>265</v>
      </c>
      <c r="O151" s="2">
        <v>321</v>
      </c>
      <c r="P151" s="2">
        <v>285</v>
      </c>
      <c r="Q151" s="2">
        <v>308</v>
      </c>
      <c r="R151" s="2">
        <v>25.921928339875699</v>
      </c>
      <c r="S151" s="2">
        <v>30.287244982116299</v>
      </c>
      <c r="T151" s="2">
        <v>25.299693442159501</v>
      </c>
      <c r="U151" s="2">
        <v>24.865427110772401</v>
      </c>
      <c r="V151" s="2">
        <v>26.929886684049698</v>
      </c>
      <c r="W151" s="2">
        <v>8.7060811784463592</v>
      </c>
      <c r="X151" s="2">
        <v>8.9021244383690696</v>
      </c>
      <c r="Y151" s="2">
        <v>8.4775529797177391</v>
      </c>
      <c r="Z151" s="2">
        <v>8.7168284369913298</v>
      </c>
      <c r="AA151" s="2">
        <v>8.0672370946201308</v>
      </c>
      <c r="AB151" s="2">
        <v>26.660836111794701</v>
      </c>
      <c r="AC151" s="2">
        <v>8.5739648256289307</v>
      </c>
      <c r="AD151" s="2">
        <v>0.32200000000000001</v>
      </c>
      <c r="AE151" s="2">
        <v>-1.6365641916137501</v>
      </c>
      <c r="AF151" s="2">
        <v>9.1811792940362502E-10</v>
      </c>
      <c r="AG151" s="2">
        <v>3.6595490316182201E-8</v>
      </c>
    </row>
    <row r="152" spans="1:33" s="2" customFormat="1" hidden="1" x14ac:dyDescent="0.2">
      <c r="A152" s="3" t="s">
        <v>424</v>
      </c>
      <c r="B152" t="s">
        <v>456</v>
      </c>
      <c r="C152" s="3">
        <v>1.1832405194800799</v>
      </c>
      <c r="D152" s="3">
        <f>C152*-1</f>
        <v>-1.1832405194800799</v>
      </c>
      <c r="E152" s="7"/>
      <c r="F152" s="3"/>
      <c r="G152" s="3" t="s">
        <v>425</v>
      </c>
      <c r="H152" s="3">
        <v>574</v>
      </c>
      <c r="I152" s="3">
        <v>256</v>
      </c>
      <c r="J152" s="3">
        <v>306</v>
      </c>
      <c r="K152" s="3">
        <v>606</v>
      </c>
      <c r="L152" s="3">
        <v>522</v>
      </c>
      <c r="M152" s="3">
        <v>849</v>
      </c>
      <c r="N152" s="3">
        <v>1143</v>
      </c>
      <c r="O152" s="3">
        <v>1257</v>
      </c>
      <c r="P152" s="3">
        <v>1013</v>
      </c>
      <c r="Q152" s="3">
        <v>1152</v>
      </c>
      <c r="R152" s="3">
        <v>19.7336695849982</v>
      </c>
      <c r="S152" s="3">
        <v>9.1541141858580701</v>
      </c>
      <c r="T152" s="3">
        <v>10.752369712917799</v>
      </c>
      <c r="U152" s="3">
        <v>18.376157108692802</v>
      </c>
      <c r="V152" s="3">
        <v>17.484329414271102</v>
      </c>
      <c r="W152" s="3">
        <v>38.902436423689203</v>
      </c>
      <c r="X152" s="3">
        <v>38.396710313418303</v>
      </c>
      <c r="Y152" s="3">
        <v>33.197146714969499</v>
      </c>
      <c r="Z152" s="3">
        <v>30.982972654990199</v>
      </c>
      <c r="AA152" s="3">
        <v>30.1735621201376</v>
      </c>
      <c r="AB152" s="3">
        <v>15.100128001347599</v>
      </c>
      <c r="AC152" s="3">
        <v>34.330565645440998</v>
      </c>
      <c r="AD152" s="3">
        <v>2.2709999999999999</v>
      </c>
      <c r="AE152" s="3">
        <v>1.1832405194800799</v>
      </c>
      <c r="AF152" s="3">
        <v>1.60822642325276E-4</v>
      </c>
      <c r="AG152" s="3">
        <v>4.66532436993142E-4</v>
      </c>
    </row>
    <row r="153" spans="1:33" s="2" customFormat="1" hidden="1" x14ac:dyDescent="0.2">
      <c r="A153" s="2" t="s">
        <v>281</v>
      </c>
      <c r="B153" t="s">
        <v>456</v>
      </c>
      <c r="C153" s="2">
        <v>-1.21002369958663</v>
      </c>
      <c r="D153" s="3">
        <f>C153*-1</f>
        <v>1.21002369958663</v>
      </c>
      <c r="E153" s="7"/>
      <c r="F153" s="2" t="s">
        <v>282</v>
      </c>
      <c r="G153" s="2" t="s">
        <v>283</v>
      </c>
      <c r="H153" s="2">
        <v>1996</v>
      </c>
      <c r="I153" s="2">
        <v>2385</v>
      </c>
      <c r="J153" s="2">
        <v>1902</v>
      </c>
      <c r="K153" s="2">
        <v>1924</v>
      </c>
      <c r="L153" s="2">
        <v>1903</v>
      </c>
      <c r="M153" s="2">
        <v>635</v>
      </c>
      <c r="N153" s="2">
        <v>975</v>
      </c>
      <c r="O153" s="2">
        <v>1133</v>
      </c>
      <c r="P153" s="2">
        <v>894</v>
      </c>
      <c r="Q153" s="2">
        <v>1109</v>
      </c>
      <c r="R153" s="2">
        <v>68.620913748530398</v>
      </c>
      <c r="S153" s="2">
        <v>85.283446614341798</v>
      </c>
      <c r="T153" s="2">
        <v>66.833356843038004</v>
      </c>
      <c r="U153" s="2">
        <v>58.342782635519598</v>
      </c>
      <c r="V153" s="2">
        <v>63.740764129037998</v>
      </c>
      <c r="W153" s="2">
        <v>29.096639727965499</v>
      </c>
      <c r="X153" s="2">
        <v>32.753099348716397</v>
      </c>
      <c r="Y153" s="2">
        <v>29.9223287414959</v>
      </c>
      <c r="Z153" s="2">
        <v>27.3433144655096</v>
      </c>
      <c r="AA153" s="2">
        <v>29.047292006278301</v>
      </c>
      <c r="AB153" s="2">
        <v>68.564252794093505</v>
      </c>
      <c r="AC153" s="2">
        <v>29.6325348579932</v>
      </c>
      <c r="AD153" s="2">
        <v>0.432</v>
      </c>
      <c r="AE153" s="2">
        <v>-1.21002369958663</v>
      </c>
      <c r="AF153" s="2">
        <v>1.40000834335134E-7</v>
      </c>
      <c r="AG153" s="2">
        <v>1.34031671023422E-6</v>
      </c>
    </row>
    <row r="154" spans="1:33" s="2" customFormat="1" hidden="1" x14ac:dyDescent="0.2">
      <c r="A154" s="3" t="s">
        <v>264</v>
      </c>
      <c r="B154" t="s">
        <v>456</v>
      </c>
      <c r="C154" s="3">
        <v>1.17957244240916</v>
      </c>
      <c r="D154" s="3">
        <f>C154*-1</f>
        <v>-1.17957244240916</v>
      </c>
      <c r="E154" s="7"/>
      <c r="F154" s="3"/>
      <c r="G154" s="3" t="s">
        <v>265</v>
      </c>
      <c r="H154" s="3">
        <v>4620</v>
      </c>
      <c r="I154" s="3">
        <v>4289</v>
      </c>
      <c r="J154" s="3">
        <v>3565</v>
      </c>
      <c r="K154" s="3">
        <v>4530</v>
      </c>
      <c r="L154" s="3">
        <v>3522</v>
      </c>
      <c r="M154" s="3">
        <v>7039</v>
      </c>
      <c r="N154" s="3">
        <v>10601</v>
      </c>
      <c r="O154" s="3">
        <v>11328</v>
      </c>
      <c r="P154" s="3">
        <v>10083</v>
      </c>
      <c r="Q154" s="3">
        <v>10810</v>
      </c>
      <c r="R154" s="3">
        <v>158.83197470852201</v>
      </c>
      <c r="S154" s="3">
        <v>153.36717087166099</v>
      </c>
      <c r="T154" s="3">
        <v>125.26862100180399</v>
      </c>
      <c r="U154" s="3">
        <v>137.36632294121799</v>
      </c>
      <c r="V154" s="3">
        <v>117.968981220427</v>
      </c>
      <c r="W154" s="3">
        <v>322.53739692149401</v>
      </c>
      <c r="X154" s="3">
        <v>356.11857045717198</v>
      </c>
      <c r="Y154" s="3">
        <v>299.17046777022603</v>
      </c>
      <c r="Z154" s="3">
        <v>308.39221449187198</v>
      </c>
      <c r="AA154" s="3">
        <v>283.13906815858297</v>
      </c>
      <c r="AB154" s="3">
        <v>138.56061414872599</v>
      </c>
      <c r="AC154" s="3">
        <v>313.871543559869</v>
      </c>
      <c r="AD154" s="3">
        <v>2.2650000000000001</v>
      </c>
      <c r="AE154" s="3">
        <v>1.17957244240916</v>
      </c>
      <c r="AF154" s="3">
        <v>9.0372483728742098E-8</v>
      </c>
      <c r="AG154" s="3">
        <v>9.5297998244763599E-7</v>
      </c>
    </row>
    <row r="155" spans="1:33" s="2" customFormat="1" hidden="1" x14ac:dyDescent="0.2">
      <c r="A155" s="3" t="s">
        <v>183</v>
      </c>
      <c r="B155" t="s">
        <v>456</v>
      </c>
      <c r="C155" s="3">
        <v>1.47897320462801</v>
      </c>
      <c r="D155" s="3">
        <f>C155*-1</f>
        <v>-1.47897320462801</v>
      </c>
      <c r="E155" s="7"/>
      <c r="F155" s="3" t="s">
        <v>184</v>
      </c>
      <c r="G155" s="3" t="s">
        <v>185</v>
      </c>
      <c r="H155" s="3">
        <v>8886</v>
      </c>
      <c r="I155" s="3">
        <v>7678</v>
      </c>
      <c r="J155" s="3">
        <v>7256</v>
      </c>
      <c r="K155" s="3">
        <v>8067</v>
      </c>
      <c r="L155" s="3">
        <v>6706</v>
      </c>
      <c r="M155" s="3">
        <v>16007</v>
      </c>
      <c r="N155" s="3">
        <v>25154</v>
      </c>
      <c r="O155" s="3">
        <v>26389</v>
      </c>
      <c r="P155" s="3">
        <v>22960</v>
      </c>
      <c r="Q155" s="3">
        <v>25122</v>
      </c>
      <c r="R155" s="3">
        <v>305.493707199119</v>
      </c>
      <c r="S155" s="3">
        <v>274.55190905866499</v>
      </c>
      <c r="T155" s="3">
        <v>254.964688355985</v>
      </c>
      <c r="U155" s="3">
        <v>244.62122012512299</v>
      </c>
      <c r="V155" s="3">
        <v>224.616691670693</v>
      </c>
      <c r="W155" s="3">
        <v>733.46442854416205</v>
      </c>
      <c r="X155" s="3">
        <v>844.99637027447397</v>
      </c>
      <c r="Y155" s="3">
        <v>696.92880243542504</v>
      </c>
      <c r="Z155" s="3">
        <v>702.23993302919598</v>
      </c>
      <c r="AA155" s="3">
        <v>658.00366977612703</v>
      </c>
      <c r="AB155" s="3">
        <v>260.849643281917</v>
      </c>
      <c r="AC155" s="3">
        <v>727.126640811877</v>
      </c>
      <c r="AD155" s="3">
        <v>2.7879999999999998</v>
      </c>
      <c r="AE155" s="3">
        <v>1.47897320462801</v>
      </c>
      <c r="AF155" s="3">
        <v>7.5682278791067894E-9</v>
      </c>
      <c r="AG155" s="3">
        <v>1.5630155488397699E-7</v>
      </c>
    </row>
    <row r="156" spans="1:33" s="2" customFormat="1" hidden="1" x14ac:dyDescent="0.2">
      <c r="A156" s="3" t="s">
        <v>142</v>
      </c>
      <c r="B156" t="s">
        <v>456</v>
      </c>
      <c r="C156" s="3">
        <v>1.32380026411128</v>
      </c>
      <c r="D156" s="3">
        <f>C156*-1</f>
        <v>-1.32380026411128</v>
      </c>
      <c r="E156" s="7"/>
      <c r="F156" s="3"/>
      <c r="G156" s="3" t="s">
        <v>20</v>
      </c>
      <c r="H156" s="3">
        <v>1772</v>
      </c>
      <c r="I156" s="3">
        <v>1538</v>
      </c>
      <c r="J156" s="3">
        <v>1587</v>
      </c>
      <c r="K156" s="3">
        <v>1722</v>
      </c>
      <c r="L156" s="3">
        <v>1536</v>
      </c>
      <c r="M156" s="3">
        <v>3063</v>
      </c>
      <c r="N156" s="3">
        <v>4716</v>
      </c>
      <c r="O156" s="3">
        <v>4934</v>
      </c>
      <c r="P156" s="3">
        <v>4342</v>
      </c>
      <c r="Q156" s="3">
        <v>4866</v>
      </c>
      <c r="R156" s="3">
        <v>60.919969520238404</v>
      </c>
      <c r="S156" s="3">
        <v>54.9962016322254</v>
      </c>
      <c r="T156" s="3">
        <v>55.7647409620932</v>
      </c>
      <c r="U156" s="3">
        <v>52.217396932622002</v>
      </c>
      <c r="V156" s="3">
        <v>51.448141724751601</v>
      </c>
      <c r="W156" s="3">
        <v>140.35119289253299</v>
      </c>
      <c r="X156" s="3">
        <v>158.42422208056001</v>
      </c>
      <c r="Y156" s="3">
        <v>130.30606355740599</v>
      </c>
      <c r="Z156" s="3">
        <v>132.801645871636</v>
      </c>
      <c r="AA156" s="3">
        <v>127.45186916370599</v>
      </c>
      <c r="AB156" s="3">
        <v>55.069290154386103</v>
      </c>
      <c r="AC156" s="3">
        <v>137.86699871316799</v>
      </c>
      <c r="AD156" s="3">
        <v>2.5030000000000001</v>
      </c>
      <c r="AE156" s="3">
        <v>1.32380026411128</v>
      </c>
      <c r="AF156" s="3">
        <v>1.9530359700340998E-9</v>
      </c>
      <c r="AG156" s="3">
        <v>5.7940067111011602E-8</v>
      </c>
    </row>
    <row r="157" spans="1:33" s="2" customFormat="1" hidden="1" x14ac:dyDescent="0.2">
      <c r="A157" s="2" t="s">
        <v>83</v>
      </c>
      <c r="B157" t="s">
        <v>458</v>
      </c>
      <c r="C157" s="2">
        <v>-1.1726064247335899</v>
      </c>
      <c r="D157" s="3">
        <f>C157*-1</f>
        <v>1.1726064247335899</v>
      </c>
      <c r="E157" s="7"/>
      <c r="G157" s="2" t="s">
        <v>84</v>
      </c>
      <c r="H157" s="2">
        <v>4189</v>
      </c>
      <c r="I157" s="2">
        <v>4385</v>
      </c>
      <c r="J157" s="2">
        <v>4028</v>
      </c>
      <c r="K157" s="2">
        <v>5260</v>
      </c>
      <c r="L157" s="2">
        <v>4684</v>
      </c>
      <c r="M157" s="2">
        <v>1451</v>
      </c>
      <c r="N157" s="2">
        <v>2146</v>
      </c>
      <c r="O157" s="2">
        <v>2496</v>
      </c>
      <c r="P157" s="2">
        <v>2046</v>
      </c>
      <c r="Q157" s="2">
        <v>2654</v>
      </c>
      <c r="R157" s="2">
        <v>144.01453291212101</v>
      </c>
      <c r="S157" s="2">
        <v>156.79996369135799</v>
      </c>
      <c r="T157" s="2">
        <v>141.53772942363699</v>
      </c>
      <c r="U157" s="2">
        <v>159.502617808125</v>
      </c>
      <c r="V157" s="2">
        <v>156.89003635334399</v>
      </c>
      <c r="W157" s="2">
        <v>66.486967315398203</v>
      </c>
      <c r="X157" s="2">
        <v>72.090411489584994</v>
      </c>
      <c r="Y157" s="2">
        <v>65.918916627337893</v>
      </c>
      <c r="Z157" s="2">
        <v>62.577652568716701</v>
      </c>
      <c r="AA157" s="2">
        <v>69.514439120525395</v>
      </c>
      <c r="AB157" s="2">
        <v>151.748976037717</v>
      </c>
      <c r="AC157" s="2">
        <v>67.317677424312606</v>
      </c>
      <c r="AD157" s="2">
        <v>0.44400000000000001</v>
      </c>
      <c r="AE157" s="2">
        <v>-1.1726064247335899</v>
      </c>
      <c r="AF157" s="2">
        <v>4.1990770119290202E-10</v>
      </c>
      <c r="AG157" s="2">
        <v>2.5952628754283499E-8</v>
      </c>
    </row>
    <row r="158" spans="1:33" s="2" customFormat="1" hidden="1" x14ac:dyDescent="0.2">
      <c r="A158" s="2" t="s">
        <v>395</v>
      </c>
      <c r="B158" t="s">
        <v>458</v>
      </c>
      <c r="C158" s="2">
        <v>-1.3819989659112399</v>
      </c>
      <c r="D158" s="3">
        <f>C158*-1</f>
        <v>1.3819989659112399</v>
      </c>
      <c r="E158" s="7"/>
      <c r="G158" s="2" t="s">
        <v>67</v>
      </c>
      <c r="H158" s="2">
        <v>10439</v>
      </c>
      <c r="I158" s="2">
        <v>10383</v>
      </c>
      <c r="J158" s="2">
        <v>8029</v>
      </c>
      <c r="K158" s="2">
        <v>5774</v>
      </c>
      <c r="L158" s="2">
        <v>6957</v>
      </c>
      <c r="M158" s="2">
        <v>2211</v>
      </c>
      <c r="N158" s="2">
        <v>2986</v>
      </c>
      <c r="O158" s="2">
        <v>4363</v>
      </c>
      <c r="P158" s="2">
        <v>3799</v>
      </c>
      <c r="Q158" s="2">
        <v>4267</v>
      </c>
      <c r="R158" s="2">
        <v>358.884628567589</v>
      </c>
      <c r="S158" s="2">
        <v>371.27799840532901</v>
      </c>
      <c r="T158" s="2">
        <v>282.12672034319201</v>
      </c>
      <c r="U158" s="2">
        <v>175.08899528975601</v>
      </c>
      <c r="V158" s="2">
        <v>233.02390753847499</v>
      </c>
      <c r="W158" s="2">
        <v>101.311292029184</v>
      </c>
      <c r="X158" s="2">
        <v>100.308466313094</v>
      </c>
      <c r="Y158" s="2">
        <v>115.22605498600799</v>
      </c>
      <c r="Z158" s="2">
        <v>116.193793796948</v>
      </c>
      <c r="AA158" s="2">
        <v>111.76266455436399</v>
      </c>
      <c r="AB158" s="2">
        <v>284.08045002886797</v>
      </c>
      <c r="AC158" s="2">
        <v>108.960454335919</v>
      </c>
      <c r="AD158" s="2">
        <v>0.38400000000000001</v>
      </c>
      <c r="AE158" s="2">
        <v>-1.3819989659112399</v>
      </c>
      <c r="AF158" s="2">
        <v>1.2874333752574899E-5</v>
      </c>
      <c r="AG158" s="2">
        <v>5.2948969684804501E-5</v>
      </c>
    </row>
    <row r="159" spans="1:33" s="2" customFormat="1" hidden="1" x14ac:dyDescent="0.2">
      <c r="A159" s="2" t="s">
        <v>342</v>
      </c>
      <c r="B159" t="s">
        <v>458</v>
      </c>
      <c r="C159" s="2">
        <v>-1.18329104086882</v>
      </c>
      <c r="D159" s="3">
        <f>C159*-1</f>
        <v>1.18329104086882</v>
      </c>
      <c r="E159" s="7"/>
      <c r="G159" s="2" t="s">
        <v>59</v>
      </c>
      <c r="H159" s="2">
        <v>823</v>
      </c>
      <c r="I159" s="2">
        <v>749</v>
      </c>
      <c r="J159" s="2">
        <v>561</v>
      </c>
      <c r="K159" s="2">
        <v>773</v>
      </c>
      <c r="L159" s="2">
        <v>817</v>
      </c>
      <c r="M159" s="2">
        <v>242</v>
      </c>
      <c r="N159" s="2">
        <v>374</v>
      </c>
      <c r="O159" s="2">
        <v>441</v>
      </c>
      <c r="P159" s="2">
        <v>308</v>
      </c>
      <c r="Q159" s="2">
        <v>404</v>
      </c>
      <c r="R159" s="2">
        <v>28.294094195912098</v>
      </c>
      <c r="S159" s="2">
        <v>26.782935645342601</v>
      </c>
      <c r="T159" s="2">
        <v>19.712677807015901</v>
      </c>
      <c r="U159" s="2">
        <v>23.4402136056427</v>
      </c>
      <c r="V159" s="2">
        <v>27.3653201752097</v>
      </c>
      <c r="W159" s="2">
        <v>11.088798132547501</v>
      </c>
      <c r="X159" s="2">
        <v>12.5637529809435</v>
      </c>
      <c r="Y159" s="2">
        <v>11.646731663724401</v>
      </c>
      <c r="Z159" s="2">
        <v>9.4202917845379996</v>
      </c>
      <c r="AA159" s="2">
        <v>10.5817006046316</v>
      </c>
      <c r="AB159" s="2">
        <v>25.119048285824601</v>
      </c>
      <c r="AC159" s="2">
        <v>11.060255033277</v>
      </c>
      <c r="AD159" s="2">
        <v>0.44</v>
      </c>
      <c r="AE159" s="2">
        <v>-1.18329104086882</v>
      </c>
      <c r="AF159" s="2">
        <v>1.11352860155554E-6</v>
      </c>
      <c r="AG159" s="2">
        <v>7.1606969319684499E-6</v>
      </c>
    </row>
    <row r="160" spans="1:33" s="2" customFormat="1" hidden="1" x14ac:dyDescent="0.2">
      <c r="A160" s="2" t="s">
        <v>305</v>
      </c>
      <c r="B160" t="s">
        <v>458</v>
      </c>
      <c r="C160" s="2">
        <v>-1.4713059616665101</v>
      </c>
      <c r="D160" s="3">
        <f>C160*-1</f>
        <v>1.4713059616665101</v>
      </c>
      <c r="E160" s="7"/>
      <c r="G160" s="2" t="s">
        <v>306</v>
      </c>
      <c r="H160" s="2">
        <v>2852</v>
      </c>
      <c r="I160" s="2">
        <v>2429</v>
      </c>
      <c r="J160" s="2">
        <v>2717</v>
      </c>
      <c r="K160" s="2">
        <v>3414</v>
      </c>
      <c r="L160" s="2">
        <v>3150</v>
      </c>
      <c r="M160" s="2">
        <v>516</v>
      </c>
      <c r="N160" s="2">
        <v>1139</v>
      </c>
      <c r="O160" s="2">
        <v>1479</v>
      </c>
      <c r="P160" s="2">
        <v>1145</v>
      </c>
      <c r="Q160" s="2">
        <v>1535</v>
      </c>
      <c r="R160" s="2">
        <v>98.049522049503295</v>
      </c>
      <c r="S160" s="2">
        <v>86.856809990036098</v>
      </c>
      <c r="T160" s="2">
        <v>95.471204281037998</v>
      </c>
      <c r="U160" s="2">
        <v>103.525083117289</v>
      </c>
      <c r="V160" s="2">
        <v>105.508884396463</v>
      </c>
      <c r="W160" s="2">
        <v>23.643883621464798</v>
      </c>
      <c r="X160" s="2">
        <v>38.262338623782497</v>
      </c>
      <c r="Y160" s="2">
        <v>39.0601272803817</v>
      </c>
      <c r="Z160" s="2">
        <v>35.020240562649398</v>
      </c>
      <c r="AA160" s="2">
        <v>40.2052238319542</v>
      </c>
      <c r="AB160" s="2">
        <v>97.882300766865896</v>
      </c>
      <c r="AC160" s="2">
        <v>35.238362784046501</v>
      </c>
      <c r="AD160" s="2">
        <v>0.36099999999999999</v>
      </c>
      <c r="AE160" s="2">
        <v>-1.4713059616665101</v>
      </c>
      <c r="AF160" s="2">
        <v>3.0387854216770998E-7</v>
      </c>
      <c r="AG160" s="2">
        <v>2.5041842826783502E-6</v>
      </c>
    </row>
    <row r="161" spans="1:33" s="2" customFormat="1" hidden="1" x14ac:dyDescent="0.2">
      <c r="A161" s="2" t="s">
        <v>196</v>
      </c>
      <c r="B161" t="s">
        <v>458</v>
      </c>
      <c r="C161" s="2">
        <v>-1.9702419624985399</v>
      </c>
      <c r="D161" s="3">
        <f>C161*-1</f>
        <v>1.9702419624985399</v>
      </c>
      <c r="E161" s="7"/>
      <c r="F161" s="2" t="s">
        <v>197</v>
      </c>
      <c r="G161" s="2" t="s">
        <v>198</v>
      </c>
      <c r="H161" s="2">
        <v>6190</v>
      </c>
      <c r="I161" s="2">
        <v>5512</v>
      </c>
      <c r="J161" s="2">
        <v>6791</v>
      </c>
      <c r="K161" s="2">
        <v>8024</v>
      </c>
      <c r="L161" s="2">
        <v>7811</v>
      </c>
      <c r="M161" s="2">
        <v>927</v>
      </c>
      <c r="N161" s="2">
        <v>1996</v>
      </c>
      <c r="O161" s="2">
        <v>2385</v>
      </c>
      <c r="P161" s="2">
        <v>1841</v>
      </c>
      <c r="Q161" s="2">
        <v>2490</v>
      </c>
      <c r="R161" s="2">
        <v>212.80734273717599</v>
      </c>
      <c r="S161" s="2">
        <v>197.099521064257</v>
      </c>
      <c r="T161" s="2">
        <v>238.625303007924</v>
      </c>
      <c r="U161" s="2">
        <v>243.31730138638699</v>
      </c>
      <c r="V161" s="2">
        <v>261.62853841929399</v>
      </c>
      <c r="W161" s="2">
        <v>42.476511854840901</v>
      </c>
      <c r="X161" s="2">
        <v>67.051473128243998</v>
      </c>
      <c r="Y161" s="2">
        <v>62.9874263446318</v>
      </c>
      <c r="Z161" s="2">
        <v>56.307653166670299</v>
      </c>
      <c r="AA161" s="2">
        <v>65.218897290922499</v>
      </c>
      <c r="AB161" s="2">
        <v>230.695601323007</v>
      </c>
      <c r="AC161" s="2">
        <v>58.808392357061898</v>
      </c>
      <c r="AD161" s="2">
        <v>0.255</v>
      </c>
      <c r="AE161" s="2">
        <v>-1.9702419624985399</v>
      </c>
      <c r="AF161" s="2">
        <v>1.1183364184401E-8</v>
      </c>
      <c r="AG161" s="2">
        <v>2.0910071689321201E-7</v>
      </c>
    </row>
    <row r="162" spans="1:33" s="2" customFormat="1" hidden="1" x14ac:dyDescent="0.2">
      <c r="A162" s="2" t="s">
        <v>219</v>
      </c>
      <c r="B162" t="s">
        <v>458</v>
      </c>
      <c r="C162" s="2">
        <v>-2.5940659596331201</v>
      </c>
      <c r="D162" s="3">
        <f>C162*-1</f>
        <v>2.5940659596331201</v>
      </c>
      <c r="E162" s="7"/>
      <c r="G162" s="2" t="s">
        <v>220</v>
      </c>
      <c r="H162" s="2">
        <v>8870</v>
      </c>
      <c r="I162" s="2">
        <v>7706</v>
      </c>
      <c r="J162" s="2">
        <v>7361</v>
      </c>
      <c r="K162" s="2">
        <v>5197</v>
      </c>
      <c r="L162" s="2">
        <v>6645</v>
      </c>
      <c r="M162" s="2">
        <v>700</v>
      </c>
      <c r="N162" s="2">
        <v>1303</v>
      </c>
      <c r="O162" s="2">
        <v>1767</v>
      </c>
      <c r="P162" s="2">
        <v>1172</v>
      </c>
      <c r="Q162" s="2">
        <v>1652</v>
      </c>
      <c r="R162" s="2">
        <v>304.94363975424102</v>
      </c>
      <c r="S162" s="2">
        <v>275.55314029774303</v>
      </c>
      <c r="T162" s="2">
        <v>258.65422698296697</v>
      </c>
      <c r="U162" s="2">
        <v>157.59222523742</v>
      </c>
      <c r="V162" s="2">
        <v>222.57350375063501</v>
      </c>
      <c r="W162" s="2">
        <v>32.075035920591802</v>
      </c>
      <c r="X162" s="2">
        <v>43.771577898848697</v>
      </c>
      <c r="Y162" s="2">
        <v>46.666156121997702</v>
      </c>
      <c r="Z162" s="2">
        <v>35.846045361943297</v>
      </c>
      <c r="AA162" s="2">
        <v>43.269726234780698</v>
      </c>
      <c r="AB162" s="2">
        <v>243.86334720460101</v>
      </c>
      <c r="AC162" s="2">
        <v>40.325708307632397</v>
      </c>
      <c r="AD162" s="2">
        <v>0.16600000000000001</v>
      </c>
      <c r="AE162" s="2">
        <v>-2.5940659596331201</v>
      </c>
      <c r="AF162" s="2">
        <v>2.0452498525642601E-8</v>
      </c>
      <c r="AG162" s="2">
        <v>3.2504863728253398E-7</v>
      </c>
    </row>
    <row r="163" spans="1:33" s="2" customFormat="1" hidden="1" x14ac:dyDescent="0.2">
      <c r="A163" s="5" t="s">
        <v>215</v>
      </c>
      <c r="B163" t="s">
        <v>458</v>
      </c>
      <c r="C163" s="2">
        <v>-3.3226988109399702</v>
      </c>
      <c r="D163" s="3">
        <f>C163*-1</f>
        <v>3.3226988109399702</v>
      </c>
      <c r="E163" s="7" t="s">
        <v>439</v>
      </c>
      <c r="F163" s="5" t="s">
        <v>216</v>
      </c>
      <c r="G163" s="5" t="s">
        <v>217</v>
      </c>
      <c r="H163" s="2">
        <v>26892</v>
      </c>
      <c r="I163" s="2">
        <v>24839</v>
      </c>
      <c r="J163" s="2">
        <v>23497</v>
      </c>
      <c r="K163" s="2">
        <v>12434</v>
      </c>
      <c r="L163" s="2">
        <v>19218</v>
      </c>
      <c r="M163" s="2">
        <v>1462</v>
      </c>
      <c r="N163" s="2">
        <v>2440</v>
      </c>
      <c r="O163" s="2">
        <v>2857</v>
      </c>
      <c r="P163" s="2">
        <v>2220</v>
      </c>
      <c r="Q163" s="2">
        <v>2798</v>
      </c>
      <c r="R163" s="2">
        <v>924.52585797869699</v>
      </c>
      <c r="S163" s="2">
        <v>888.19938383800195</v>
      </c>
      <c r="T163" s="2">
        <v>825.64846779225195</v>
      </c>
      <c r="U163" s="2">
        <v>377.04478133578499</v>
      </c>
      <c r="V163" s="2">
        <v>643.70467947023201</v>
      </c>
      <c r="W163" s="2">
        <v>66.991003594150399</v>
      </c>
      <c r="X163" s="2">
        <v>81.966730677813302</v>
      </c>
      <c r="Y163" s="2">
        <v>75.452862501724596</v>
      </c>
      <c r="Z163" s="2">
        <v>67.899505719721901</v>
      </c>
      <c r="AA163" s="2">
        <v>73.286134385542596</v>
      </c>
      <c r="AB163" s="2">
        <v>731.82463408299395</v>
      </c>
      <c r="AC163" s="2">
        <v>73.119247375790593</v>
      </c>
      <c r="AD163" s="2">
        <v>0.1</v>
      </c>
      <c r="AE163" s="2">
        <v>-3.3226988109399702</v>
      </c>
      <c r="AF163" s="2">
        <v>1.68862064919865E-8</v>
      </c>
      <c r="AG163" s="2">
        <v>2.78650824935514E-7</v>
      </c>
    </row>
    <row r="164" spans="1:33" s="2" customFormat="1" hidden="1" x14ac:dyDescent="0.2">
      <c r="A164" s="2" t="s">
        <v>122</v>
      </c>
      <c r="B164" t="s">
        <v>449</v>
      </c>
      <c r="C164" s="2">
        <v>-2.18890990932301</v>
      </c>
      <c r="D164" s="3">
        <f>C164*-1</f>
        <v>2.18890990932301</v>
      </c>
      <c r="E164" s="7"/>
      <c r="G164" s="2" t="s">
        <v>123</v>
      </c>
      <c r="H164" s="2">
        <v>2407</v>
      </c>
      <c r="I164" s="2">
        <v>2437</v>
      </c>
      <c r="J164" s="2">
        <v>2927</v>
      </c>
      <c r="K164" s="2">
        <v>3188</v>
      </c>
      <c r="L164" s="2">
        <v>3366</v>
      </c>
      <c r="M164" s="2">
        <v>388</v>
      </c>
      <c r="N164" s="2">
        <v>710</v>
      </c>
      <c r="O164" s="2">
        <v>854</v>
      </c>
      <c r="P164" s="2">
        <v>618</v>
      </c>
      <c r="Q164" s="2">
        <v>860</v>
      </c>
      <c r="R164" s="2">
        <v>82.750771238833906</v>
      </c>
      <c r="S164" s="2">
        <v>87.1428760583442</v>
      </c>
      <c r="T164" s="2">
        <v>102.850281535001</v>
      </c>
      <c r="U164" s="2">
        <v>96.671928816027204</v>
      </c>
      <c r="V164" s="2">
        <v>112.743779326506</v>
      </c>
      <c r="W164" s="2">
        <v>17.778734195985201</v>
      </c>
      <c r="X164" s="2">
        <v>23.850974910347301</v>
      </c>
      <c r="Y164" s="2">
        <v>22.5539883011805</v>
      </c>
      <c r="Z164" s="2">
        <v>18.901754294949601</v>
      </c>
      <c r="AA164" s="2">
        <v>22.5254022771861</v>
      </c>
      <c r="AB164" s="2">
        <v>96.431927394942605</v>
      </c>
      <c r="AC164" s="2">
        <v>21.122170795929701</v>
      </c>
      <c r="AD164" s="2">
        <v>0.219</v>
      </c>
      <c r="AE164" s="2">
        <v>-2.18890990932301</v>
      </c>
      <c r="AF164" s="2">
        <v>9.7666529176347194E-10</v>
      </c>
      <c r="AG164" s="2">
        <v>3.74669012788573E-8</v>
      </c>
    </row>
    <row r="165" spans="1:33" s="2" customFormat="1" hidden="1" x14ac:dyDescent="0.2">
      <c r="A165" s="5" t="s">
        <v>245</v>
      </c>
      <c r="B165" t="s">
        <v>449</v>
      </c>
      <c r="C165" s="2">
        <v>-1.45936832269505</v>
      </c>
      <c r="D165" s="3">
        <f>C165*-1</f>
        <v>1.45936832269505</v>
      </c>
      <c r="E165" s="7"/>
      <c r="F165" s="5"/>
      <c r="G165" s="5" t="s">
        <v>67</v>
      </c>
      <c r="H165" s="2">
        <v>2438</v>
      </c>
      <c r="I165" s="2">
        <v>2020</v>
      </c>
      <c r="J165" s="2">
        <v>2251</v>
      </c>
      <c r="K165" s="2">
        <v>2963</v>
      </c>
      <c r="L165" s="2">
        <v>2263</v>
      </c>
      <c r="M165" s="2">
        <v>482</v>
      </c>
      <c r="N165" s="2">
        <v>956</v>
      </c>
      <c r="O165" s="2">
        <v>1193</v>
      </c>
      <c r="P165" s="2">
        <v>913</v>
      </c>
      <c r="Q165" s="2">
        <v>1219</v>
      </c>
      <c r="R165" s="2">
        <v>83.816526913285102</v>
      </c>
      <c r="S165" s="2">
        <v>72.231682247786296</v>
      </c>
      <c r="T165" s="2">
        <v>79.096680469862505</v>
      </c>
      <c r="U165" s="2">
        <v>89.849098206364104</v>
      </c>
      <c r="V165" s="2">
        <v>75.798922345776603</v>
      </c>
      <c r="W165" s="2">
        <v>22.085953305321802</v>
      </c>
      <c r="X165" s="2">
        <v>32.114833822946501</v>
      </c>
      <c r="Y165" s="2">
        <v>31.506918083499301</v>
      </c>
      <c r="Z165" s="2">
        <v>27.924436361309098</v>
      </c>
      <c r="AA165" s="2">
        <v>31.928448111499801</v>
      </c>
      <c r="AB165" s="2">
        <v>80.158582036614902</v>
      </c>
      <c r="AC165" s="2">
        <v>29.1121179369153</v>
      </c>
      <c r="AD165" s="2">
        <v>0.36399999999999999</v>
      </c>
      <c r="AE165" s="2">
        <v>-1.45936832269505</v>
      </c>
      <c r="AF165" s="2">
        <v>4.9435335401266602E-8</v>
      </c>
      <c r="AG165" s="2">
        <v>6.0436055641658303E-7</v>
      </c>
    </row>
    <row r="166" spans="1:33" s="2" customFormat="1" hidden="1" x14ac:dyDescent="0.2">
      <c r="A166" s="2" t="s">
        <v>412</v>
      </c>
      <c r="B166" t="s">
        <v>449</v>
      </c>
      <c r="C166" s="2">
        <v>-1.05828667500609</v>
      </c>
      <c r="D166" s="3">
        <f>C166*-1</f>
        <v>1.05828667500609</v>
      </c>
      <c r="E166" s="7"/>
      <c r="G166" s="2" t="s">
        <v>20</v>
      </c>
      <c r="H166" s="2">
        <v>73686</v>
      </c>
      <c r="I166" s="2">
        <v>72622</v>
      </c>
      <c r="J166" s="2">
        <v>71288</v>
      </c>
      <c r="K166" s="2">
        <v>66131</v>
      </c>
      <c r="L166" s="2">
        <v>57381</v>
      </c>
      <c r="M166" s="2">
        <v>28263</v>
      </c>
      <c r="N166" s="2">
        <v>43435</v>
      </c>
      <c r="O166" s="2">
        <v>36866</v>
      </c>
      <c r="P166" s="2">
        <v>30489</v>
      </c>
      <c r="Q166" s="2">
        <v>34066</v>
      </c>
      <c r="R166" s="2">
        <v>2533.2668589550099</v>
      </c>
      <c r="S166" s="2">
        <v>2596.8362515835302</v>
      </c>
      <c r="T166" s="2">
        <v>2504.9507584787002</v>
      </c>
      <c r="U166" s="2">
        <v>2005.3360491005899</v>
      </c>
      <c r="V166" s="2">
        <v>1921.9699350963399</v>
      </c>
      <c r="W166" s="2">
        <v>1295.0524860338401</v>
      </c>
      <c r="X166" s="2">
        <v>1459.1085848323</v>
      </c>
      <c r="Y166" s="2">
        <v>973.62451137157097</v>
      </c>
      <c r="Z166" s="2">
        <v>932.51713058045095</v>
      </c>
      <c r="AA166" s="2">
        <v>892.26785345886196</v>
      </c>
      <c r="AB166" s="2">
        <v>2312.47197064284</v>
      </c>
      <c r="AC166" s="2">
        <v>1110.5141132554099</v>
      </c>
      <c r="AD166" s="2">
        <v>0.48</v>
      </c>
      <c r="AE166" s="2">
        <v>-1.05828667500609</v>
      </c>
      <c r="AF166" s="2">
        <v>2.8146928097671799E-5</v>
      </c>
      <c r="AG166" s="2">
        <v>1.0117433766933699E-4</v>
      </c>
    </row>
    <row r="167" spans="1:33" s="2" customFormat="1" hidden="1" x14ac:dyDescent="0.2">
      <c r="A167" s="2" t="s">
        <v>325</v>
      </c>
      <c r="B167" t="s">
        <v>449</v>
      </c>
      <c r="C167" s="2">
        <v>-1.6568956622626101</v>
      </c>
      <c r="D167" s="3">
        <f>C167*-1</f>
        <v>1.6568956622626101</v>
      </c>
      <c r="E167" s="7"/>
      <c r="G167" s="2" t="s">
        <v>326</v>
      </c>
      <c r="H167" s="2">
        <v>2165</v>
      </c>
      <c r="I167" s="2">
        <v>1997</v>
      </c>
      <c r="J167" s="2">
        <v>2581</v>
      </c>
      <c r="K167" s="2">
        <v>3117</v>
      </c>
      <c r="L167" s="2">
        <v>3452</v>
      </c>
      <c r="M167" s="2">
        <v>479</v>
      </c>
      <c r="N167" s="2">
        <v>942</v>
      </c>
      <c r="O167" s="2">
        <v>1248</v>
      </c>
      <c r="P167" s="2">
        <v>799</v>
      </c>
      <c r="Q167" s="2">
        <v>1163</v>
      </c>
      <c r="R167" s="2">
        <v>74.431001135054203</v>
      </c>
      <c r="S167" s="2">
        <v>71.409242301400695</v>
      </c>
      <c r="T167" s="2">
        <v>90.692373297518998</v>
      </c>
      <c r="U167" s="2">
        <v>94.518946712533506</v>
      </c>
      <c r="V167" s="2">
        <v>115.62433934495</v>
      </c>
      <c r="W167" s="2">
        <v>21.9484888656621</v>
      </c>
      <c r="X167" s="2">
        <v>31.6445329092214</v>
      </c>
      <c r="Y167" s="2">
        <v>32.959458313669003</v>
      </c>
      <c r="Z167" s="2">
        <v>24.4377049865125</v>
      </c>
      <c r="AA167" s="2">
        <v>30.461677730659801</v>
      </c>
      <c r="AB167" s="2">
        <v>89.335180558291398</v>
      </c>
      <c r="AC167" s="2">
        <v>28.290372561144999</v>
      </c>
      <c r="AD167" s="2">
        <v>0.317</v>
      </c>
      <c r="AE167" s="2">
        <v>-1.6568956622626101</v>
      </c>
      <c r="AF167" s="2">
        <v>5.1805426865326895E-7</v>
      </c>
      <c r="AG167" s="2">
        <v>3.8550861128880397E-6</v>
      </c>
    </row>
    <row r="168" spans="1:33" s="2" customFormat="1" hidden="1" x14ac:dyDescent="0.2">
      <c r="A168" s="2" t="s">
        <v>173</v>
      </c>
      <c r="B168" t="s">
        <v>449</v>
      </c>
      <c r="C168" s="2">
        <v>-1.2028539660467401</v>
      </c>
      <c r="D168" s="3">
        <f>C168*-1</f>
        <v>1.2028539660467401</v>
      </c>
      <c r="E168" s="7"/>
      <c r="G168" s="2" t="s">
        <v>20</v>
      </c>
      <c r="H168" s="2">
        <v>1004</v>
      </c>
      <c r="I168" s="2">
        <v>1020</v>
      </c>
      <c r="J168" s="2">
        <v>957</v>
      </c>
      <c r="K168" s="2">
        <v>1144</v>
      </c>
      <c r="L168" s="2">
        <v>1093</v>
      </c>
      <c r="M168" s="2">
        <v>333</v>
      </c>
      <c r="N168" s="2">
        <v>440</v>
      </c>
      <c r="O168" s="2">
        <v>591</v>
      </c>
      <c r="P168" s="2">
        <v>452</v>
      </c>
      <c r="Q168" s="2">
        <v>646</v>
      </c>
      <c r="R168" s="2">
        <v>34.5167321660944</v>
      </c>
      <c r="S168" s="2">
        <v>36.4734237092783</v>
      </c>
      <c r="T168" s="2">
        <v>33.627509200203697</v>
      </c>
      <c r="U168" s="2">
        <v>34.690303188687302</v>
      </c>
      <c r="V168" s="2">
        <v>36.609908141376003</v>
      </c>
      <c r="W168" s="2">
        <v>15.258552802224401</v>
      </c>
      <c r="X168" s="2">
        <v>14.7808858599335</v>
      </c>
      <c r="Y168" s="2">
        <v>15.608205018732701</v>
      </c>
      <c r="Z168" s="2">
        <v>13.824584047438901</v>
      </c>
      <c r="AA168" s="2">
        <v>16.920244036118898</v>
      </c>
      <c r="AB168" s="2">
        <v>35.183575281127901</v>
      </c>
      <c r="AC168" s="2">
        <v>15.2784943528897</v>
      </c>
      <c r="AD168" s="2">
        <v>0.434</v>
      </c>
      <c r="AE168" s="2">
        <v>-1.2028539660467401</v>
      </c>
      <c r="AF168" s="2">
        <v>5.3915760812190198E-9</v>
      </c>
      <c r="AG168" s="2">
        <v>1.19962567807123E-7</v>
      </c>
    </row>
    <row r="169" spans="1:33" s="2" customFormat="1" hidden="1" x14ac:dyDescent="0.2">
      <c r="A169" s="2" t="s">
        <v>179</v>
      </c>
      <c r="B169" t="s">
        <v>449</v>
      </c>
      <c r="C169" s="2">
        <v>-1.23598239297669</v>
      </c>
      <c r="D169" s="3">
        <f>C169*-1</f>
        <v>1.23598239297669</v>
      </c>
      <c r="E169" s="7"/>
      <c r="G169" s="2" t="s">
        <v>180</v>
      </c>
      <c r="H169" s="2">
        <v>2630</v>
      </c>
      <c r="I169" s="2">
        <v>3312</v>
      </c>
      <c r="J169" s="2">
        <v>3345</v>
      </c>
      <c r="K169" s="2">
        <v>3850</v>
      </c>
      <c r="L169" s="2">
        <v>3137</v>
      </c>
      <c r="M169" s="2">
        <v>1028</v>
      </c>
      <c r="N169" s="2">
        <v>1377</v>
      </c>
      <c r="O169" s="2">
        <v>1730</v>
      </c>
      <c r="P169" s="2">
        <v>1490</v>
      </c>
      <c r="Q169" s="2">
        <v>1837</v>
      </c>
      <c r="R169" s="2">
        <v>90.417336251821098</v>
      </c>
      <c r="S169" s="2">
        <v>118.431352279539</v>
      </c>
      <c r="T169" s="2">
        <v>117.53815911669901</v>
      </c>
      <c r="U169" s="2">
        <v>116.746212654236</v>
      </c>
      <c r="V169" s="2">
        <v>105.07345090530301</v>
      </c>
      <c r="W169" s="2">
        <v>47.104481323383403</v>
      </c>
      <c r="X169" s="2">
        <v>46.257454157110203</v>
      </c>
      <c r="Y169" s="2">
        <v>45.688992694428897</v>
      </c>
      <c r="Z169" s="2">
        <v>45.5721907758494</v>
      </c>
      <c r="AA169" s="2">
        <v>48.115306957198598</v>
      </c>
      <c r="AB169" s="2">
        <v>109.64130224151999</v>
      </c>
      <c r="AC169" s="2">
        <v>46.547685181594098</v>
      </c>
      <c r="AD169" s="2">
        <v>0.42499999999999999</v>
      </c>
      <c r="AE169" s="2">
        <v>-1.23598239297669</v>
      </c>
      <c r="AF169" s="2">
        <v>6.7240390683219997E-9</v>
      </c>
      <c r="AG169" s="2">
        <v>1.42485589781109E-7</v>
      </c>
    </row>
    <row r="170" spans="1:33" s="2" customFormat="1" hidden="1" x14ac:dyDescent="0.2">
      <c r="A170" s="3" t="s">
        <v>92</v>
      </c>
      <c r="B170" t="s">
        <v>449</v>
      </c>
      <c r="C170" s="3">
        <v>2.5113630609035398</v>
      </c>
      <c r="D170" s="3">
        <f>C170*-1</f>
        <v>-2.5113630609035398</v>
      </c>
      <c r="E170" s="7"/>
      <c r="F170" s="3"/>
      <c r="G170" s="3" t="s">
        <v>93</v>
      </c>
      <c r="H170" s="3">
        <v>2907</v>
      </c>
      <c r="I170" s="3">
        <v>2886</v>
      </c>
      <c r="J170" s="3">
        <v>2599</v>
      </c>
      <c r="K170" s="3">
        <v>2447</v>
      </c>
      <c r="L170" s="3">
        <v>1989</v>
      </c>
      <c r="M170" s="3">
        <v>11718</v>
      </c>
      <c r="N170" s="3">
        <v>14733</v>
      </c>
      <c r="O170" s="3">
        <v>19008</v>
      </c>
      <c r="P170" s="3">
        <v>16391</v>
      </c>
      <c r="Q170" s="3">
        <v>17043</v>
      </c>
      <c r="R170" s="3">
        <v>99.940378891271394</v>
      </c>
      <c r="S170" s="3">
        <v>103.198334142134</v>
      </c>
      <c r="T170" s="3">
        <v>91.324865633572898</v>
      </c>
      <c r="U170" s="3">
        <v>74.202073341536604</v>
      </c>
      <c r="V170" s="3">
        <v>66.621324147481104</v>
      </c>
      <c r="W170" s="3">
        <v>536.93610131070704</v>
      </c>
      <c r="X170" s="3">
        <v>494.92452585091098</v>
      </c>
      <c r="Y170" s="3">
        <v>501.99790354664998</v>
      </c>
      <c r="Z170" s="3">
        <v>501.32468389728001</v>
      </c>
      <c r="AA170" s="3">
        <v>446.39585001172401</v>
      </c>
      <c r="AB170" s="3">
        <v>87.057395231199294</v>
      </c>
      <c r="AC170" s="3">
        <v>496.31581292345498</v>
      </c>
      <c r="AD170" s="3">
        <v>5.702</v>
      </c>
      <c r="AE170" s="3">
        <v>2.5113630609035398</v>
      </c>
      <c r="AF170" s="3">
        <v>6.1736118855967099E-10</v>
      </c>
      <c r="AG170" s="3">
        <v>3.13307121918065E-8</v>
      </c>
    </row>
    <row r="171" spans="1:33" s="2" customFormat="1" hidden="1" x14ac:dyDescent="0.2">
      <c r="A171" s="2" t="s">
        <v>434</v>
      </c>
      <c r="B171" t="s">
        <v>449</v>
      </c>
      <c r="C171" s="2">
        <v>-1.1486194944603501</v>
      </c>
      <c r="D171" s="3">
        <f>C171*-1</f>
        <v>1.1486194944603501</v>
      </c>
      <c r="E171" s="7"/>
      <c r="G171" s="2" t="s">
        <v>435</v>
      </c>
      <c r="H171" s="2">
        <v>1791</v>
      </c>
      <c r="I171" s="2">
        <v>929</v>
      </c>
      <c r="J171" s="2">
        <v>1491</v>
      </c>
      <c r="K171" s="2">
        <v>3393</v>
      </c>
      <c r="L171" s="2">
        <v>2084</v>
      </c>
      <c r="M171" s="2">
        <v>375</v>
      </c>
      <c r="N171" s="2">
        <v>1007</v>
      </c>
      <c r="O171" s="2">
        <v>1287</v>
      </c>
      <c r="P171" s="2">
        <v>870</v>
      </c>
      <c r="Q171" s="2">
        <v>1239</v>
      </c>
      <c r="R171" s="2">
        <v>61.573174611031</v>
      </c>
      <c r="S171" s="2">
        <v>33.219422182274002</v>
      </c>
      <c r="T171" s="2">
        <v>52.391448503138598</v>
      </c>
      <c r="U171" s="2">
        <v>102.88828559372</v>
      </c>
      <c r="V171" s="2">
        <v>69.803338121342705</v>
      </c>
      <c r="W171" s="2">
        <v>17.183054957459898</v>
      </c>
      <c r="X171" s="2">
        <v>33.828072865802497</v>
      </c>
      <c r="Y171" s="2">
        <v>33.989441385971098</v>
      </c>
      <c r="Z171" s="2">
        <v>26.6092657550262</v>
      </c>
      <c r="AA171" s="2">
        <v>32.452294676085501</v>
      </c>
      <c r="AB171" s="2">
        <v>63.975133802301301</v>
      </c>
      <c r="AC171" s="2">
        <v>28.812425928069</v>
      </c>
      <c r="AD171" s="2">
        <v>0.45100000000000001</v>
      </c>
      <c r="AE171" s="2">
        <v>-1.1486194944603501</v>
      </c>
      <c r="AF171" s="2">
        <v>1.8890943506298301E-3</v>
      </c>
      <c r="AG171" s="2">
        <v>4.0415720482224696E-3</v>
      </c>
    </row>
    <row r="172" spans="1:33" s="2" customFormat="1" hidden="1" x14ac:dyDescent="0.2">
      <c r="A172" s="2" t="s">
        <v>51</v>
      </c>
      <c r="B172" t="s">
        <v>449</v>
      </c>
      <c r="C172" s="2">
        <v>-1.6757342255851699</v>
      </c>
      <c r="D172" s="3">
        <f>C172*-1</f>
        <v>1.6757342255851699</v>
      </c>
      <c r="E172" s="7"/>
      <c r="F172" s="2" t="s">
        <v>52</v>
      </c>
      <c r="G172" s="2" t="s">
        <v>53</v>
      </c>
      <c r="H172" s="2">
        <v>2994</v>
      </c>
      <c r="I172" s="2">
        <v>2618</v>
      </c>
      <c r="J172" s="2">
        <v>2941</v>
      </c>
      <c r="K172" s="2">
        <v>3455</v>
      </c>
      <c r="L172" s="2">
        <v>3055</v>
      </c>
      <c r="M172" s="2">
        <v>595</v>
      </c>
      <c r="N172" s="2">
        <v>1004</v>
      </c>
      <c r="O172" s="2">
        <v>1276</v>
      </c>
      <c r="P172" s="2">
        <v>971</v>
      </c>
      <c r="Q172" s="2">
        <v>1304</v>
      </c>
      <c r="R172" s="2">
        <v>102.931370622796</v>
      </c>
      <c r="S172" s="2">
        <v>93.615120853814204</v>
      </c>
      <c r="T172" s="2">
        <v>103.34222001859899</v>
      </c>
      <c r="U172" s="2">
        <v>104.768354472827</v>
      </c>
      <c r="V172" s="2">
        <v>102.326870422602</v>
      </c>
      <c r="W172" s="2">
        <v>27.263780532503102</v>
      </c>
      <c r="X172" s="2">
        <v>33.727294098575598</v>
      </c>
      <c r="Y172" s="2">
        <v>33.698933339937199</v>
      </c>
      <c r="Z172" s="2">
        <v>29.698387411644099</v>
      </c>
      <c r="AA172" s="2">
        <v>34.154796010989102</v>
      </c>
      <c r="AB172" s="2">
        <v>101.396787278128</v>
      </c>
      <c r="AC172" s="2">
        <v>31.708638278729801</v>
      </c>
      <c r="AD172" s="2">
        <v>0.313</v>
      </c>
      <c r="AE172" s="2">
        <v>-1.6757342255851699</v>
      </c>
      <c r="AF172" s="2">
        <v>1.78579644685583E-10</v>
      </c>
      <c r="AG172" s="2">
        <v>2.0912616285548601E-8</v>
      </c>
    </row>
    <row r="173" spans="1:33" s="2" customFormat="1" hidden="1" x14ac:dyDescent="0.2">
      <c r="A173" s="2" t="s">
        <v>68</v>
      </c>
      <c r="B173" t="s">
        <v>449</v>
      </c>
      <c r="C173" s="2">
        <v>-3.93503391318086</v>
      </c>
      <c r="D173" s="3">
        <f>C173*-1</f>
        <v>3.93503391318086</v>
      </c>
      <c r="E173" s="7"/>
      <c r="G173" s="2" t="s">
        <v>67</v>
      </c>
      <c r="H173" s="2">
        <v>7220</v>
      </c>
      <c r="I173" s="2">
        <v>8313</v>
      </c>
      <c r="J173" s="2">
        <v>9462</v>
      </c>
      <c r="K173" s="2">
        <v>7478</v>
      </c>
      <c r="L173" s="2">
        <v>6828</v>
      </c>
      <c r="M173" s="2">
        <v>258</v>
      </c>
      <c r="N173" s="2">
        <v>470</v>
      </c>
      <c r="O173" s="2">
        <v>799</v>
      </c>
      <c r="P173" s="2">
        <v>563</v>
      </c>
      <c r="Q173" s="2">
        <v>793</v>
      </c>
      <c r="R173" s="2">
        <v>248.21793450119699</v>
      </c>
      <c r="S173" s="2">
        <v>297.258403230618</v>
      </c>
      <c r="T173" s="2">
        <v>332.48013798571299</v>
      </c>
      <c r="U173" s="2">
        <v>226.76056577360501</v>
      </c>
      <c r="V173" s="2">
        <v>228.70306751081</v>
      </c>
      <c r="W173" s="2">
        <v>11.821941810732399</v>
      </c>
      <c r="X173" s="2">
        <v>15.788673532201701</v>
      </c>
      <c r="Y173" s="2">
        <v>21.1014480710108</v>
      </c>
      <c r="Z173" s="2">
        <v>17.219559333425</v>
      </c>
      <c r="AA173" s="2">
        <v>20.770516285823899</v>
      </c>
      <c r="AB173" s="2">
        <v>266.684021800388</v>
      </c>
      <c r="AC173" s="2">
        <v>17.3404278066388</v>
      </c>
      <c r="AD173" s="2">
        <v>6.5000000000000002E-2</v>
      </c>
      <c r="AE173" s="2">
        <v>-3.93503391318086</v>
      </c>
      <c r="AF173" s="2">
        <v>3.0079765499051998E-10</v>
      </c>
      <c r="AG173" s="2">
        <v>2.3902670798353801E-8</v>
      </c>
    </row>
    <row r="174" spans="1:33" s="2" customFormat="1" hidden="1" x14ac:dyDescent="0.2">
      <c r="A174" s="2" t="s">
        <v>413</v>
      </c>
      <c r="B174" t="s">
        <v>449</v>
      </c>
      <c r="C174" s="2">
        <v>-1.25847038414137</v>
      </c>
      <c r="D174" s="3">
        <f>C174*-1</f>
        <v>1.25847038414137</v>
      </c>
      <c r="E174" s="7"/>
      <c r="G174" s="2" t="s">
        <v>414</v>
      </c>
      <c r="H174" s="2">
        <v>867</v>
      </c>
      <c r="I174" s="2">
        <v>948</v>
      </c>
      <c r="J174" s="2">
        <v>1101</v>
      </c>
      <c r="K174" s="2">
        <v>1960</v>
      </c>
      <c r="L174" s="2">
        <v>1010</v>
      </c>
      <c r="M174" s="2">
        <v>286</v>
      </c>
      <c r="N174" s="2">
        <v>501</v>
      </c>
      <c r="O174" s="2">
        <v>742</v>
      </c>
      <c r="P174" s="2">
        <v>513</v>
      </c>
      <c r="Q174" s="2">
        <v>629</v>
      </c>
      <c r="R174" s="2">
        <v>29.806779669326598</v>
      </c>
      <c r="S174" s="2">
        <v>33.8988290945057</v>
      </c>
      <c r="T174" s="2">
        <v>38.687447888635603</v>
      </c>
      <c r="U174" s="2">
        <v>59.434435533065702</v>
      </c>
      <c r="V174" s="2">
        <v>33.829832774739003</v>
      </c>
      <c r="W174" s="2">
        <v>13.104943247556101</v>
      </c>
      <c r="X174" s="2">
        <v>16.830054126878899</v>
      </c>
      <c r="Y174" s="2">
        <v>19.596088196107701</v>
      </c>
      <c r="Z174" s="2">
        <v>15.6902911865844</v>
      </c>
      <c r="AA174" s="2">
        <v>16.474974456220998</v>
      </c>
      <c r="AB174" s="2">
        <v>39.131464992054497</v>
      </c>
      <c r="AC174" s="2">
        <v>16.339270242669599</v>
      </c>
      <c r="AD174" s="2">
        <v>0.41799999999999998</v>
      </c>
      <c r="AE174" s="2">
        <v>-1.25847038414137</v>
      </c>
      <c r="AF174" s="2">
        <v>3.5572787634304699E-5</v>
      </c>
      <c r="AG174" s="2">
        <v>1.23478085002072E-4</v>
      </c>
    </row>
    <row r="175" spans="1:33" s="2" customFormat="1" hidden="1" x14ac:dyDescent="0.2">
      <c r="A175" s="2" t="s">
        <v>203</v>
      </c>
      <c r="B175" t="s">
        <v>449</v>
      </c>
      <c r="C175" s="2">
        <v>-1.23575652167854</v>
      </c>
      <c r="D175" s="3">
        <f>C175*-1</f>
        <v>1.23575652167854</v>
      </c>
      <c r="E175" s="7"/>
      <c r="F175" s="2" t="s">
        <v>204</v>
      </c>
      <c r="G175" s="2" t="s">
        <v>205</v>
      </c>
      <c r="H175" s="2">
        <v>8750</v>
      </c>
      <c r="I175" s="2">
        <v>10313</v>
      </c>
      <c r="J175" s="2">
        <v>9627</v>
      </c>
      <c r="K175" s="2">
        <v>9714</v>
      </c>
      <c r="L175" s="2">
        <v>8198</v>
      </c>
      <c r="M175" s="2">
        <v>2677</v>
      </c>
      <c r="N175" s="2">
        <v>3953</v>
      </c>
      <c r="O175" s="2">
        <v>5370</v>
      </c>
      <c r="P175" s="2">
        <v>4519</v>
      </c>
      <c r="Q175" s="2">
        <v>5116</v>
      </c>
      <c r="R175" s="2">
        <v>300.81813391765598</v>
      </c>
      <c r="S175" s="2">
        <v>368.77492030763398</v>
      </c>
      <c r="T175" s="2">
        <v>338.27798439954103</v>
      </c>
      <c r="U175" s="2">
        <v>294.564340187857</v>
      </c>
      <c r="V175" s="2">
        <v>274.59105850228798</v>
      </c>
      <c r="W175" s="2">
        <v>122.66410165632</v>
      </c>
      <c r="X175" s="2">
        <v>132.79282228253899</v>
      </c>
      <c r="Y175" s="2">
        <v>141.820746109297</v>
      </c>
      <c r="Z175" s="2">
        <v>138.215255111452</v>
      </c>
      <c r="AA175" s="2">
        <v>133.999951221028</v>
      </c>
      <c r="AB175" s="2">
        <v>315.40528746299498</v>
      </c>
      <c r="AC175" s="2">
        <v>133.89857527612699</v>
      </c>
      <c r="AD175" s="2">
        <v>0.42499999999999999</v>
      </c>
      <c r="AE175" s="2">
        <v>-1.23575652167854</v>
      </c>
      <c r="AF175" s="2">
        <v>1.3548203902140899E-8</v>
      </c>
      <c r="AG175" s="2">
        <v>2.37360265214674E-7</v>
      </c>
    </row>
    <row r="176" spans="1:33" s="2" customFormat="1" hidden="1" x14ac:dyDescent="0.2">
      <c r="A176" s="2" t="s">
        <v>65</v>
      </c>
      <c r="B176" t="s">
        <v>449</v>
      </c>
      <c r="C176" s="2">
        <v>-2.51379984354912</v>
      </c>
      <c r="D176" s="3">
        <f>C176*-1</f>
        <v>2.51379984354912</v>
      </c>
      <c r="E176" s="7"/>
      <c r="G176" s="2" t="s">
        <v>20</v>
      </c>
      <c r="H176" s="2">
        <v>12580</v>
      </c>
      <c r="I176" s="2">
        <v>11436</v>
      </c>
      <c r="J176" s="2">
        <v>12781</v>
      </c>
      <c r="K176" s="2">
        <v>10996</v>
      </c>
      <c r="L176" s="2">
        <v>12421</v>
      </c>
      <c r="M176" s="2">
        <v>1344</v>
      </c>
      <c r="N176" s="2">
        <v>2573</v>
      </c>
      <c r="O176" s="2">
        <v>2734</v>
      </c>
      <c r="P176" s="2">
        <v>2013</v>
      </c>
      <c r="Q176" s="2">
        <v>2873</v>
      </c>
      <c r="R176" s="2">
        <v>432.49052853532697</v>
      </c>
      <c r="S176" s="2">
        <v>408.931444646378</v>
      </c>
      <c r="T176" s="2">
        <v>449.10469706144499</v>
      </c>
      <c r="U176" s="2">
        <v>333.43931281713799</v>
      </c>
      <c r="V176" s="2">
        <v>416.03995336141901</v>
      </c>
      <c r="W176" s="2">
        <v>61.584068967536297</v>
      </c>
      <c r="X176" s="2">
        <v>86.434589358202302</v>
      </c>
      <c r="Y176" s="2">
        <v>72.204454350617794</v>
      </c>
      <c r="Z176" s="2">
        <v>61.568335591801898</v>
      </c>
      <c r="AA176" s="2">
        <v>75.250559002739095</v>
      </c>
      <c r="AB176" s="2">
        <v>408.00118728434097</v>
      </c>
      <c r="AC176" s="2">
        <v>71.408401454179497</v>
      </c>
      <c r="AD176" s="2">
        <v>0.17499999999999999</v>
      </c>
      <c r="AE176" s="2">
        <v>-2.51379984354912</v>
      </c>
      <c r="AF176" s="2">
        <v>2.8120013260672702E-10</v>
      </c>
      <c r="AG176" s="2">
        <v>2.38180844987763E-8</v>
      </c>
    </row>
    <row r="177" spans="1:33" s="2" customFormat="1" hidden="1" x14ac:dyDescent="0.2">
      <c r="A177" s="2" t="s">
        <v>226</v>
      </c>
      <c r="B177" t="s">
        <v>449</v>
      </c>
      <c r="C177" s="2">
        <v>-1.50127064718206</v>
      </c>
      <c r="D177" s="3">
        <f>C177*-1</f>
        <v>1.50127064718206</v>
      </c>
      <c r="E177" s="7"/>
      <c r="G177" s="2" t="s">
        <v>227</v>
      </c>
      <c r="H177" s="2">
        <v>8643</v>
      </c>
      <c r="I177" s="2">
        <v>9480</v>
      </c>
      <c r="J177" s="2">
        <v>8292</v>
      </c>
      <c r="K177" s="2">
        <v>7709</v>
      </c>
      <c r="L177" s="2">
        <v>7575</v>
      </c>
      <c r="M177" s="2">
        <v>1931</v>
      </c>
      <c r="N177" s="2">
        <v>2741</v>
      </c>
      <c r="O177" s="2">
        <v>4067</v>
      </c>
      <c r="P177" s="2">
        <v>3540</v>
      </c>
      <c r="Q177" s="2">
        <v>3947</v>
      </c>
      <c r="R177" s="2">
        <v>297.13955788003398</v>
      </c>
      <c r="S177" s="2">
        <v>338.98829094505697</v>
      </c>
      <c r="T177" s="2">
        <v>291.36813614220301</v>
      </c>
      <c r="U177" s="2">
        <v>233.765338532859</v>
      </c>
      <c r="V177" s="2">
        <v>253.72374581054299</v>
      </c>
      <c r="W177" s="2">
        <v>88.481277660946901</v>
      </c>
      <c r="X177" s="2">
        <v>92.078200322904195</v>
      </c>
      <c r="Y177" s="2">
        <v>107.408747565458</v>
      </c>
      <c r="Z177" s="2">
        <v>108.272184796313</v>
      </c>
      <c r="AA177" s="2">
        <v>103.381119520992</v>
      </c>
      <c r="AB177" s="2">
        <v>282.997013862139</v>
      </c>
      <c r="AC177" s="2">
        <v>99.924305973323001</v>
      </c>
      <c r="AD177" s="2">
        <v>0.35299999999999998</v>
      </c>
      <c r="AE177" s="2">
        <v>-1.50127064718206</v>
      </c>
      <c r="AF177" s="2">
        <v>2.3163120022137099E-8</v>
      </c>
      <c r="AG177" s="2">
        <v>3.5059824523302799E-7</v>
      </c>
    </row>
    <row r="178" spans="1:33" s="2" customFormat="1" hidden="1" x14ac:dyDescent="0.2">
      <c r="A178" s="2" t="s">
        <v>241</v>
      </c>
      <c r="B178" t="s">
        <v>449</v>
      </c>
      <c r="C178" s="2">
        <v>-1.13250335158034</v>
      </c>
      <c r="D178" s="3">
        <f>C178*-1</f>
        <v>1.13250335158034</v>
      </c>
      <c r="E178" s="7"/>
      <c r="G178" s="2" t="s">
        <v>20</v>
      </c>
      <c r="H178" s="2">
        <v>2142</v>
      </c>
      <c r="I178" s="2">
        <v>2111</v>
      </c>
      <c r="J178" s="2">
        <v>1802</v>
      </c>
      <c r="K178" s="2">
        <v>2002</v>
      </c>
      <c r="L178" s="2">
        <v>1841</v>
      </c>
      <c r="M178" s="2">
        <v>589</v>
      </c>
      <c r="N178" s="2">
        <v>917</v>
      </c>
      <c r="O178" s="2">
        <v>1229</v>
      </c>
      <c r="P178" s="2">
        <v>1006</v>
      </c>
      <c r="Q178" s="2">
        <v>1206</v>
      </c>
      <c r="R178" s="2">
        <v>73.640279183042097</v>
      </c>
      <c r="S178" s="2">
        <v>75.485683774790601</v>
      </c>
      <c r="T178" s="2">
        <v>63.319510531626896</v>
      </c>
      <c r="U178" s="2">
        <v>60.708030580202802</v>
      </c>
      <c r="V178" s="2">
        <v>61.664081325044101</v>
      </c>
      <c r="W178" s="2">
        <v>26.988851653183701</v>
      </c>
      <c r="X178" s="2">
        <v>30.804709848997899</v>
      </c>
      <c r="Y178" s="2">
        <v>32.457671688701303</v>
      </c>
      <c r="Z178" s="2">
        <v>30.7688751144325</v>
      </c>
      <c r="AA178" s="2">
        <v>31.5879478445191</v>
      </c>
      <c r="AB178" s="2">
        <v>66.963517078941294</v>
      </c>
      <c r="AC178" s="2">
        <v>30.521611229966901</v>
      </c>
      <c r="AD178" s="2">
        <v>0.45600000000000002</v>
      </c>
      <c r="AE178" s="2">
        <v>-1.13250335158034</v>
      </c>
      <c r="AF178" s="2">
        <v>4.1978205968642298E-8</v>
      </c>
      <c r="AG178" s="2">
        <v>5.3069038795584695E-7</v>
      </c>
    </row>
    <row r="179" spans="1:33" s="2" customFormat="1" hidden="1" x14ac:dyDescent="0.2">
      <c r="A179" s="3" t="s">
        <v>415</v>
      </c>
      <c r="B179" t="s">
        <v>449</v>
      </c>
      <c r="C179" s="3">
        <v>1.7795590426740799</v>
      </c>
      <c r="D179" s="3">
        <f>C179*-1</f>
        <v>-1.7795590426740799</v>
      </c>
      <c r="E179" s="7"/>
      <c r="F179" s="3"/>
      <c r="G179" s="3" t="s">
        <v>416</v>
      </c>
      <c r="H179" s="3">
        <v>1942</v>
      </c>
      <c r="I179" s="3">
        <v>2358</v>
      </c>
      <c r="J179" s="3">
        <v>1538</v>
      </c>
      <c r="K179" s="3">
        <v>4218</v>
      </c>
      <c r="L179" s="3">
        <v>1728</v>
      </c>
      <c r="M179" s="3">
        <v>6027</v>
      </c>
      <c r="N179" s="3">
        <v>4657</v>
      </c>
      <c r="O179" s="3">
        <v>10372</v>
      </c>
      <c r="P179" s="3">
        <v>10625</v>
      </c>
      <c r="Q179" s="3">
        <v>11878</v>
      </c>
      <c r="R179" s="3">
        <v>66.764436122067096</v>
      </c>
      <c r="S179" s="3">
        <v>84.317973633802097</v>
      </c>
      <c r="T179" s="3">
        <v>54.042956269501801</v>
      </c>
      <c r="U179" s="3">
        <v>127.905331162485</v>
      </c>
      <c r="V179" s="3">
        <v>57.879159440345603</v>
      </c>
      <c r="W179" s="3">
        <v>276.16605927629598</v>
      </c>
      <c r="X179" s="3">
        <v>156.44223965843301</v>
      </c>
      <c r="Y179" s="3">
        <v>273.92267758764001</v>
      </c>
      <c r="Z179" s="3">
        <v>324.96948120362401</v>
      </c>
      <c r="AA179" s="3">
        <v>311.11247470746099</v>
      </c>
      <c r="AB179" s="3">
        <v>78.181971325640305</v>
      </c>
      <c r="AC179" s="3">
        <v>268.52258648669101</v>
      </c>
      <c r="AD179" s="3">
        <v>3.4329999999999998</v>
      </c>
      <c r="AE179" s="3">
        <v>1.7795590426740799</v>
      </c>
      <c r="AF179" s="3">
        <v>3.6245766298442299E-5</v>
      </c>
      <c r="AG179" s="3">
        <v>1.25422752743443E-4</v>
      </c>
    </row>
    <row r="180" spans="1:33" s="2" customFormat="1" hidden="1" x14ac:dyDescent="0.2">
      <c r="A180" s="5" t="s">
        <v>58</v>
      </c>
      <c r="B180" t="s">
        <v>443</v>
      </c>
      <c r="C180" s="2">
        <v>-1.7906312571335501</v>
      </c>
      <c r="D180" s="3">
        <f>C180*-1</f>
        <v>1.7906312571335501</v>
      </c>
      <c r="E180" s="7"/>
      <c r="F180" s="5"/>
      <c r="G180" s="5" t="s">
        <v>59</v>
      </c>
      <c r="H180" s="2">
        <v>1799</v>
      </c>
      <c r="I180" s="2">
        <v>1888</v>
      </c>
      <c r="J180" s="2">
        <v>1543</v>
      </c>
      <c r="K180" s="2">
        <v>1931</v>
      </c>
      <c r="L180" s="2">
        <v>1643</v>
      </c>
      <c r="M180" s="2">
        <v>363</v>
      </c>
      <c r="N180" s="2">
        <v>569</v>
      </c>
      <c r="O180" s="2">
        <v>640</v>
      </c>
      <c r="P180" s="2">
        <v>547</v>
      </c>
      <c r="Q180" s="2">
        <v>630</v>
      </c>
      <c r="R180" s="2">
        <v>61.848208333469998</v>
      </c>
      <c r="S180" s="2">
        <v>67.511592120703298</v>
      </c>
      <c r="T180" s="2">
        <v>54.218648585072401</v>
      </c>
      <c r="U180" s="2">
        <v>58.555048476709104</v>
      </c>
      <c r="V180" s="2">
        <v>55.032094305837802</v>
      </c>
      <c r="W180" s="2">
        <v>16.6331971988212</v>
      </c>
      <c r="X180" s="2">
        <v>19.114372850686799</v>
      </c>
      <c r="Y180" s="2">
        <v>16.902286314702</v>
      </c>
      <c r="Z180" s="2">
        <v>16.730193526436</v>
      </c>
      <c r="AA180" s="2">
        <v>16.501166784450302</v>
      </c>
      <c r="AB180" s="2">
        <v>59.433118364358499</v>
      </c>
      <c r="AC180" s="2">
        <v>17.176243335019301</v>
      </c>
      <c r="AD180" s="2">
        <v>0.28899999999999998</v>
      </c>
      <c r="AE180" s="2">
        <v>-1.7906312571335501</v>
      </c>
      <c r="AF180" s="2">
        <v>2.18482642890114E-10</v>
      </c>
      <c r="AG180" s="2">
        <v>2.2096540019568299E-8</v>
      </c>
    </row>
    <row r="181" spans="1:33" s="2" customFormat="1" hidden="1" x14ac:dyDescent="0.2">
      <c r="A181" s="2" t="s">
        <v>393</v>
      </c>
      <c r="B181" t="s">
        <v>443</v>
      </c>
      <c r="C181" s="2">
        <v>-1.0933840650672999</v>
      </c>
      <c r="D181" s="3">
        <f>C181*-1</f>
        <v>1.0933840650672999</v>
      </c>
      <c r="E181" s="7"/>
      <c r="G181" s="2" t="s">
        <v>20</v>
      </c>
      <c r="H181" s="2">
        <v>3346</v>
      </c>
      <c r="I181" s="2">
        <v>4209</v>
      </c>
      <c r="J181" s="2">
        <v>4654</v>
      </c>
      <c r="K181" s="2">
        <v>3022</v>
      </c>
      <c r="L181" s="2">
        <v>3300</v>
      </c>
      <c r="M181" s="2">
        <v>1400</v>
      </c>
      <c r="N181" s="2">
        <v>1833</v>
      </c>
      <c r="O181" s="2">
        <v>2102</v>
      </c>
      <c r="P181" s="2">
        <v>1894</v>
      </c>
      <c r="Q181" s="2">
        <v>2166</v>
      </c>
      <c r="R181" s="2">
        <v>115.03285441011199</v>
      </c>
      <c r="S181" s="2">
        <v>150.50651018858099</v>
      </c>
      <c r="T181" s="2">
        <v>163.53440733306999</v>
      </c>
      <c r="U181" s="2">
        <v>91.638196010675699</v>
      </c>
      <c r="V181" s="2">
        <v>110.53311698677101</v>
      </c>
      <c r="W181" s="2">
        <v>64.150071841183703</v>
      </c>
      <c r="X181" s="2">
        <v>61.575826775586798</v>
      </c>
      <c r="Y181" s="2">
        <v>55.513446614849499</v>
      </c>
      <c r="Z181" s="2">
        <v>57.928677402321298</v>
      </c>
      <c r="AA181" s="2">
        <v>56.732582944633798</v>
      </c>
      <c r="AB181" s="2">
        <v>126.249016985842</v>
      </c>
      <c r="AC181" s="2">
        <v>59.180121115714996</v>
      </c>
      <c r="AD181" s="2">
        <v>0.46899999999999997</v>
      </c>
      <c r="AE181" s="2">
        <v>-1.0933840650672999</v>
      </c>
      <c r="AF181" s="2">
        <v>1.1745066362215201E-5</v>
      </c>
      <c r="AG181" s="2">
        <v>4.8937776509229898E-5</v>
      </c>
    </row>
    <row r="182" spans="1:33" s="2" customFormat="1" hidden="1" x14ac:dyDescent="0.2">
      <c r="A182" s="3" t="s">
        <v>308</v>
      </c>
      <c r="B182" t="s">
        <v>443</v>
      </c>
      <c r="C182" s="3">
        <v>1.21669706006165</v>
      </c>
      <c r="D182" s="3">
        <f>C182*-1</f>
        <v>-1.21669706006165</v>
      </c>
      <c r="E182" s="7"/>
      <c r="F182" s="3"/>
      <c r="G182" s="3" t="s">
        <v>20</v>
      </c>
      <c r="H182" s="3">
        <v>591</v>
      </c>
      <c r="I182" s="3">
        <v>426</v>
      </c>
      <c r="J182" s="3">
        <v>421</v>
      </c>
      <c r="K182" s="3">
        <v>706</v>
      </c>
      <c r="L182" s="3">
        <v>553</v>
      </c>
      <c r="M182" s="3">
        <v>876</v>
      </c>
      <c r="N182" s="3">
        <v>1204</v>
      </c>
      <c r="O182" s="3">
        <v>1605</v>
      </c>
      <c r="P182" s="3">
        <v>1396</v>
      </c>
      <c r="Q182" s="3">
        <v>1688</v>
      </c>
      <c r="R182" s="3">
        <v>20.318116245181098</v>
      </c>
      <c r="S182" s="3">
        <v>15.2330181374044</v>
      </c>
      <c r="T182" s="3">
        <v>14.793292971040501</v>
      </c>
      <c r="U182" s="3">
        <v>21.408526268543</v>
      </c>
      <c r="V182" s="3">
        <v>18.522670816268</v>
      </c>
      <c r="W182" s="3">
        <v>40.1396163806264</v>
      </c>
      <c r="X182" s="3">
        <v>40.445878580363598</v>
      </c>
      <c r="Y182" s="3">
        <v>42.387764898588699</v>
      </c>
      <c r="Z182" s="3">
        <v>42.697166659789097</v>
      </c>
      <c r="AA182" s="3">
        <v>44.212650051034998</v>
      </c>
      <c r="AB182" s="3">
        <v>18.055124887687398</v>
      </c>
      <c r="AC182" s="3">
        <v>41.976615314080597</v>
      </c>
      <c r="AD182" s="3">
        <v>2.3239999999999998</v>
      </c>
      <c r="AE182" s="3">
        <v>1.21669706006165</v>
      </c>
      <c r="AF182" s="3">
        <v>3.1489208770913501E-7</v>
      </c>
      <c r="AG182" s="3">
        <v>2.57586358512069E-6</v>
      </c>
    </row>
    <row r="183" spans="1:33" s="2" customFormat="1" hidden="1" x14ac:dyDescent="0.2">
      <c r="A183" s="3" t="s">
        <v>375</v>
      </c>
      <c r="B183" t="s">
        <v>443</v>
      </c>
      <c r="C183" s="3">
        <v>2.77325354400626</v>
      </c>
      <c r="D183" s="3">
        <f>C183*-1</f>
        <v>-2.77325354400626</v>
      </c>
      <c r="E183" s="7"/>
      <c r="F183" s="3"/>
      <c r="G183" s="3" t="s">
        <v>63</v>
      </c>
      <c r="H183" s="3">
        <v>412</v>
      </c>
      <c r="I183" s="3">
        <v>387</v>
      </c>
      <c r="J183" s="3">
        <v>331</v>
      </c>
      <c r="K183" s="3">
        <v>504</v>
      </c>
      <c r="L183" s="3">
        <v>258</v>
      </c>
      <c r="M183" s="3">
        <v>904</v>
      </c>
      <c r="N183" s="3">
        <v>1407</v>
      </c>
      <c r="O183" s="3">
        <v>4401</v>
      </c>
      <c r="P183" s="3">
        <v>3952</v>
      </c>
      <c r="Q183" s="3">
        <v>4141</v>
      </c>
      <c r="R183" s="3">
        <v>14.1642367056085</v>
      </c>
      <c r="S183" s="3">
        <v>13.838446054402599</v>
      </c>
      <c r="T183" s="3">
        <v>11.6308312907705</v>
      </c>
      <c r="U183" s="3">
        <v>15.2831405656455</v>
      </c>
      <c r="V183" s="3">
        <v>8.6416800553293793</v>
      </c>
      <c r="W183" s="3">
        <v>41.422617817450003</v>
      </c>
      <c r="X183" s="3">
        <v>47.265241829378397</v>
      </c>
      <c r="Y183" s="3">
        <v>116.229628235943</v>
      </c>
      <c r="Z183" s="3">
        <v>120.87335432627999</v>
      </c>
      <c r="AA183" s="3">
        <v>108.462431197474</v>
      </c>
      <c r="AB183" s="3">
        <v>12.7116669343513</v>
      </c>
      <c r="AC183" s="3">
        <v>86.850654681305102</v>
      </c>
      <c r="AD183" s="3">
        <v>6.8360000000000003</v>
      </c>
      <c r="AE183" s="3">
        <v>2.77325354400626</v>
      </c>
      <c r="AF183" s="3">
        <v>5.2156196577669199E-6</v>
      </c>
      <c r="AG183" s="3">
        <v>2.4796482347289302E-5</v>
      </c>
    </row>
    <row r="184" spans="1:33" s="2" customFormat="1" hidden="1" x14ac:dyDescent="0.2">
      <c r="A184" s="5" t="s">
        <v>399</v>
      </c>
      <c r="B184" t="s">
        <v>443</v>
      </c>
      <c r="C184" s="2">
        <v>-1.0616139246684</v>
      </c>
      <c r="D184" s="3">
        <f>C184*-1</f>
        <v>1.0616139246684</v>
      </c>
      <c r="E184" s="7"/>
      <c r="F184" s="5"/>
      <c r="G184" s="5" t="s">
        <v>20</v>
      </c>
      <c r="H184" s="2">
        <v>20402</v>
      </c>
      <c r="I184" s="2">
        <v>18992</v>
      </c>
      <c r="J184" s="2">
        <v>16780</v>
      </c>
      <c r="K184" s="2">
        <v>33957</v>
      </c>
      <c r="L184" s="2">
        <v>20625</v>
      </c>
      <c r="M184" s="2">
        <v>6412</v>
      </c>
      <c r="N184" s="2">
        <v>9755</v>
      </c>
      <c r="O184" s="2">
        <v>14864</v>
      </c>
      <c r="P184" s="2">
        <v>11708</v>
      </c>
      <c r="Q184" s="2">
        <v>15111</v>
      </c>
      <c r="R184" s="2">
        <v>701.40475065005796</v>
      </c>
      <c r="S184" s="2">
        <v>679.12084616334596</v>
      </c>
      <c r="T184" s="2">
        <v>589.62341105477299</v>
      </c>
      <c r="U184" s="2">
        <v>1029.7015956103601</v>
      </c>
      <c r="V184" s="2">
        <v>690.83198116731899</v>
      </c>
      <c r="W184" s="2">
        <v>293.807329032621</v>
      </c>
      <c r="X184" s="2">
        <v>327.69895809920899</v>
      </c>
      <c r="Y184" s="2">
        <v>392.55559965895497</v>
      </c>
      <c r="Z184" s="2">
        <v>358.093429264191</v>
      </c>
      <c r="AA184" s="2">
        <v>395.79227187274302</v>
      </c>
      <c r="AB184" s="2">
        <v>738.13651692917199</v>
      </c>
      <c r="AC184" s="2">
        <v>353.589517585544</v>
      </c>
      <c r="AD184" s="2">
        <v>0.47899999999999998</v>
      </c>
      <c r="AE184" s="2">
        <v>-1.0616139246684</v>
      </c>
      <c r="AF184" s="2">
        <v>1.6375929403435999E-5</v>
      </c>
      <c r="AG184" s="2">
        <v>6.4035927807812301E-5</v>
      </c>
    </row>
    <row r="185" spans="1:33" s="2" customFormat="1" hidden="1" x14ac:dyDescent="0.2">
      <c r="A185" s="5" t="s">
        <v>182</v>
      </c>
      <c r="B185" t="s">
        <v>443</v>
      </c>
      <c r="C185" s="2">
        <v>-1.45128990712001</v>
      </c>
      <c r="D185" s="3">
        <f>C185*-1</f>
        <v>1.45128990712001</v>
      </c>
      <c r="E185" s="7"/>
      <c r="F185" s="5"/>
      <c r="G185" s="5" t="s">
        <v>20</v>
      </c>
      <c r="H185" s="2">
        <v>2692</v>
      </c>
      <c r="I185" s="2">
        <v>2526</v>
      </c>
      <c r="J185" s="2">
        <v>2189</v>
      </c>
      <c r="K185" s="2">
        <v>2847</v>
      </c>
      <c r="L185" s="2">
        <v>2088</v>
      </c>
      <c r="M185" s="2">
        <v>591</v>
      </c>
      <c r="N185" s="2">
        <v>937</v>
      </c>
      <c r="O185" s="2">
        <v>1166</v>
      </c>
      <c r="P185" s="2">
        <v>963</v>
      </c>
      <c r="Q185" s="2">
        <v>1269</v>
      </c>
      <c r="R185" s="2">
        <v>92.548847600723306</v>
      </c>
      <c r="S185" s="2">
        <v>90.325361068271405</v>
      </c>
      <c r="T185" s="2">
        <v>76.918095756787693</v>
      </c>
      <c r="U185" s="2">
        <v>86.331549980937694</v>
      </c>
      <c r="V185" s="2">
        <v>69.937317657084293</v>
      </c>
      <c r="W185" s="2">
        <v>27.080494612956802</v>
      </c>
      <c r="X185" s="2">
        <v>31.476568297176701</v>
      </c>
      <c r="Y185" s="2">
        <v>30.7938528795978</v>
      </c>
      <c r="Z185" s="2">
        <v>29.453704508149599</v>
      </c>
      <c r="AA185" s="2">
        <v>33.238064522964102</v>
      </c>
      <c r="AB185" s="2">
        <v>83.212234412760907</v>
      </c>
      <c r="AC185" s="2">
        <v>30.408536964168999</v>
      </c>
      <c r="AD185" s="2">
        <v>0.36599999999999999</v>
      </c>
      <c r="AE185" s="2">
        <v>-1.45128990712001</v>
      </c>
      <c r="AF185" s="2">
        <v>7.5867721022335007E-9</v>
      </c>
      <c r="AG185" s="2">
        <v>1.5630155488397699E-7</v>
      </c>
    </row>
    <row r="186" spans="1:33" s="2" customFormat="1" hidden="1" x14ac:dyDescent="0.2">
      <c r="A186" s="2" t="s">
        <v>19</v>
      </c>
      <c r="B186" t="s">
        <v>443</v>
      </c>
      <c r="C186" s="2">
        <v>-1.48943156021344</v>
      </c>
      <c r="D186" s="3">
        <f>C186*-1</f>
        <v>1.48943156021344</v>
      </c>
      <c r="E186" s="7"/>
      <c r="G186" s="2" t="s">
        <v>20</v>
      </c>
      <c r="H186" s="2">
        <v>3838</v>
      </c>
      <c r="I186" s="2">
        <v>3795</v>
      </c>
      <c r="J186" s="2">
        <v>3965</v>
      </c>
      <c r="K186" s="2">
        <v>4157</v>
      </c>
      <c r="L186" s="2">
        <v>3648</v>
      </c>
      <c r="M186" s="2">
        <v>974</v>
      </c>
      <c r="N186" s="2">
        <v>1398</v>
      </c>
      <c r="O186" s="2">
        <v>1808</v>
      </c>
      <c r="P186" s="2">
        <v>1505</v>
      </c>
      <c r="Q186" s="2">
        <v>1829</v>
      </c>
      <c r="R186" s="2">
        <v>131.94742834011001</v>
      </c>
      <c r="S186" s="2">
        <v>135.702591153638</v>
      </c>
      <c r="T186" s="2">
        <v>139.32400624744801</v>
      </c>
      <c r="U186" s="2">
        <v>126.05558597497701</v>
      </c>
      <c r="V186" s="2">
        <v>122.189336596285</v>
      </c>
      <c r="W186" s="2">
        <v>44.630121409509201</v>
      </c>
      <c r="X186" s="2">
        <v>46.962905527697899</v>
      </c>
      <c r="Y186" s="2">
        <v>47.7489588390333</v>
      </c>
      <c r="Z186" s="2">
        <v>46.030971219901602</v>
      </c>
      <c r="AA186" s="2">
        <v>47.905768331364399</v>
      </c>
      <c r="AB186" s="2">
        <v>131.043789662492</v>
      </c>
      <c r="AC186" s="2">
        <v>46.6557450655013</v>
      </c>
      <c r="AD186" s="2">
        <v>0.35599999999999998</v>
      </c>
      <c r="AE186" s="2">
        <v>-1.48943156021344</v>
      </c>
      <c r="AF186" s="2">
        <v>1.09164868514103E-11</v>
      </c>
      <c r="AG186" s="2">
        <v>6.19863104341523E-9</v>
      </c>
    </row>
    <row r="187" spans="1:33" s="2" customFormat="1" hidden="1" x14ac:dyDescent="0.2">
      <c r="A187" s="5" t="s">
        <v>278</v>
      </c>
      <c r="B187" t="s">
        <v>443</v>
      </c>
      <c r="C187" s="2">
        <v>-1.91092942883921</v>
      </c>
      <c r="D187" s="3">
        <f>C187*-1</f>
        <v>1.91092942883921</v>
      </c>
      <c r="E187" s="7"/>
      <c r="F187" s="5"/>
      <c r="G187" s="5" t="s">
        <v>59</v>
      </c>
      <c r="H187" s="2">
        <v>1169</v>
      </c>
      <c r="I187" s="2">
        <v>1486</v>
      </c>
      <c r="J187" s="2">
        <v>1428</v>
      </c>
      <c r="K187" s="2">
        <v>1426</v>
      </c>
      <c r="L187" s="2">
        <v>935</v>
      </c>
      <c r="M187" s="2">
        <v>226</v>
      </c>
      <c r="N187" s="2">
        <v>294</v>
      </c>
      <c r="O187" s="2">
        <v>446</v>
      </c>
      <c r="P187" s="2">
        <v>375</v>
      </c>
      <c r="Q187" s="2">
        <v>550</v>
      </c>
      <c r="R187" s="2">
        <v>40.189302691398801</v>
      </c>
      <c r="S187" s="2">
        <v>53.136772188222999</v>
      </c>
      <c r="T187" s="2">
        <v>50.177725326949698</v>
      </c>
      <c r="U187" s="2">
        <v>43.241584219465103</v>
      </c>
      <c r="V187" s="2">
        <v>31.317716479585101</v>
      </c>
      <c r="W187" s="2">
        <v>10.355654454362501</v>
      </c>
      <c r="X187" s="2">
        <v>9.8763191882283206</v>
      </c>
      <c r="Y187" s="2">
        <v>11.778780775557999</v>
      </c>
      <c r="Z187" s="2">
        <v>11.4695111013044</v>
      </c>
      <c r="AA187" s="2">
        <v>14.405780526107399</v>
      </c>
      <c r="AB187" s="2">
        <v>43.612620181124299</v>
      </c>
      <c r="AC187" s="2">
        <v>11.5772092091121</v>
      </c>
      <c r="AD187" s="2">
        <v>0.26600000000000001</v>
      </c>
      <c r="AE187" s="2">
        <v>-1.91092942883921</v>
      </c>
      <c r="AF187" s="2">
        <v>1.24956133712938E-7</v>
      </c>
      <c r="AG187" s="2">
        <v>1.21941841013722E-6</v>
      </c>
    </row>
    <row r="188" spans="1:33" s="2" customFormat="1" hidden="1" x14ac:dyDescent="0.2">
      <c r="A188" s="3" t="s">
        <v>379</v>
      </c>
      <c r="B188" t="s">
        <v>443</v>
      </c>
      <c r="C188" s="3">
        <v>1.0191430219362501</v>
      </c>
      <c r="D188" s="3">
        <f>C188*-1</f>
        <v>-1.0191430219362501</v>
      </c>
      <c r="E188" s="7"/>
      <c r="F188" s="3"/>
      <c r="G188" s="3" t="s">
        <v>380</v>
      </c>
      <c r="H188" s="3">
        <v>699</v>
      </c>
      <c r="I188" s="3">
        <v>544</v>
      </c>
      <c r="J188" s="3">
        <v>480</v>
      </c>
      <c r="K188" s="3">
        <v>889</v>
      </c>
      <c r="L188" s="3">
        <v>761</v>
      </c>
      <c r="M188" s="3">
        <v>1048</v>
      </c>
      <c r="N188" s="3">
        <v>1240</v>
      </c>
      <c r="O188" s="3">
        <v>1843</v>
      </c>
      <c r="P188" s="3">
        <v>1498</v>
      </c>
      <c r="Q188" s="3">
        <v>1701</v>
      </c>
      <c r="R188" s="3">
        <v>24.0310714981076</v>
      </c>
      <c r="S188" s="3">
        <v>19.4524926449484</v>
      </c>
      <c r="T188" s="3">
        <v>16.866462294773001</v>
      </c>
      <c r="U188" s="3">
        <v>26.957761831069099</v>
      </c>
      <c r="V188" s="3">
        <v>25.489606674828099</v>
      </c>
      <c r="W188" s="3">
        <v>48.020910921114599</v>
      </c>
      <c r="X188" s="3">
        <v>41.655223787085397</v>
      </c>
      <c r="Y188" s="3">
        <v>48.673302621868501</v>
      </c>
      <c r="Z188" s="3">
        <v>45.8168736793439</v>
      </c>
      <c r="AA188" s="3">
        <v>44.553150318015703</v>
      </c>
      <c r="AB188" s="3">
        <v>22.559478988745202</v>
      </c>
      <c r="AC188" s="3">
        <v>45.743892265485599</v>
      </c>
      <c r="AD188" s="3">
        <v>2.0270000000000001</v>
      </c>
      <c r="AE188" s="3">
        <v>1.0191430219362501</v>
      </c>
      <c r="AF188" s="3">
        <v>6.3643195235775197E-6</v>
      </c>
      <c r="AG188" s="3">
        <v>2.9172153753415999E-5</v>
      </c>
    </row>
    <row r="189" spans="1:33" s="2" customFormat="1" hidden="1" x14ac:dyDescent="0.2">
      <c r="A189" s="2" t="s">
        <v>433</v>
      </c>
      <c r="B189" t="s">
        <v>443</v>
      </c>
      <c r="C189" s="2">
        <v>-1.4457155932534</v>
      </c>
      <c r="D189" s="3">
        <f>C189*-1</f>
        <v>1.4457155932534</v>
      </c>
      <c r="E189" s="7"/>
      <c r="G189" s="2" t="s">
        <v>22</v>
      </c>
      <c r="H189" s="2">
        <v>360</v>
      </c>
      <c r="I189" s="2">
        <v>324</v>
      </c>
      <c r="J189" s="2">
        <v>833</v>
      </c>
      <c r="K189" s="2">
        <v>518</v>
      </c>
      <c r="L189" s="2">
        <v>489</v>
      </c>
      <c r="M189" s="2">
        <v>170</v>
      </c>
      <c r="N189" s="2">
        <v>318</v>
      </c>
      <c r="O189" s="2">
        <v>174</v>
      </c>
      <c r="P189" s="2">
        <v>134</v>
      </c>
      <c r="Q189" s="2">
        <v>163</v>
      </c>
      <c r="R189" s="2">
        <v>12.376517509755001</v>
      </c>
      <c r="S189" s="2">
        <v>11.5856757664766</v>
      </c>
      <c r="T189" s="2">
        <v>29.270339774054001</v>
      </c>
      <c r="U189" s="2">
        <v>15.707672248024499</v>
      </c>
      <c r="V189" s="2">
        <v>16.378998244403402</v>
      </c>
      <c r="W189" s="2">
        <v>7.7896515807151596</v>
      </c>
      <c r="X189" s="2">
        <v>10.682549326042899</v>
      </c>
      <c r="Y189" s="2">
        <v>4.5953090918096198</v>
      </c>
      <c r="Z189" s="2">
        <v>4.0984386335327603</v>
      </c>
      <c r="AA189" s="2">
        <v>4.2693495013736404</v>
      </c>
      <c r="AB189" s="2">
        <v>17.063840708542699</v>
      </c>
      <c r="AC189" s="2">
        <v>6.28705962669481</v>
      </c>
      <c r="AD189" s="2">
        <v>0.36699999999999999</v>
      </c>
      <c r="AE189" s="2">
        <v>-1.4457155932534</v>
      </c>
      <c r="AF189" s="2">
        <v>1.4561743842201899E-3</v>
      </c>
      <c r="AG189" s="2">
        <v>3.1921064087585401E-3</v>
      </c>
    </row>
    <row r="190" spans="1:33" s="2" customFormat="1" hidden="1" x14ac:dyDescent="0.2">
      <c r="A190" s="2" t="s">
        <v>404</v>
      </c>
      <c r="B190" t="s">
        <v>443</v>
      </c>
      <c r="C190" s="2">
        <v>-1.0688848886058</v>
      </c>
      <c r="D190" s="3">
        <f>C190*-1</f>
        <v>1.0688848886058</v>
      </c>
      <c r="E190" s="7"/>
      <c r="G190" s="2" t="s">
        <v>22</v>
      </c>
      <c r="H190" s="2">
        <v>12583</v>
      </c>
      <c r="I190" s="2">
        <v>17802</v>
      </c>
      <c r="J190" s="2">
        <v>15832</v>
      </c>
      <c r="K190" s="2">
        <v>20784</v>
      </c>
      <c r="L190" s="2">
        <v>13924</v>
      </c>
      <c r="M190" s="2">
        <v>7182</v>
      </c>
      <c r="N190" s="2">
        <v>8784</v>
      </c>
      <c r="O190" s="2">
        <v>8216</v>
      </c>
      <c r="P190" s="2">
        <v>7435</v>
      </c>
      <c r="Q190" s="2">
        <v>8762</v>
      </c>
      <c r="R190" s="2">
        <v>432.59366618124102</v>
      </c>
      <c r="S190" s="2">
        <v>636.56851850252099</v>
      </c>
      <c r="T190" s="2">
        <v>556.31214802259603</v>
      </c>
      <c r="U190" s="2">
        <v>630.24760618328401</v>
      </c>
      <c r="V190" s="2">
        <v>466.38276391630302</v>
      </c>
      <c r="W190" s="2">
        <v>329.089868545272</v>
      </c>
      <c r="X190" s="2">
        <v>295.08023044012799</v>
      </c>
      <c r="Y190" s="2">
        <v>216.98310056498701</v>
      </c>
      <c r="Z190" s="2">
        <v>227.40217343519501</v>
      </c>
      <c r="AA190" s="2">
        <v>229.497179945005</v>
      </c>
      <c r="AB190" s="2">
        <v>544.42094056118901</v>
      </c>
      <c r="AC190" s="2">
        <v>259.61051058611798</v>
      </c>
      <c r="AD190" s="2">
        <v>0.47699999999999998</v>
      </c>
      <c r="AE190" s="2">
        <v>-1.0688848886058</v>
      </c>
      <c r="AF190" s="2">
        <v>1.9136729371172299E-5</v>
      </c>
      <c r="AG190" s="2">
        <v>7.3286097850014606E-5</v>
      </c>
    </row>
    <row r="191" spans="1:33" s="2" customFormat="1" hidden="1" x14ac:dyDescent="0.2">
      <c r="A191" s="5" t="s">
        <v>88</v>
      </c>
      <c r="B191" t="s">
        <v>443</v>
      </c>
      <c r="C191" s="2">
        <v>-2.25927811593855</v>
      </c>
      <c r="D191" s="3">
        <f>C191*-1</f>
        <v>2.25927811593855</v>
      </c>
      <c r="E191" s="7"/>
      <c r="F191" s="5"/>
      <c r="G191" s="5" t="s">
        <v>22</v>
      </c>
      <c r="H191" s="2">
        <v>1062</v>
      </c>
      <c r="I191" s="2">
        <v>1209</v>
      </c>
      <c r="J191" s="2">
        <v>1317</v>
      </c>
      <c r="K191" s="2">
        <v>1411</v>
      </c>
      <c r="L191" s="2">
        <v>1174</v>
      </c>
      <c r="M191" s="2">
        <v>173</v>
      </c>
      <c r="N191" s="2">
        <v>307</v>
      </c>
      <c r="O191" s="2">
        <v>334</v>
      </c>
      <c r="P191" s="2">
        <v>239</v>
      </c>
      <c r="Q191" s="2">
        <v>346</v>
      </c>
      <c r="R191" s="2">
        <v>36.510726653777198</v>
      </c>
      <c r="S191" s="2">
        <v>43.231734573056301</v>
      </c>
      <c r="T191" s="2">
        <v>46.277355921283402</v>
      </c>
      <c r="U191" s="2">
        <v>42.786728845487602</v>
      </c>
      <c r="V191" s="2">
        <v>39.322993740142202</v>
      </c>
      <c r="W191" s="2">
        <v>7.9271160203748403</v>
      </c>
      <c r="X191" s="2">
        <v>10.3130271795445</v>
      </c>
      <c r="Y191" s="2">
        <v>8.8208806704851295</v>
      </c>
      <c r="Z191" s="2">
        <v>7.3099017418979901</v>
      </c>
      <c r="AA191" s="2">
        <v>9.0625455673330109</v>
      </c>
      <c r="AB191" s="2">
        <v>41.625907946749301</v>
      </c>
      <c r="AC191" s="2">
        <v>8.6866942359270993</v>
      </c>
      <c r="AD191" s="2">
        <v>0.20899999999999999</v>
      </c>
      <c r="AE191" s="2">
        <v>-2.25927811593855</v>
      </c>
      <c r="AF191" s="2">
        <v>5.1139529184898795E-10</v>
      </c>
      <c r="AG191" s="2">
        <v>2.9175757034974299E-8</v>
      </c>
    </row>
    <row r="192" spans="1:33" s="2" customFormat="1" hidden="1" x14ac:dyDescent="0.2">
      <c r="A192" s="2" t="s">
        <v>172</v>
      </c>
      <c r="B192" t="s">
        <v>443</v>
      </c>
      <c r="C192" s="2">
        <v>-1.3268765373652101</v>
      </c>
      <c r="D192" s="3">
        <f>C192*-1</f>
        <v>1.3268765373652101</v>
      </c>
      <c r="E192" s="7"/>
      <c r="G192" s="2" t="s">
        <v>28</v>
      </c>
      <c r="H192" s="2">
        <v>1541</v>
      </c>
      <c r="I192" s="2">
        <v>1620</v>
      </c>
      <c r="J192" s="2">
        <v>1849</v>
      </c>
      <c r="K192" s="2">
        <v>2302</v>
      </c>
      <c r="L192" s="2">
        <v>1885</v>
      </c>
      <c r="M192" s="2">
        <v>532</v>
      </c>
      <c r="N192" s="2">
        <v>765</v>
      </c>
      <c r="O192" s="2">
        <v>872</v>
      </c>
      <c r="P192" s="2">
        <v>805</v>
      </c>
      <c r="Q192" s="2">
        <v>969</v>
      </c>
      <c r="R192" s="2">
        <v>52.978370784812299</v>
      </c>
      <c r="S192" s="2">
        <v>57.928378832383103</v>
      </c>
      <c r="T192" s="2">
        <v>64.971018297990099</v>
      </c>
      <c r="U192" s="2">
        <v>69.805138059753702</v>
      </c>
      <c r="V192" s="2">
        <v>63.137856218201101</v>
      </c>
      <c r="W192" s="2">
        <v>24.3770272996498</v>
      </c>
      <c r="X192" s="2">
        <v>25.698585642838999</v>
      </c>
      <c r="Y192" s="2">
        <v>23.029365103781501</v>
      </c>
      <c r="Z192" s="2">
        <v>24.621217164133402</v>
      </c>
      <c r="AA192" s="2">
        <v>25.3803660541783</v>
      </c>
      <c r="AB192" s="2">
        <v>61.764152438628003</v>
      </c>
      <c r="AC192" s="2">
        <v>24.6213122529164</v>
      </c>
      <c r="AD192" s="2">
        <v>0.39900000000000002</v>
      </c>
      <c r="AE192" s="2">
        <v>-1.3268765373652101</v>
      </c>
      <c r="AF192" s="2">
        <v>5.1485117991177401E-9</v>
      </c>
      <c r="AG192" s="2">
        <v>1.15711502555929E-7</v>
      </c>
    </row>
    <row r="193" spans="1:33" s="2" customFormat="1" hidden="1" x14ac:dyDescent="0.2">
      <c r="A193" s="2" t="s">
        <v>269</v>
      </c>
      <c r="B193" t="s">
        <v>443</v>
      </c>
      <c r="C193" s="2">
        <v>-1.0069612956234</v>
      </c>
      <c r="D193" s="3">
        <f>C193*-1</f>
        <v>1.0069612956234</v>
      </c>
      <c r="E193" s="7"/>
      <c r="G193" s="2" t="s">
        <v>28</v>
      </c>
      <c r="H193" s="2">
        <v>662</v>
      </c>
      <c r="I193" s="2">
        <v>708</v>
      </c>
      <c r="J193" s="2">
        <v>752</v>
      </c>
      <c r="K193" s="2">
        <v>844</v>
      </c>
      <c r="L193" s="2">
        <v>774</v>
      </c>
      <c r="M193" s="2">
        <v>281</v>
      </c>
      <c r="N193" s="2">
        <v>410</v>
      </c>
      <c r="O193" s="2">
        <v>467</v>
      </c>
      <c r="P193" s="2">
        <v>376</v>
      </c>
      <c r="Q193" s="2">
        <v>467</v>
      </c>
      <c r="R193" s="2">
        <v>22.7590405318272</v>
      </c>
      <c r="S193" s="2">
        <v>25.3168470452637</v>
      </c>
      <c r="T193" s="2">
        <v>26.424124261810999</v>
      </c>
      <c r="U193" s="2">
        <v>25.593195709136399</v>
      </c>
      <c r="V193" s="2">
        <v>25.925040165988101</v>
      </c>
      <c r="W193" s="2">
        <v>12.8758358481233</v>
      </c>
      <c r="X193" s="2">
        <v>13.773098187665401</v>
      </c>
      <c r="Y193" s="2">
        <v>12.3333870452591</v>
      </c>
      <c r="Z193" s="2">
        <v>11.500096464241199</v>
      </c>
      <c r="AA193" s="2">
        <v>12.2318172830766</v>
      </c>
      <c r="AB193" s="2">
        <v>25.203649542805302</v>
      </c>
      <c r="AC193" s="2">
        <v>12.5428469656731</v>
      </c>
      <c r="AD193" s="2">
        <v>0.498</v>
      </c>
      <c r="AE193" s="2">
        <v>-1.0069612956234</v>
      </c>
      <c r="AF193" s="2">
        <v>9.3331256684029496E-8</v>
      </c>
      <c r="AG193" s="2">
        <v>9.6586998196263091E-7</v>
      </c>
    </row>
    <row r="194" spans="1:33" s="2" customFormat="1" hidden="1" x14ac:dyDescent="0.2">
      <c r="A194" s="2" t="s">
        <v>105</v>
      </c>
      <c r="B194" t="s">
        <v>443</v>
      </c>
      <c r="C194" s="2">
        <v>-2.4949482349324801</v>
      </c>
      <c r="D194" s="3">
        <f>C194*-1</f>
        <v>2.4949482349324801</v>
      </c>
      <c r="E194" s="7"/>
      <c r="G194" s="2" t="s">
        <v>106</v>
      </c>
      <c r="H194" s="2">
        <v>53503</v>
      </c>
      <c r="I194" s="2">
        <v>56472</v>
      </c>
      <c r="J194" s="2">
        <v>54260</v>
      </c>
      <c r="K194" s="2">
        <v>44984</v>
      </c>
      <c r="L194" s="2">
        <v>41134</v>
      </c>
      <c r="M194" s="2">
        <v>6007</v>
      </c>
      <c r="N194" s="2">
        <v>8326</v>
      </c>
      <c r="O194" s="2">
        <v>12124</v>
      </c>
      <c r="P194" s="2">
        <v>10212</v>
      </c>
      <c r="Q194" s="2">
        <v>12274</v>
      </c>
      <c r="R194" s="2">
        <v>1839.39115645672</v>
      </c>
      <c r="S194" s="2">
        <v>2019.34037618663</v>
      </c>
      <c r="T194" s="2">
        <v>1906.61300857163</v>
      </c>
      <c r="U194" s="2">
        <v>1364.08094286705</v>
      </c>
      <c r="V194" s="2">
        <v>1377.7785557981299</v>
      </c>
      <c r="W194" s="2">
        <v>275.24962967856499</v>
      </c>
      <c r="X194" s="2">
        <v>279.69467197683298</v>
      </c>
      <c r="Y194" s="2">
        <v>320.192686374137</v>
      </c>
      <c r="Z194" s="2">
        <v>312.337726310721</v>
      </c>
      <c r="AA194" s="2">
        <v>321.484636686258</v>
      </c>
      <c r="AB194" s="2">
        <v>1701.4408079760301</v>
      </c>
      <c r="AC194" s="2">
        <v>301.79187020530298</v>
      </c>
      <c r="AD194" s="2">
        <v>0.17699999999999999</v>
      </c>
      <c r="AE194" s="2">
        <v>-2.4949482349324801</v>
      </c>
      <c r="AF194" s="2">
        <v>7.0472377098078605E-10</v>
      </c>
      <c r="AG194" s="2">
        <v>3.2054658004131901E-8</v>
      </c>
    </row>
    <row r="195" spans="1:33" s="2" customFormat="1" hidden="1" x14ac:dyDescent="0.2">
      <c r="A195" s="2" t="s">
        <v>21</v>
      </c>
      <c r="B195" t="s">
        <v>443</v>
      </c>
      <c r="C195" s="2">
        <v>-1.44994717728213</v>
      </c>
      <c r="D195" s="3">
        <f>C195*-1</f>
        <v>1.44994717728213</v>
      </c>
      <c r="E195" s="7"/>
      <c r="G195" s="2" t="s">
        <v>22</v>
      </c>
      <c r="H195" s="2">
        <v>21781</v>
      </c>
      <c r="I195" s="2">
        <v>22413</v>
      </c>
      <c r="J195" s="2">
        <v>25118</v>
      </c>
      <c r="K195" s="2">
        <v>25175</v>
      </c>
      <c r="L195" s="2">
        <v>23706</v>
      </c>
      <c r="M195" s="2">
        <v>6253</v>
      </c>
      <c r="N195" s="2">
        <v>8931</v>
      </c>
      <c r="O195" s="2">
        <v>11239</v>
      </c>
      <c r="P195" s="2">
        <v>9478</v>
      </c>
      <c r="Q195" s="2">
        <v>10969</v>
      </c>
      <c r="R195" s="2">
        <v>748.81368855548101</v>
      </c>
      <c r="S195" s="2">
        <v>801.44984862358206</v>
      </c>
      <c r="T195" s="2">
        <v>882.60791650022497</v>
      </c>
      <c r="U195" s="2">
        <v>763.39893599231004</v>
      </c>
      <c r="V195" s="2">
        <v>794.02971857224099</v>
      </c>
      <c r="W195" s="2">
        <v>286.52171373065801</v>
      </c>
      <c r="X195" s="2">
        <v>300.01839003424197</v>
      </c>
      <c r="Y195" s="2">
        <v>296.81999357958802</v>
      </c>
      <c r="Z195" s="2">
        <v>289.88806991510103</v>
      </c>
      <c r="AA195" s="2">
        <v>287.30364834704</v>
      </c>
      <c r="AB195" s="2">
        <v>798.06002164876804</v>
      </c>
      <c r="AC195" s="2">
        <v>292.11036312132597</v>
      </c>
      <c r="AD195" s="2">
        <v>0.36599999999999999</v>
      </c>
      <c r="AE195" s="2">
        <v>-1.44994717728213</v>
      </c>
      <c r="AF195" s="2">
        <v>1.2734458089061999E-11</v>
      </c>
      <c r="AG195" s="2">
        <v>6.19863104341523E-9</v>
      </c>
    </row>
    <row r="196" spans="1:33" s="2" customFormat="1" hidden="1" x14ac:dyDescent="0.2">
      <c r="A196" s="2" t="s">
        <v>32</v>
      </c>
      <c r="B196" t="s">
        <v>443</v>
      </c>
      <c r="C196" s="2">
        <v>-1.5534442531735499</v>
      </c>
      <c r="D196" s="3">
        <f>C196*-1</f>
        <v>1.5534442531735499</v>
      </c>
      <c r="E196" s="7"/>
      <c r="G196" s="2" t="s">
        <v>22</v>
      </c>
      <c r="H196" s="2">
        <v>14497</v>
      </c>
      <c r="I196" s="2">
        <v>15317</v>
      </c>
      <c r="J196" s="2">
        <v>15902</v>
      </c>
      <c r="K196" s="2">
        <v>15115</v>
      </c>
      <c r="L196" s="2">
        <v>14536</v>
      </c>
      <c r="M196" s="2">
        <v>3880</v>
      </c>
      <c r="N196" s="2">
        <v>5116</v>
      </c>
      <c r="O196" s="2">
        <v>6504</v>
      </c>
      <c r="P196" s="2">
        <v>5676</v>
      </c>
      <c r="Q196" s="2">
        <v>6635</v>
      </c>
      <c r="R196" s="2">
        <v>498.395484274772</v>
      </c>
      <c r="S196" s="2">
        <v>547.70924603432798</v>
      </c>
      <c r="T196" s="2">
        <v>558.77184044058401</v>
      </c>
      <c r="U196" s="2">
        <v>458.34259851137102</v>
      </c>
      <c r="V196" s="2">
        <v>486.88163288475897</v>
      </c>
      <c r="W196" s="2">
        <v>177.787341959852</v>
      </c>
      <c r="X196" s="2">
        <v>171.86139104413601</v>
      </c>
      <c r="Y196" s="2">
        <v>171.76948467315901</v>
      </c>
      <c r="Z196" s="2">
        <v>173.602520029343</v>
      </c>
      <c r="AA196" s="2">
        <v>173.78609780131401</v>
      </c>
      <c r="AB196" s="2">
        <v>510.02016042916301</v>
      </c>
      <c r="AC196" s="2">
        <v>173.76136710156101</v>
      </c>
      <c r="AD196" s="2">
        <v>0.34100000000000003</v>
      </c>
      <c r="AE196" s="2">
        <v>-1.5534442531735499</v>
      </c>
      <c r="AF196" s="2">
        <v>3.1681727051837098E-11</v>
      </c>
      <c r="AG196" s="2">
        <v>7.9593821731030492E-9</v>
      </c>
    </row>
    <row r="197" spans="1:33" s="2" customFormat="1" hidden="1" x14ac:dyDescent="0.2">
      <c r="A197" s="2" t="s">
        <v>316</v>
      </c>
      <c r="B197" t="s">
        <v>443</v>
      </c>
      <c r="C197" s="2">
        <v>-1.10852393553254</v>
      </c>
      <c r="D197" s="3">
        <f>C197*-1</f>
        <v>1.10852393553254</v>
      </c>
      <c r="E197" s="7"/>
      <c r="G197" s="2" t="s">
        <v>195</v>
      </c>
      <c r="H197" s="2">
        <v>2738</v>
      </c>
      <c r="I197" s="2">
        <v>2943</v>
      </c>
      <c r="J197" s="2">
        <v>2654</v>
      </c>
      <c r="K197" s="2">
        <v>2505</v>
      </c>
      <c r="L197" s="2">
        <v>2525</v>
      </c>
      <c r="M197" s="2">
        <v>958</v>
      </c>
      <c r="N197" s="2">
        <v>1469</v>
      </c>
      <c r="O197" s="2">
        <v>1520</v>
      </c>
      <c r="P197" s="2">
        <v>1292</v>
      </c>
      <c r="Q197" s="2">
        <v>1425</v>
      </c>
      <c r="R197" s="2">
        <v>94.130291504747603</v>
      </c>
      <c r="S197" s="2">
        <v>105.236554878829</v>
      </c>
      <c r="T197" s="2">
        <v>93.257481104849006</v>
      </c>
      <c r="U197" s="2">
        <v>75.960847454249702</v>
      </c>
      <c r="V197" s="2">
        <v>84.574581936847594</v>
      </c>
      <c r="W197" s="2">
        <v>43.896977731324299</v>
      </c>
      <c r="X197" s="2">
        <v>49.348003018732697</v>
      </c>
      <c r="Y197" s="2">
        <v>40.142929997417298</v>
      </c>
      <c r="Z197" s="2">
        <v>39.5162889143607</v>
      </c>
      <c r="AA197" s="2">
        <v>37.3240677267328</v>
      </c>
      <c r="AB197" s="2">
        <v>90.631951375904606</v>
      </c>
      <c r="AC197" s="2">
        <v>42.0456534777135</v>
      </c>
      <c r="AD197" s="2">
        <v>0.46400000000000002</v>
      </c>
      <c r="AE197" s="2">
        <v>-1.10852393553254</v>
      </c>
      <c r="AF197" s="2">
        <v>3.78604022647349E-7</v>
      </c>
      <c r="AG197" s="2">
        <v>2.99479133296108E-6</v>
      </c>
    </row>
    <row r="198" spans="1:33" s="2" customFormat="1" hidden="1" x14ac:dyDescent="0.2">
      <c r="A198" s="2" t="s">
        <v>23</v>
      </c>
      <c r="B198" t="s">
        <v>443</v>
      </c>
      <c r="C198" s="2">
        <v>-1.22664294095935</v>
      </c>
      <c r="D198" s="3">
        <f>C198*-1</f>
        <v>1.22664294095935</v>
      </c>
      <c r="E198" s="7"/>
      <c r="G198" s="2" t="s">
        <v>22</v>
      </c>
      <c r="H198" s="2">
        <v>16350</v>
      </c>
      <c r="I198" s="2">
        <v>15795</v>
      </c>
      <c r="J198" s="2">
        <v>16475</v>
      </c>
      <c r="K198" s="2">
        <v>18927</v>
      </c>
      <c r="L198" s="2">
        <v>17614</v>
      </c>
      <c r="M198" s="2">
        <v>5063</v>
      </c>
      <c r="N198" s="2">
        <v>7288</v>
      </c>
      <c r="O198" s="2">
        <v>9372</v>
      </c>
      <c r="P198" s="2">
        <v>8071</v>
      </c>
      <c r="Q198" s="2">
        <v>9735</v>
      </c>
      <c r="R198" s="2">
        <v>562.10017023470505</v>
      </c>
      <c r="S198" s="2">
        <v>564.80169361573496</v>
      </c>
      <c r="T198" s="2">
        <v>578.90617980496904</v>
      </c>
      <c r="U198" s="2">
        <v>573.93651088486399</v>
      </c>
      <c r="V198" s="2">
        <v>589.97888563787399</v>
      </c>
      <c r="W198" s="2">
        <v>231.994152665652</v>
      </c>
      <c r="X198" s="2">
        <v>244.825218516354</v>
      </c>
      <c r="Y198" s="2">
        <v>247.512855220918</v>
      </c>
      <c r="Z198" s="2">
        <v>246.854464263007</v>
      </c>
      <c r="AA198" s="2">
        <v>254.98231531210101</v>
      </c>
      <c r="AB198" s="2">
        <v>573.94468803562995</v>
      </c>
      <c r="AC198" s="2">
        <v>245.23380119560599</v>
      </c>
      <c r="AD198" s="2">
        <v>0.42699999999999999</v>
      </c>
      <c r="AE198" s="2">
        <v>-1.22664294095935</v>
      </c>
      <c r="AF198" s="2">
        <v>5.0048645062231099E-12</v>
      </c>
      <c r="AG198" s="2">
        <v>6.19863104341523E-9</v>
      </c>
    </row>
    <row r="199" spans="1:33" s="2" customFormat="1" hidden="1" x14ac:dyDescent="0.2">
      <c r="A199" s="2" t="s">
        <v>343</v>
      </c>
      <c r="B199" t="s">
        <v>443</v>
      </c>
      <c r="C199" s="2">
        <v>-1.1037220720060099</v>
      </c>
      <c r="D199" s="3">
        <f>C199*-1</f>
        <v>1.1037220720060099</v>
      </c>
      <c r="E199" s="7"/>
      <c r="G199" s="2" t="s">
        <v>20</v>
      </c>
      <c r="H199" s="2">
        <v>2018</v>
      </c>
      <c r="I199" s="2">
        <v>2375</v>
      </c>
      <c r="J199" s="2">
        <v>2046</v>
      </c>
      <c r="K199" s="2">
        <v>1862</v>
      </c>
      <c r="L199" s="2">
        <v>1730</v>
      </c>
      <c r="M199" s="2">
        <v>701</v>
      </c>
      <c r="N199" s="2">
        <v>857</v>
      </c>
      <c r="O199" s="2">
        <v>1138</v>
      </c>
      <c r="P199" s="2">
        <v>1112</v>
      </c>
      <c r="Q199" s="2">
        <v>1278</v>
      </c>
      <c r="R199" s="2">
        <v>69.377256485237595</v>
      </c>
      <c r="S199" s="2">
        <v>84.925864028956696</v>
      </c>
      <c r="T199" s="2">
        <v>71.893295531469903</v>
      </c>
      <c r="U199" s="2">
        <v>56.462713756412398</v>
      </c>
      <c r="V199" s="2">
        <v>57.946149208216397</v>
      </c>
      <c r="W199" s="2">
        <v>32.1208574004784</v>
      </c>
      <c r="X199" s="2">
        <v>28.789134504461501</v>
      </c>
      <c r="Y199" s="2">
        <v>30.054377853329601</v>
      </c>
      <c r="Z199" s="2">
        <v>34.010923585734602</v>
      </c>
      <c r="AA199" s="2">
        <v>33.4737954770277</v>
      </c>
      <c r="AB199" s="2">
        <v>68.121055802058606</v>
      </c>
      <c r="AC199" s="2">
        <v>31.6898177642063</v>
      </c>
      <c r="AD199" s="2">
        <v>0.46500000000000002</v>
      </c>
      <c r="AE199" s="2">
        <v>-1.1037220720060099</v>
      </c>
      <c r="AF199" s="2">
        <v>1.1293789009015999E-6</v>
      </c>
      <c r="AG199" s="2">
        <v>7.2208852140978896E-6</v>
      </c>
    </row>
    <row r="200" spans="1:33" s="2" customFormat="1" hidden="1" x14ac:dyDescent="0.2">
      <c r="A200" s="2" t="s">
        <v>337</v>
      </c>
      <c r="B200" t="s">
        <v>443</v>
      </c>
      <c r="C200" s="2">
        <v>-1.3915410066340801</v>
      </c>
      <c r="D200" s="3">
        <f>C200*-1</f>
        <v>1.3915410066340801</v>
      </c>
      <c r="E200" s="7"/>
      <c r="G200" s="2" t="s">
        <v>28</v>
      </c>
      <c r="H200" s="2">
        <v>2437</v>
      </c>
      <c r="I200" s="2">
        <v>2839</v>
      </c>
      <c r="J200" s="2">
        <v>2537</v>
      </c>
      <c r="K200" s="2">
        <v>1994</v>
      </c>
      <c r="L200" s="2">
        <v>2034</v>
      </c>
      <c r="M200" s="2">
        <v>742</v>
      </c>
      <c r="N200" s="2">
        <v>1004</v>
      </c>
      <c r="O200" s="2">
        <v>1079</v>
      </c>
      <c r="P200" s="2">
        <v>975</v>
      </c>
      <c r="Q200" s="2">
        <v>1056</v>
      </c>
      <c r="R200" s="2">
        <v>83.782147697980193</v>
      </c>
      <c r="S200" s="2">
        <v>101.517695990824</v>
      </c>
      <c r="T200" s="2">
        <v>89.1462809204981</v>
      </c>
      <c r="U200" s="2">
        <v>60.465441047414799</v>
      </c>
      <c r="V200" s="2">
        <v>68.128593924573494</v>
      </c>
      <c r="W200" s="2">
        <v>33.999538075827303</v>
      </c>
      <c r="X200" s="2">
        <v>33.727294098575598</v>
      </c>
      <c r="Y200" s="2">
        <v>28.496198333692998</v>
      </c>
      <c r="Z200" s="2">
        <v>29.820728863391398</v>
      </c>
      <c r="AA200" s="2">
        <v>27.6590986101262</v>
      </c>
      <c r="AB200" s="2">
        <v>80.608031916258199</v>
      </c>
      <c r="AC200" s="2">
        <v>30.740571596322699</v>
      </c>
      <c r="AD200" s="2">
        <v>0.38100000000000001</v>
      </c>
      <c r="AE200" s="2">
        <v>-1.3915410066340801</v>
      </c>
      <c r="AF200" s="2">
        <v>8.0520076116588901E-7</v>
      </c>
      <c r="AG200" s="2">
        <v>5.4290051321033401E-6</v>
      </c>
    </row>
    <row r="201" spans="1:33" s="2" customFormat="1" hidden="1" x14ac:dyDescent="0.2">
      <c r="A201" s="2" t="s">
        <v>193</v>
      </c>
      <c r="B201" t="s">
        <v>443</v>
      </c>
      <c r="C201" s="2">
        <v>-1.16804812710256</v>
      </c>
      <c r="D201" s="3">
        <f>C201*-1</f>
        <v>1.16804812710256</v>
      </c>
      <c r="E201" s="7"/>
      <c r="G201" s="2" t="s">
        <v>20</v>
      </c>
      <c r="H201" s="2">
        <v>6162</v>
      </c>
      <c r="I201" s="2">
        <v>5228</v>
      </c>
      <c r="J201" s="2">
        <v>5620</v>
      </c>
      <c r="K201" s="2">
        <v>6325</v>
      </c>
      <c r="L201" s="2">
        <v>6095</v>
      </c>
      <c r="M201" s="2">
        <v>1890</v>
      </c>
      <c r="N201" s="2">
        <v>3046</v>
      </c>
      <c r="O201" s="2">
        <v>3495</v>
      </c>
      <c r="P201" s="2">
        <v>2519</v>
      </c>
      <c r="Q201" s="2">
        <v>3180</v>
      </c>
      <c r="R201" s="2">
        <v>211.84472470863901</v>
      </c>
      <c r="S201" s="2">
        <v>186.94417563932001</v>
      </c>
      <c r="T201" s="2">
        <v>197.47816270129999</v>
      </c>
      <c r="U201" s="2">
        <v>191.797349360531</v>
      </c>
      <c r="V201" s="2">
        <v>204.15131758617301</v>
      </c>
      <c r="W201" s="2">
        <v>86.602596985597998</v>
      </c>
      <c r="X201" s="2">
        <v>102.324041657631</v>
      </c>
      <c r="Y201" s="2">
        <v>92.302329171693202</v>
      </c>
      <c r="Z201" s="2">
        <v>77.044529237828598</v>
      </c>
      <c r="AA201" s="2">
        <v>83.291603769129907</v>
      </c>
      <c r="AB201" s="2">
        <v>198.44314599919301</v>
      </c>
      <c r="AC201" s="2">
        <v>88.313020164376098</v>
      </c>
      <c r="AD201" s="2">
        <v>0.44500000000000001</v>
      </c>
      <c r="AE201" s="2">
        <v>-1.16804812710256</v>
      </c>
      <c r="AF201" s="2">
        <v>1.08459549610856E-8</v>
      </c>
      <c r="AG201" s="2">
        <v>2.0633162107639001E-7</v>
      </c>
    </row>
    <row r="202" spans="1:33" s="2" customFormat="1" hidden="1" x14ac:dyDescent="0.2">
      <c r="A202" s="2" t="s">
        <v>436</v>
      </c>
      <c r="B202" t="s">
        <v>443</v>
      </c>
      <c r="C202" s="2">
        <v>-2.0184380115635201</v>
      </c>
      <c r="D202" s="3">
        <f>C202*-1</f>
        <v>2.0184380115635201</v>
      </c>
      <c r="E202" s="7"/>
      <c r="G202" s="2" t="s">
        <v>20</v>
      </c>
      <c r="H202" s="2">
        <v>2877</v>
      </c>
      <c r="I202" s="2">
        <v>2801</v>
      </c>
      <c r="J202" s="2">
        <v>2794</v>
      </c>
      <c r="K202" s="2">
        <v>3358</v>
      </c>
      <c r="L202" s="2">
        <v>37589</v>
      </c>
      <c r="M202" s="2">
        <v>1896</v>
      </c>
      <c r="N202" s="2">
        <v>2535</v>
      </c>
      <c r="O202" s="2">
        <v>3010</v>
      </c>
      <c r="P202" s="2">
        <v>2569</v>
      </c>
      <c r="Q202" s="2">
        <v>3026</v>
      </c>
      <c r="R202" s="2">
        <v>98.909002432125206</v>
      </c>
      <c r="S202" s="2">
        <v>100.158882166361</v>
      </c>
      <c r="T202" s="2">
        <v>98.176865940824499</v>
      </c>
      <c r="U202" s="2">
        <v>101.826956387773</v>
      </c>
      <c r="V202" s="2">
        <v>1259.0391922471899</v>
      </c>
      <c r="W202" s="2">
        <v>86.877525864917303</v>
      </c>
      <c r="X202" s="2">
        <v>85.158058306662596</v>
      </c>
      <c r="Y202" s="2">
        <v>79.493565323832996</v>
      </c>
      <c r="Z202" s="2">
        <v>78.573797384669206</v>
      </c>
      <c r="AA202" s="2">
        <v>79.257985221819894</v>
      </c>
      <c r="AB202" s="2">
        <v>331.62217983485499</v>
      </c>
      <c r="AC202" s="2">
        <v>81.872186420380402</v>
      </c>
      <c r="AD202" s="2">
        <v>0.247</v>
      </c>
      <c r="AE202" s="2">
        <v>-2.0184380115635201</v>
      </c>
      <c r="AF202" s="2">
        <v>2.3885161823795499E-2</v>
      </c>
      <c r="AG202" s="2">
        <v>3.9512628295869899E-2</v>
      </c>
    </row>
    <row r="203" spans="1:33" s="2" customFormat="1" hidden="1" x14ac:dyDescent="0.2">
      <c r="A203" s="2" t="s">
        <v>437</v>
      </c>
      <c r="B203" t="s">
        <v>443</v>
      </c>
      <c r="C203" s="2">
        <v>-1.2270900677538901</v>
      </c>
      <c r="D203" s="3">
        <f>C203*-1</f>
        <v>1.2270900677538901</v>
      </c>
      <c r="E203" s="7"/>
      <c r="G203" s="2" t="s">
        <v>20</v>
      </c>
      <c r="H203" s="2">
        <v>336</v>
      </c>
      <c r="I203" s="2">
        <v>362</v>
      </c>
      <c r="J203" s="2">
        <v>345</v>
      </c>
      <c r="K203" s="2">
        <v>414</v>
      </c>
      <c r="L203" s="2">
        <v>2819</v>
      </c>
      <c r="M203" s="2">
        <v>292</v>
      </c>
      <c r="N203" s="2">
        <v>348</v>
      </c>
      <c r="O203" s="2">
        <v>481</v>
      </c>
      <c r="P203" s="2">
        <v>392</v>
      </c>
      <c r="Q203" s="2">
        <v>443</v>
      </c>
      <c r="R203" s="2">
        <v>11.551416342437999</v>
      </c>
      <c r="S203" s="2">
        <v>12.9444895909399</v>
      </c>
      <c r="T203" s="2">
        <v>12.1227697743681</v>
      </c>
      <c r="U203" s="2">
        <v>12.5540083217802</v>
      </c>
      <c r="V203" s="2">
        <v>94.422077813850805</v>
      </c>
      <c r="W203" s="2">
        <v>13.379872126875499</v>
      </c>
      <c r="X203" s="2">
        <v>11.6903369983111</v>
      </c>
      <c r="Y203" s="2">
        <v>12.7031245583933</v>
      </c>
      <c r="Z203" s="2">
        <v>11.989462271230201</v>
      </c>
      <c r="AA203" s="2">
        <v>11.603201405573801</v>
      </c>
      <c r="AB203" s="2">
        <v>28.718952368675399</v>
      </c>
      <c r="AC203" s="2">
        <v>12.273199472076699</v>
      </c>
      <c r="AD203" s="2">
        <v>0.42699999999999999</v>
      </c>
      <c r="AE203" s="2">
        <v>-1.2270900677538901</v>
      </c>
      <c r="AF203" s="2">
        <v>6.7325344791764899E-2</v>
      </c>
      <c r="AG203" s="2">
        <v>9.9138909438568401E-2</v>
      </c>
    </row>
    <row r="204" spans="1:33" s="2" customFormat="1" hidden="1" x14ac:dyDescent="0.2">
      <c r="A204" s="2" t="s">
        <v>125</v>
      </c>
      <c r="B204" t="s">
        <v>443</v>
      </c>
      <c r="C204" s="2">
        <v>-2.6925090149947</v>
      </c>
      <c r="D204" s="3">
        <f>C204*-1</f>
        <v>2.6925090149947</v>
      </c>
      <c r="E204" s="7"/>
      <c r="G204" s="2" t="s">
        <v>22</v>
      </c>
      <c r="H204" s="2">
        <v>653</v>
      </c>
      <c r="I204" s="2">
        <v>646</v>
      </c>
      <c r="J204" s="2">
        <v>517</v>
      </c>
      <c r="K204" s="2">
        <v>748</v>
      </c>
      <c r="L204" s="2">
        <v>710</v>
      </c>
      <c r="M204" s="2">
        <v>56</v>
      </c>
      <c r="N204" s="2">
        <v>112</v>
      </c>
      <c r="O204" s="2">
        <v>153</v>
      </c>
      <c r="P204" s="2">
        <v>107</v>
      </c>
      <c r="Q204" s="2">
        <v>127</v>
      </c>
      <c r="R204" s="2">
        <v>22.449627594083299</v>
      </c>
      <c r="S204" s="2">
        <v>23.099835015876199</v>
      </c>
      <c r="T204" s="2">
        <v>18.166585429995099</v>
      </c>
      <c r="U204" s="2">
        <v>22.682121315680199</v>
      </c>
      <c r="V204" s="2">
        <v>23.781367594123498</v>
      </c>
      <c r="W204" s="2">
        <v>2.5660028736473501</v>
      </c>
      <c r="X204" s="2">
        <v>3.76240730980127</v>
      </c>
      <c r="Y204" s="2">
        <v>4.04070282210846</v>
      </c>
      <c r="Z204" s="2">
        <v>3.2726338342388499</v>
      </c>
      <c r="AA204" s="2">
        <v>3.3264256851193399</v>
      </c>
      <c r="AB204" s="2">
        <v>22.035907389951699</v>
      </c>
      <c r="AC204" s="2">
        <v>3.3936345049830501</v>
      </c>
      <c r="AD204" s="2">
        <v>0.155</v>
      </c>
      <c r="AE204" s="2">
        <v>-2.6925090149947</v>
      </c>
      <c r="AF204" s="2">
        <v>1.1559358325581599E-9</v>
      </c>
      <c r="AG204" s="2">
        <v>4.2508744742659501E-8</v>
      </c>
    </row>
    <row r="205" spans="1:33" s="2" customFormat="1" hidden="1" x14ac:dyDescent="0.2">
      <c r="A205" s="2" t="s">
        <v>78</v>
      </c>
      <c r="B205" t="s">
        <v>443</v>
      </c>
      <c r="C205" s="2">
        <v>-1.2092436711899199</v>
      </c>
      <c r="D205" s="3">
        <f>C205*-1</f>
        <v>1.2092436711899199</v>
      </c>
      <c r="E205" s="7"/>
      <c r="G205" s="2" t="s">
        <v>79</v>
      </c>
      <c r="H205" s="2">
        <v>5406</v>
      </c>
      <c r="I205" s="2">
        <v>5364</v>
      </c>
      <c r="J205" s="2">
        <v>5716</v>
      </c>
      <c r="K205" s="2">
        <v>6953</v>
      </c>
      <c r="L205" s="2">
        <v>5765</v>
      </c>
      <c r="M205" s="2">
        <v>1722</v>
      </c>
      <c r="N205" s="2">
        <v>2477</v>
      </c>
      <c r="O205" s="2">
        <v>3340</v>
      </c>
      <c r="P205" s="2">
        <v>2674</v>
      </c>
      <c r="Q205" s="2">
        <v>3538</v>
      </c>
      <c r="R205" s="2">
        <v>185.85403793815399</v>
      </c>
      <c r="S205" s="2">
        <v>191.80729880055699</v>
      </c>
      <c r="T205" s="2">
        <v>200.851455160255</v>
      </c>
      <c r="U205" s="2">
        <v>210.840627684391</v>
      </c>
      <c r="V205" s="2">
        <v>193.09800588749599</v>
      </c>
      <c r="W205" s="2">
        <v>78.904588364655893</v>
      </c>
      <c r="X205" s="2">
        <v>83.209668806944094</v>
      </c>
      <c r="Y205" s="2">
        <v>88.208806704851298</v>
      </c>
      <c r="Z205" s="2">
        <v>81.7852604930344</v>
      </c>
      <c r="AA205" s="2">
        <v>92.668457275214394</v>
      </c>
      <c r="AB205" s="2">
        <v>196.49028509416999</v>
      </c>
      <c r="AC205" s="2">
        <v>84.955356328939999</v>
      </c>
      <c r="AD205" s="2">
        <v>0.432</v>
      </c>
      <c r="AE205" s="2">
        <v>-1.2092436711899199</v>
      </c>
      <c r="AF205" s="2">
        <v>3.6778655094257997E-10</v>
      </c>
      <c r="AG205" s="2">
        <v>2.5523904553685598E-8</v>
      </c>
    </row>
    <row r="206" spans="1:33" s="2" customFormat="1" hidden="1" x14ac:dyDescent="0.2">
      <c r="A206" s="2" t="s">
        <v>268</v>
      </c>
      <c r="B206" t="s">
        <v>443</v>
      </c>
      <c r="C206" s="2">
        <v>-1.4077752458494099</v>
      </c>
      <c r="D206" s="3">
        <f>C206*-1</f>
        <v>1.4077752458494099</v>
      </c>
      <c r="E206" s="7"/>
      <c r="G206" s="2" t="s">
        <v>20</v>
      </c>
      <c r="H206" s="2">
        <v>3805</v>
      </c>
      <c r="I206" s="2">
        <v>4709</v>
      </c>
      <c r="J206" s="2">
        <v>4110</v>
      </c>
      <c r="K206" s="2">
        <v>3489</v>
      </c>
      <c r="L206" s="2">
        <v>3766</v>
      </c>
      <c r="M206" s="2">
        <v>1100</v>
      </c>
      <c r="N206" s="2">
        <v>1346</v>
      </c>
      <c r="O206" s="2">
        <v>1988</v>
      </c>
      <c r="P206" s="2">
        <v>1714</v>
      </c>
      <c r="Q206" s="2">
        <v>2060</v>
      </c>
      <c r="R206" s="2">
        <v>130.81291423504899</v>
      </c>
      <c r="S206" s="2">
        <v>168.385639457835</v>
      </c>
      <c r="T206" s="2">
        <v>144.41908339899399</v>
      </c>
      <c r="U206" s="2">
        <v>105.799359987177</v>
      </c>
      <c r="V206" s="2">
        <v>126.141732900661</v>
      </c>
      <c r="W206" s="2">
        <v>50.403627875215697</v>
      </c>
      <c r="X206" s="2">
        <v>45.216073562433102</v>
      </c>
      <c r="Y206" s="2">
        <v>52.502726865043201</v>
      </c>
      <c r="Z206" s="2">
        <v>52.4233120736952</v>
      </c>
      <c r="AA206" s="2">
        <v>53.956196152329497</v>
      </c>
      <c r="AB206" s="2">
        <v>135.11174599594301</v>
      </c>
      <c r="AC206" s="2">
        <v>50.900387305743301</v>
      </c>
      <c r="AD206" s="2">
        <v>0.377</v>
      </c>
      <c r="AE206" s="2">
        <v>-1.4077752458494099</v>
      </c>
      <c r="AF206" s="2">
        <v>9.1647761698160098E-8</v>
      </c>
      <c r="AG206" s="2">
        <v>9.5886216945984797E-7</v>
      </c>
    </row>
    <row r="207" spans="1:33" s="2" customFormat="1" hidden="1" x14ac:dyDescent="0.2">
      <c r="A207" s="2" t="s">
        <v>360</v>
      </c>
      <c r="B207" t="s">
        <v>443</v>
      </c>
      <c r="C207" s="2">
        <v>-3.64858155134768</v>
      </c>
      <c r="D207" s="3">
        <f>C207*-1</f>
        <v>3.64858155134768</v>
      </c>
      <c r="E207" s="7"/>
      <c r="G207" s="2" t="s">
        <v>63</v>
      </c>
      <c r="H207" s="2">
        <v>89</v>
      </c>
      <c r="I207" s="2">
        <v>147</v>
      </c>
      <c r="J207" s="2">
        <v>117</v>
      </c>
      <c r="K207" s="2">
        <v>128</v>
      </c>
      <c r="L207" s="2">
        <v>71</v>
      </c>
      <c r="M207" s="2">
        <v>2</v>
      </c>
      <c r="N207" s="2">
        <v>15</v>
      </c>
      <c r="O207" s="2">
        <v>11</v>
      </c>
      <c r="P207" s="2">
        <v>5</v>
      </c>
      <c r="Q207" s="2">
        <v>15</v>
      </c>
      <c r="R207" s="2">
        <v>3.0597501621338701</v>
      </c>
      <c r="S207" s="2">
        <v>5.2564640051606899</v>
      </c>
      <c r="T207" s="2">
        <v>4.1112001843509196</v>
      </c>
      <c r="U207" s="2">
        <v>3.8814325246083698</v>
      </c>
      <c r="V207" s="2">
        <v>2.3781367594123499</v>
      </c>
      <c r="W207" s="2">
        <v>9.1642959773119495E-2</v>
      </c>
      <c r="X207" s="2">
        <v>0.50389383613409799</v>
      </c>
      <c r="Y207" s="2">
        <v>0.29050804603394098</v>
      </c>
      <c r="Z207" s="2">
        <v>0.152926814684058</v>
      </c>
      <c r="AA207" s="2">
        <v>0.39288492343929199</v>
      </c>
      <c r="AB207" s="2">
        <v>3.7373967271332398</v>
      </c>
      <c r="AC207" s="2">
        <v>0.286371316012902</v>
      </c>
      <c r="AD207" s="2">
        <v>0.08</v>
      </c>
      <c r="AE207" s="2">
        <v>-3.64858155134768</v>
      </c>
      <c r="AF207" s="2">
        <v>2.2819313492404E-6</v>
      </c>
      <c r="AG207" s="2">
        <v>1.30521780258609E-5</v>
      </c>
    </row>
    <row r="208" spans="1:33" s="2" customFormat="1" hidden="1" x14ac:dyDescent="0.2">
      <c r="A208" s="2" t="s">
        <v>36</v>
      </c>
      <c r="B208" t="s">
        <v>443</v>
      </c>
      <c r="C208" s="2">
        <v>-4.5557846812926002</v>
      </c>
      <c r="D208" s="3">
        <f>C208*-1</f>
        <v>4.5557846812926002</v>
      </c>
      <c r="E208" s="7"/>
      <c r="G208" s="2" t="s">
        <v>22</v>
      </c>
      <c r="H208" s="2">
        <v>2936</v>
      </c>
      <c r="I208" s="2">
        <v>4122</v>
      </c>
      <c r="J208" s="2">
        <v>4111</v>
      </c>
      <c r="K208" s="2">
        <v>3515</v>
      </c>
      <c r="L208" s="2">
        <v>2737</v>
      </c>
      <c r="M208" s="2">
        <v>103</v>
      </c>
      <c r="N208" s="2">
        <v>183</v>
      </c>
      <c r="O208" s="2">
        <v>195</v>
      </c>
      <c r="P208" s="2">
        <v>144</v>
      </c>
      <c r="Q208" s="2">
        <v>179</v>
      </c>
      <c r="R208" s="2">
        <v>100.937376135113</v>
      </c>
      <c r="S208" s="2">
        <v>147.39554169573</v>
      </c>
      <c r="T208" s="2">
        <v>144.454221862108</v>
      </c>
      <c r="U208" s="2">
        <v>106.587775968738</v>
      </c>
      <c r="V208" s="2">
        <v>91.675497331149202</v>
      </c>
      <c r="W208" s="2">
        <v>4.71961242831566</v>
      </c>
      <c r="X208" s="2">
        <v>6.1475048008359998</v>
      </c>
      <c r="Y208" s="2">
        <v>5.1499153615107804</v>
      </c>
      <c r="Z208" s="2">
        <v>4.4042922629008796</v>
      </c>
      <c r="AA208" s="2">
        <v>4.6884267530422203</v>
      </c>
      <c r="AB208" s="2">
        <v>118.21008259856799</v>
      </c>
      <c r="AC208" s="2">
        <v>5.0219503213211096</v>
      </c>
      <c r="AD208" s="2">
        <v>4.2999999999999997E-2</v>
      </c>
      <c r="AE208" s="2">
        <v>-4.5557846812926002</v>
      </c>
      <c r="AF208" s="2">
        <v>4.0176572676963898E-11</v>
      </c>
      <c r="AG208" s="2">
        <v>8.1266249278404197E-9</v>
      </c>
    </row>
    <row r="209" spans="1:33" s="2" customFormat="1" hidden="1" x14ac:dyDescent="0.2">
      <c r="A209" s="2" t="s">
        <v>429</v>
      </c>
      <c r="B209" t="s">
        <v>443</v>
      </c>
      <c r="C209" s="2">
        <v>-1.0865790638156301</v>
      </c>
      <c r="D209" s="3">
        <f>C209*-1</f>
        <v>1.0865790638156301</v>
      </c>
      <c r="E209" s="7"/>
      <c r="G209" s="2" t="s">
        <v>67</v>
      </c>
      <c r="H209" s="2">
        <v>12117</v>
      </c>
      <c r="I209" s="2">
        <v>15965</v>
      </c>
      <c r="J209" s="2">
        <v>20572</v>
      </c>
      <c r="K209" s="2">
        <v>36221</v>
      </c>
      <c r="L209" s="2">
        <v>26213</v>
      </c>
      <c r="M209" s="2">
        <v>8300</v>
      </c>
      <c r="N209" s="2">
        <v>11362</v>
      </c>
      <c r="O209" s="2">
        <v>11679</v>
      </c>
      <c r="P209" s="2">
        <v>11084</v>
      </c>
      <c r="Q209" s="2">
        <v>12477</v>
      </c>
      <c r="R209" s="2">
        <v>416.57295184916899</v>
      </c>
      <c r="S209" s="2">
        <v>570.88059756728205</v>
      </c>
      <c r="T209" s="2">
        <v>722.86846318347898</v>
      </c>
      <c r="U209" s="2">
        <v>1098.3544333893699</v>
      </c>
      <c r="V209" s="2">
        <v>878.00139259825198</v>
      </c>
      <c r="W209" s="2">
        <v>380.31828305844601</v>
      </c>
      <c r="X209" s="2">
        <v>381.68278441037501</v>
      </c>
      <c r="Y209" s="2">
        <v>308.44031542094501</v>
      </c>
      <c r="Z209" s="2">
        <v>339.00816279162098</v>
      </c>
      <c r="AA209" s="2">
        <v>326.80167931680302</v>
      </c>
      <c r="AB209" s="2">
        <v>737.33556771751103</v>
      </c>
      <c r="AC209" s="2">
        <v>347.25024499963803</v>
      </c>
      <c r="AD209" s="2">
        <v>0.47099999999999997</v>
      </c>
      <c r="AE209" s="2">
        <v>-1.0865790638156301</v>
      </c>
      <c r="AF209" s="2">
        <v>4.4953566908386002E-4</v>
      </c>
      <c r="AG209" s="2">
        <v>1.14049813422074E-3</v>
      </c>
    </row>
    <row r="210" spans="1:33" s="2" customFormat="1" hidden="1" x14ac:dyDescent="0.2">
      <c r="A210" s="2" t="s">
        <v>398</v>
      </c>
      <c r="B210" t="s">
        <v>443</v>
      </c>
      <c r="C210" s="2">
        <v>-1.30729139067962</v>
      </c>
      <c r="D210" s="3">
        <f>C210*-1</f>
        <v>1.30729139067962</v>
      </c>
      <c r="E210" s="7"/>
      <c r="G210" s="2" t="s">
        <v>63</v>
      </c>
      <c r="H210" s="2">
        <v>204896</v>
      </c>
      <c r="I210" s="2">
        <v>402411</v>
      </c>
      <c r="J210" s="2">
        <v>384221</v>
      </c>
      <c r="K210" s="2">
        <v>406990</v>
      </c>
      <c r="L210" s="2">
        <v>404045</v>
      </c>
      <c r="M210" s="2">
        <v>115786</v>
      </c>
      <c r="N210" s="2">
        <v>149006</v>
      </c>
      <c r="O210" s="2">
        <v>146655</v>
      </c>
      <c r="P210" s="2">
        <v>172124</v>
      </c>
      <c r="Q210" s="2">
        <v>195603</v>
      </c>
      <c r="R210" s="2">
        <v>7044.1636991076502</v>
      </c>
      <c r="S210" s="2">
        <v>14389.516576739599</v>
      </c>
      <c r="T210" s="2">
        <v>13500.935436166599</v>
      </c>
      <c r="U210" s="2">
        <v>12341.4392436747</v>
      </c>
      <c r="V210" s="2">
        <v>13533.4403796727</v>
      </c>
      <c r="W210" s="2">
        <v>5305.4858701452104</v>
      </c>
      <c r="X210" s="2">
        <v>5005.5469964664999</v>
      </c>
      <c r="Y210" s="2">
        <v>3873.1324991916099</v>
      </c>
      <c r="Z210" s="2">
        <v>5264.4750101357704</v>
      </c>
      <c r="AA210" s="2">
        <v>5123.2979786330598</v>
      </c>
      <c r="AB210" s="2">
        <v>12161.8990670722</v>
      </c>
      <c r="AC210" s="2">
        <v>4914.3876709144297</v>
      </c>
      <c r="AD210" s="2">
        <v>0.40400000000000003</v>
      </c>
      <c r="AE210" s="2">
        <v>-1.30729139067962</v>
      </c>
      <c r="AF210" s="2">
        <v>1.6207241374533299E-5</v>
      </c>
      <c r="AG210" s="2">
        <v>6.3507158379477299E-5</v>
      </c>
    </row>
    <row r="211" spans="1:33" s="2" customFormat="1" hidden="1" x14ac:dyDescent="0.2">
      <c r="A211" s="2" t="s">
        <v>250</v>
      </c>
      <c r="B211" t="s">
        <v>443</v>
      </c>
      <c r="C211" s="2">
        <v>-2.3650805203431702</v>
      </c>
      <c r="D211" s="3">
        <f>C211*-1</f>
        <v>2.3650805203431702</v>
      </c>
      <c r="E211" s="7"/>
      <c r="G211" s="2" t="s">
        <v>20</v>
      </c>
      <c r="H211" s="2">
        <v>1223</v>
      </c>
      <c r="I211" s="2">
        <v>1348</v>
      </c>
      <c r="J211" s="2">
        <v>1798</v>
      </c>
      <c r="K211" s="2">
        <v>2479</v>
      </c>
      <c r="L211" s="2">
        <v>1524</v>
      </c>
      <c r="M211" s="2">
        <v>174</v>
      </c>
      <c r="N211" s="2">
        <v>326</v>
      </c>
      <c r="O211" s="2">
        <v>472</v>
      </c>
      <c r="P211" s="2">
        <v>340</v>
      </c>
      <c r="Q211" s="2">
        <v>471</v>
      </c>
      <c r="R211" s="2">
        <v>42.045780317861997</v>
      </c>
      <c r="S211" s="2">
        <v>48.2021325099089</v>
      </c>
      <c r="T211" s="2">
        <v>63.178956679170497</v>
      </c>
      <c r="U211" s="2">
        <v>75.1724314726887</v>
      </c>
      <c r="V211" s="2">
        <v>51.046203117527</v>
      </c>
      <c r="W211" s="2">
        <v>7.9729375002614002</v>
      </c>
      <c r="X211" s="2">
        <v>10.951292705314399</v>
      </c>
      <c r="Y211" s="2">
        <v>12.4654361570928</v>
      </c>
      <c r="Z211" s="2">
        <v>10.399023398516</v>
      </c>
      <c r="AA211" s="2">
        <v>12.336586595993801</v>
      </c>
      <c r="AB211" s="2">
        <v>55.929100819431397</v>
      </c>
      <c r="AC211" s="2">
        <v>10.8250552714357</v>
      </c>
      <c r="AD211" s="2">
        <v>0.19400000000000001</v>
      </c>
      <c r="AE211" s="2">
        <v>-2.3650805203431702</v>
      </c>
      <c r="AF211" s="2">
        <v>5.5791652875859201E-8</v>
      </c>
      <c r="AG211" s="2">
        <v>6.6030014706801501E-7</v>
      </c>
    </row>
    <row r="212" spans="1:33" s="2" customFormat="1" hidden="1" x14ac:dyDescent="0.2">
      <c r="A212" s="2" t="s">
        <v>263</v>
      </c>
      <c r="B212" t="s">
        <v>443</v>
      </c>
      <c r="C212" s="2">
        <v>-1.6003956411721201</v>
      </c>
      <c r="D212" s="3">
        <f>C212*-1</f>
        <v>1.6003956411721201</v>
      </c>
      <c r="E212" s="7"/>
      <c r="G212" s="2" t="s">
        <v>22</v>
      </c>
      <c r="H212" s="2">
        <v>3276</v>
      </c>
      <c r="I212" s="2">
        <v>3761</v>
      </c>
      <c r="J212" s="2">
        <v>2746</v>
      </c>
      <c r="K212" s="2">
        <v>3284</v>
      </c>
      <c r="L212" s="2">
        <v>2304</v>
      </c>
      <c r="M212" s="2">
        <v>725</v>
      </c>
      <c r="N212" s="2">
        <v>1014</v>
      </c>
      <c r="O212" s="2">
        <v>1379</v>
      </c>
      <c r="P212" s="2">
        <v>1071</v>
      </c>
      <c r="Q212" s="2">
        <v>1339</v>
      </c>
      <c r="R212" s="2">
        <v>112.62630933877</v>
      </c>
      <c r="S212" s="2">
        <v>134.486810363329</v>
      </c>
      <c r="T212" s="2">
        <v>96.490219711347194</v>
      </c>
      <c r="U212" s="2">
        <v>99.583003209483493</v>
      </c>
      <c r="V212" s="2">
        <v>77.172212587127405</v>
      </c>
      <c r="W212" s="2">
        <v>33.220572917755803</v>
      </c>
      <c r="X212" s="2">
        <v>34.063223322665003</v>
      </c>
      <c r="Y212" s="2">
        <v>36.419145043709499</v>
      </c>
      <c r="Z212" s="2">
        <v>32.756923705325299</v>
      </c>
      <c r="AA212" s="2">
        <v>35.071527499014202</v>
      </c>
      <c r="AB212" s="2">
        <v>104.071711042011</v>
      </c>
      <c r="AC212" s="2">
        <v>34.306278497694002</v>
      </c>
      <c r="AD212" s="2">
        <v>0.33</v>
      </c>
      <c r="AE212" s="2">
        <v>-1.6003956411721201</v>
      </c>
      <c r="AF212" s="2">
        <v>9.0308980364258404E-8</v>
      </c>
      <c r="AG212" s="2">
        <v>9.5297998244763599E-7</v>
      </c>
    </row>
    <row r="213" spans="1:33" s="2" customFormat="1" hidden="1" x14ac:dyDescent="0.2">
      <c r="A213" s="3" t="s">
        <v>364</v>
      </c>
      <c r="B213" t="s">
        <v>443</v>
      </c>
      <c r="C213" s="3">
        <v>1.1624344124292301</v>
      </c>
      <c r="D213" s="3">
        <f>C213*-1</f>
        <v>-1.1624344124292301</v>
      </c>
      <c r="E213" s="7"/>
      <c r="F213" s="3"/>
      <c r="G213" s="3" t="s">
        <v>67</v>
      </c>
      <c r="H213" s="3">
        <v>1048</v>
      </c>
      <c r="I213" s="3">
        <v>1005</v>
      </c>
      <c r="J213" s="3">
        <v>994</v>
      </c>
      <c r="K213" s="3">
        <v>1682</v>
      </c>
      <c r="L213" s="3">
        <v>1606</v>
      </c>
      <c r="M213" s="3">
        <v>2079</v>
      </c>
      <c r="N213" s="3">
        <v>2840</v>
      </c>
      <c r="O213" s="3">
        <v>3663</v>
      </c>
      <c r="P213" s="3">
        <v>2875</v>
      </c>
      <c r="Q213" s="3">
        <v>3768</v>
      </c>
      <c r="R213" s="3">
        <v>36.0294176395089</v>
      </c>
      <c r="S213" s="3">
        <v>35.937049831200603</v>
      </c>
      <c r="T213" s="3">
        <v>34.927632335425699</v>
      </c>
      <c r="U213" s="3">
        <v>51.004449268681903</v>
      </c>
      <c r="V213" s="3">
        <v>53.792783600228603</v>
      </c>
      <c r="W213" s="3">
        <v>95.262856684157796</v>
      </c>
      <c r="X213" s="3">
        <v>95.403899641389302</v>
      </c>
      <c r="Y213" s="3">
        <v>96.739179329302402</v>
      </c>
      <c r="Z213" s="3">
        <v>87.932918443333605</v>
      </c>
      <c r="AA213" s="3">
        <v>98.692692767950206</v>
      </c>
      <c r="AB213" s="3">
        <v>42.338266535009097</v>
      </c>
      <c r="AC213" s="3">
        <v>94.806309373226696</v>
      </c>
      <c r="AD213" s="3">
        <v>2.238</v>
      </c>
      <c r="AE213" s="3">
        <v>1.1624344124292301</v>
      </c>
      <c r="AF213" s="3">
        <v>2.5758117820932199E-6</v>
      </c>
      <c r="AG213" s="3">
        <v>1.42566696894463E-5</v>
      </c>
    </row>
    <row r="214" spans="1:33" s="2" customFormat="1" hidden="1" x14ac:dyDescent="0.2">
      <c r="A214" s="3" t="s">
        <v>409</v>
      </c>
      <c r="B214" t="s">
        <v>443</v>
      </c>
      <c r="C214" s="3">
        <v>1.06689697715759</v>
      </c>
      <c r="D214" s="3">
        <f>C214*-1</f>
        <v>-1.06689697715759</v>
      </c>
      <c r="E214" s="7"/>
      <c r="F214" s="3"/>
      <c r="G214" s="3" t="s">
        <v>67</v>
      </c>
      <c r="H214" s="3">
        <v>1391</v>
      </c>
      <c r="I214" s="3">
        <v>1124</v>
      </c>
      <c r="J214" s="3">
        <v>1432</v>
      </c>
      <c r="K214" s="3">
        <v>2273</v>
      </c>
      <c r="L214" s="3">
        <v>2208</v>
      </c>
      <c r="M214" s="3">
        <v>2466</v>
      </c>
      <c r="N214" s="3">
        <v>3543</v>
      </c>
      <c r="O214" s="3">
        <v>4369</v>
      </c>
      <c r="P214" s="3">
        <v>3856</v>
      </c>
      <c r="Q214" s="3">
        <v>4734</v>
      </c>
      <c r="R214" s="3">
        <v>47.821488489080998</v>
      </c>
      <c r="S214" s="3">
        <v>40.192282597283103</v>
      </c>
      <c r="T214" s="3">
        <v>50.318279179406098</v>
      </c>
      <c r="U214" s="3">
        <v>68.925751003397096</v>
      </c>
      <c r="V214" s="3">
        <v>73.956703729330499</v>
      </c>
      <c r="W214" s="3">
        <v>112.99576940025599</v>
      </c>
      <c r="X214" s="3">
        <v>119.01972409487399</v>
      </c>
      <c r="Y214" s="3">
        <v>115.38451392020799</v>
      </c>
      <c r="Z214" s="3">
        <v>117.937159484346</v>
      </c>
      <c r="AA214" s="3">
        <v>123.994481837441</v>
      </c>
      <c r="AB214" s="3">
        <v>56.2429009996996</v>
      </c>
      <c r="AC214" s="3">
        <v>117.866329747425</v>
      </c>
      <c r="AD214" s="3">
        <v>2.0950000000000002</v>
      </c>
      <c r="AE214" s="3">
        <v>1.06689697715759</v>
      </c>
      <c r="AF214" s="3">
        <v>2.2850651341295101E-5</v>
      </c>
      <c r="AG214" s="3">
        <v>8.4879297553224801E-5</v>
      </c>
    </row>
    <row r="215" spans="1:33" s="2" customFormat="1" hidden="1" x14ac:dyDescent="0.2">
      <c r="A215" s="2" t="s">
        <v>296</v>
      </c>
      <c r="B215" t="s">
        <v>443</v>
      </c>
      <c r="C215" s="2">
        <v>-1.2060544133526601</v>
      </c>
      <c r="D215" s="3">
        <f>C215*-1</f>
        <v>1.2060544133526601</v>
      </c>
      <c r="E215" s="7"/>
      <c r="G215" s="2" t="s">
        <v>20</v>
      </c>
      <c r="H215" s="2">
        <v>1094</v>
      </c>
      <c r="I215" s="2">
        <v>973</v>
      </c>
      <c r="J215" s="2">
        <v>973</v>
      </c>
      <c r="K215" s="2">
        <v>1310</v>
      </c>
      <c r="L215" s="2">
        <v>1054</v>
      </c>
      <c r="M215" s="2">
        <v>262</v>
      </c>
      <c r="N215" s="2">
        <v>478</v>
      </c>
      <c r="O215" s="2">
        <v>649</v>
      </c>
      <c r="P215" s="2">
        <v>521</v>
      </c>
      <c r="Q215" s="2">
        <v>667</v>
      </c>
      <c r="R215" s="2">
        <v>37.610861543533197</v>
      </c>
      <c r="S215" s="2">
        <v>34.792785557968401</v>
      </c>
      <c r="T215" s="2">
        <v>34.189724610029401</v>
      </c>
      <c r="U215" s="2">
        <v>39.7240359940388</v>
      </c>
      <c r="V215" s="2">
        <v>35.303607667896003</v>
      </c>
      <c r="W215" s="2">
        <v>12.005227730278699</v>
      </c>
      <c r="X215" s="2">
        <v>16.0574169114733</v>
      </c>
      <c r="Y215" s="2">
        <v>17.139974716002499</v>
      </c>
      <c r="Z215" s="2">
        <v>15.934974090078899</v>
      </c>
      <c r="AA215" s="2">
        <v>17.470282928933901</v>
      </c>
      <c r="AB215" s="2">
        <v>36.324203074693102</v>
      </c>
      <c r="AC215" s="2">
        <v>15.7215752753534</v>
      </c>
      <c r="AD215" s="2">
        <v>0.433</v>
      </c>
      <c r="AE215" s="2">
        <v>-1.2060544133526601</v>
      </c>
      <c r="AF215" s="2">
        <v>2.16243040059611E-7</v>
      </c>
      <c r="AG215" s="2">
        <v>1.9092887465580699E-6</v>
      </c>
    </row>
    <row r="216" spans="1:33" s="2" customFormat="1" hidden="1" x14ac:dyDescent="0.2">
      <c r="A216" s="2" t="s">
        <v>277</v>
      </c>
      <c r="B216" t="s">
        <v>443</v>
      </c>
      <c r="C216" s="2">
        <v>-1.27628571223689</v>
      </c>
      <c r="D216" s="3">
        <f>C216*-1</f>
        <v>1.27628571223689</v>
      </c>
      <c r="E216" s="7"/>
      <c r="G216" s="2" t="s">
        <v>20</v>
      </c>
      <c r="H216" s="2">
        <v>2611</v>
      </c>
      <c r="I216" s="2">
        <v>2674</v>
      </c>
      <c r="J216" s="2">
        <v>2433</v>
      </c>
      <c r="K216" s="2">
        <v>2406</v>
      </c>
      <c r="L216" s="2">
        <v>2196</v>
      </c>
      <c r="M216" s="2">
        <v>680</v>
      </c>
      <c r="N216" s="2">
        <v>903</v>
      </c>
      <c r="O216" s="2">
        <v>1395</v>
      </c>
      <c r="P216" s="2">
        <v>1105</v>
      </c>
      <c r="Q216" s="2">
        <v>1528</v>
      </c>
      <c r="R216" s="2">
        <v>89.764131161028402</v>
      </c>
      <c r="S216" s="2">
        <v>95.617583331970593</v>
      </c>
      <c r="T216" s="2">
        <v>85.491880756630593</v>
      </c>
      <c r="U216" s="2">
        <v>72.958801985997994</v>
      </c>
      <c r="V216" s="2">
        <v>73.554765122105806</v>
      </c>
      <c r="W216" s="2">
        <v>31.158606322860599</v>
      </c>
      <c r="X216" s="2">
        <v>30.334408935272702</v>
      </c>
      <c r="Y216" s="2">
        <v>36.8417022015771</v>
      </c>
      <c r="Z216" s="2">
        <v>33.7968260451769</v>
      </c>
      <c r="AA216" s="2">
        <v>40.021877534349201</v>
      </c>
      <c r="AB216" s="2">
        <v>83.477432471546706</v>
      </c>
      <c r="AC216" s="2">
        <v>34.4306842078473</v>
      </c>
      <c r="AD216" s="2">
        <v>0.41299999999999998</v>
      </c>
      <c r="AE216" s="2">
        <v>-1.27628571223689</v>
      </c>
      <c r="AF216" s="2">
        <v>1.16613226427307E-7</v>
      </c>
      <c r="AG216" s="2">
        <v>1.1430151048491499E-6</v>
      </c>
    </row>
    <row r="217" spans="1:33" s="2" customFormat="1" hidden="1" x14ac:dyDescent="0.2">
      <c r="A217" s="2" t="s">
        <v>166</v>
      </c>
      <c r="B217" t="s">
        <v>443</v>
      </c>
      <c r="C217" s="2">
        <v>-4.5802753904934503</v>
      </c>
      <c r="D217" s="3">
        <f>C217*-1</f>
        <v>4.5802753904934503</v>
      </c>
      <c r="E217" s="7"/>
      <c r="G217" s="2" t="s">
        <v>22</v>
      </c>
      <c r="H217" s="2">
        <v>10169</v>
      </c>
      <c r="I217" s="2">
        <v>12986</v>
      </c>
      <c r="J217" s="2">
        <v>14217</v>
      </c>
      <c r="K217" s="2">
        <v>15418</v>
      </c>
      <c r="L217" s="2">
        <v>5290</v>
      </c>
      <c r="M217" s="2">
        <v>357</v>
      </c>
      <c r="N217" s="2">
        <v>546</v>
      </c>
      <c r="O217" s="2">
        <v>612</v>
      </c>
      <c r="P217" s="2">
        <v>481</v>
      </c>
      <c r="Q217" s="2">
        <v>622</v>
      </c>
      <c r="R217" s="2">
        <v>349.60224043527302</v>
      </c>
      <c r="S217" s="2">
        <v>464.35674538106599</v>
      </c>
      <c r="T217" s="2">
        <v>499.56353009330797</v>
      </c>
      <c r="U217" s="2">
        <v>467.53067706571801</v>
      </c>
      <c r="V217" s="2">
        <v>177.187936018188</v>
      </c>
      <c r="W217" s="2">
        <v>16.3582683195018</v>
      </c>
      <c r="X217" s="2">
        <v>18.3417356352812</v>
      </c>
      <c r="Y217" s="2">
        <v>16.162811288433801</v>
      </c>
      <c r="Z217" s="2">
        <v>14.711559572606401</v>
      </c>
      <c r="AA217" s="2">
        <v>16.291628158616</v>
      </c>
      <c r="AB217" s="2">
        <v>391.64822579870997</v>
      </c>
      <c r="AC217" s="2">
        <v>16.373200594887798</v>
      </c>
      <c r="AD217" s="2">
        <v>4.2000000000000003E-2</v>
      </c>
      <c r="AE217" s="2">
        <v>-4.5802753904934503</v>
      </c>
      <c r="AF217" s="2">
        <v>4.2770194664292401E-9</v>
      </c>
      <c r="AG217" s="2">
        <v>1.02885936418451E-7</v>
      </c>
    </row>
    <row r="218" spans="1:33" hidden="1" x14ac:dyDescent="0.2">
      <c r="A218" s="2" t="s">
        <v>146</v>
      </c>
      <c r="B218" t="s">
        <v>443</v>
      </c>
      <c r="C218" s="2">
        <v>-2.5828231806384498</v>
      </c>
      <c r="D218" s="3">
        <f>C218*-1</f>
        <v>2.5828231806384498</v>
      </c>
      <c r="F218" s="2"/>
      <c r="G218" s="2" t="s">
        <v>28</v>
      </c>
      <c r="H218" s="2">
        <v>11756</v>
      </c>
      <c r="I218" s="2">
        <v>12338</v>
      </c>
      <c r="J218" s="2">
        <v>12002</v>
      </c>
      <c r="K218" s="2">
        <v>9958</v>
      </c>
      <c r="L218" s="2">
        <v>8277</v>
      </c>
      <c r="M218" s="2">
        <v>1424</v>
      </c>
      <c r="N218" s="2">
        <v>2090</v>
      </c>
      <c r="O218" s="2">
        <v>2342</v>
      </c>
      <c r="P218" s="2">
        <v>1719</v>
      </c>
      <c r="Q218" s="2">
        <v>2228</v>
      </c>
      <c r="R218" s="2">
        <v>404.16205512411</v>
      </c>
      <c r="S218" s="2">
        <v>441.18539384811299</v>
      </c>
      <c r="T218" s="2">
        <v>421.73183429555303</v>
      </c>
      <c r="U218" s="2">
        <v>301.96332093789198</v>
      </c>
      <c r="V218" s="2">
        <v>277.23715433318301</v>
      </c>
      <c r="W218" s="2">
        <v>65.249787358461106</v>
      </c>
      <c r="X218" s="2">
        <v>70.209207834684307</v>
      </c>
      <c r="Y218" s="2">
        <v>61.851803982862798</v>
      </c>
      <c r="Z218" s="2">
        <v>52.576238888379301</v>
      </c>
      <c r="AA218" s="2">
        <v>58.3565072948495</v>
      </c>
      <c r="AB218" s="2">
        <v>369.25595170777001</v>
      </c>
      <c r="AC218" s="2">
        <v>61.648709071847399</v>
      </c>
      <c r="AD218" s="2">
        <v>0.16700000000000001</v>
      </c>
      <c r="AE218" s="2">
        <v>-2.5828231806384498</v>
      </c>
      <c r="AF218" s="2">
        <v>2.5286600229732502E-9</v>
      </c>
      <c r="AG218" s="2">
        <v>7.15907348486145E-8</v>
      </c>
    </row>
    <row r="219" spans="1:33" hidden="1" x14ac:dyDescent="0.2">
      <c r="A219" s="2" t="s">
        <v>394</v>
      </c>
      <c r="B219" t="s">
        <v>443</v>
      </c>
      <c r="C219" s="2">
        <v>-1.1403581349876799</v>
      </c>
      <c r="D219" s="3">
        <f>C219*-1</f>
        <v>1.1403581349876799</v>
      </c>
      <c r="F219" s="2"/>
      <c r="G219" s="2" t="s">
        <v>22</v>
      </c>
      <c r="H219" s="2">
        <v>4191</v>
      </c>
      <c r="I219" s="2">
        <v>3896</v>
      </c>
      <c r="J219" s="2">
        <v>3661</v>
      </c>
      <c r="K219" s="2">
        <v>2656</v>
      </c>
      <c r="L219" s="2">
        <v>3156</v>
      </c>
      <c r="M219" s="2">
        <v>1297</v>
      </c>
      <c r="N219" s="2">
        <v>1797</v>
      </c>
      <c r="O219" s="2">
        <v>2048</v>
      </c>
      <c r="P219" s="2">
        <v>1603</v>
      </c>
      <c r="Q219" s="2">
        <v>1855</v>
      </c>
      <c r="R219" s="2">
        <v>144.083291342731</v>
      </c>
      <c r="S219" s="2">
        <v>139.314175266028</v>
      </c>
      <c r="T219" s="2">
        <v>128.64191346075799</v>
      </c>
      <c r="U219" s="2">
        <v>80.539724885623698</v>
      </c>
      <c r="V219" s="2">
        <v>105.709853700076</v>
      </c>
      <c r="W219" s="2">
        <v>59.430459412867997</v>
      </c>
      <c r="X219" s="2">
        <v>60.366481568864998</v>
      </c>
      <c r="Y219" s="2">
        <v>54.087316207046499</v>
      </c>
      <c r="Z219" s="2">
        <v>49.028336787709101</v>
      </c>
      <c r="AA219" s="2">
        <v>48.586768865325801</v>
      </c>
      <c r="AB219" s="2">
        <v>119.65779173104301</v>
      </c>
      <c r="AC219" s="2">
        <v>54.2998725683629</v>
      </c>
      <c r="AD219" s="2">
        <v>0.45400000000000001</v>
      </c>
      <c r="AE219" s="2">
        <v>-1.1403581349876799</v>
      </c>
      <c r="AF219" s="2">
        <v>1.2012721681434999E-5</v>
      </c>
      <c r="AG219" s="2">
        <v>4.9959449983538103E-5</v>
      </c>
    </row>
    <row r="220" spans="1:33" hidden="1" x14ac:dyDescent="0.2">
      <c r="A220" s="2" t="s">
        <v>340</v>
      </c>
      <c r="B220" t="s">
        <v>443</v>
      </c>
      <c r="C220" s="2">
        <v>-2.4197298023982801</v>
      </c>
      <c r="D220" s="3">
        <f>C220*-1</f>
        <v>2.4197298023982801</v>
      </c>
      <c r="F220" s="2"/>
      <c r="G220" s="2" t="s">
        <v>28</v>
      </c>
      <c r="H220" s="2">
        <v>16025</v>
      </c>
      <c r="I220" s="2">
        <v>18430</v>
      </c>
      <c r="J220" s="2">
        <v>15569</v>
      </c>
      <c r="K220" s="2">
        <v>21459</v>
      </c>
      <c r="L220" s="2">
        <v>14253</v>
      </c>
      <c r="M220" s="2">
        <v>1318</v>
      </c>
      <c r="N220" s="2">
        <v>2106</v>
      </c>
      <c r="O220" s="2">
        <v>5062</v>
      </c>
      <c r="P220" s="2">
        <v>4240</v>
      </c>
      <c r="Q220" s="2">
        <v>5494</v>
      </c>
      <c r="R220" s="2">
        <v>550.92692526062103</v>
      </c>
      <c r="S220" s="2">
        <v>659.02470486470395</v>
      </c>
      <c r="T220" s="2">
        <v>547.07073222358497</v>
      </c>
      <c r="U220" s="2">
        <v>650.71609801227396</v>
      </c>
      <c r="V220" s="2">
        <v>477.40258073104502</v>
      </c>
      <c r="W220" s="2">
        <v>60.392710490485797</v>
      </c>
      <c r="X220" s="2">
        <v>70.746694593227403</v>
      </c>
      <c r="Y220" s="2">
        <v>133.686520820346</v>
      </c>
      <c r="Z220" s="2">
        <v>129.681938852082</v>
      </c>
      <c r="AA220" s="2">
        <v>143.90065129169801</v>
      </c>
      <c r="AB220" s="2">
        <v>577.02820821844603</v>
      </c>
      <c r="AC220" s="2">
        <v>107.681703209568</v>
      </c>
      <c r="AD220" s="2">
        <v>0.187</v>
      </c>
      <c r="AE220" s="2">
        <v>-2.4197298023982801</v>
      </c>
      <c r="AF220" s="2">
        <v>9.9841359257102007E-7</v>
      </c>
      <c r="AG220" s="2">
        <v>6.5530095677596499E-6</v>
      </c>
    </row>
    <row r="221" spans="1:33" hidden="1" x14ac:dyDescent="0.2">
      <c r="A221" s="2" t="s">
        <v>128</v>
      </c>
      <c r="B221" t="s">
        <v>443</v>
      </c>
      <c r="C221" s="2">
        <v>-2.49919885044581</v>
      </c>
      <c r="D221" s="3">
        <f>C221*-1</f>
        <v>2.49919885044581</v>
      </c>
      <c r="F221" s="2"/>
      <c r="G221" s="2" t="s">
        <v>22</v>
      </c>
      <c r="H221" s="2">
        <v>6791</v>
      </c>
      <c r="I221" s="2">
        <v>8678</v>
      </c>
      <c r="J221" s="2">
        <v>7618</v>
      </c>
      <c r="K221" s="2">
        <v>6804</v>
      </c>
      <c r="L221" s="2">
        <v>5556</v>
      </c>
      <c r="M221" s="2">
        <v>998</v>
      </c>
      <c r="N221" s="2">
        <v>1216</v>
      </c>
      <c r="O221" s="2">
        <v>1542</v>
      </c>
      <c r="P221" s="2">
        <v>1359</v>
      </c>
      <c r="Q221" s="2">
        <v>1684</v>
      </c>
      <c r="R221" s="2">
        <v>233.46925113540601</v>
      </c>
      <c r="S221" s="2">
        <v>310.31016759717301</v>
      </c>
      <c r="T221" s="2">
        <v>267.68481200329302</v>
      </c>
      <c r="U221" s="2">
        <v>206.32239763621399</v>
      </c>
      <c r="V221" s="2">
        <v>186.09757514500001</v>
      </c>
      <c r="W221" s="2">
        <v>45.729836926786597</v>
      </c>
      <c r="X221" s="2">
        <v>40.848993649270902</v>
      </c>
      <c r="Y221" s="2">
        <v>40.723946089485203</v>
      </c>
      <c r="Z221" s="2">
        <v>41.565508231127097</v>
      </c>
      <c r="AA221" s="2">
        <v>44.107880738117899</v>
      </c>
      <c r="AB221" s="2">
        <v>240.77684070341701</v>
      </c>
      <c r="AC221" s="2">
        <v>42.595233126957503</v>
      </c>
      <c r="AD221" s="2">
        <v>0.17699999999999999</v>
      </c>
      <c r="AE221" s="2">
        <v>-2.49919885044581</v>
      </c>
      <c r="AF221" s="2">
        <v>1.2295989789733199E-9</v>
      </c>
      <c r="AG221" s="2">
        <v>4.3426313146279802E-8</v>
      </c>
    </row>
    <row r="222" spans="1:33" hidden="1" x14ac:dyDescent="0.2">
      <c r="A222" s="2" t="s">
        <v>163</v>
      </c>
      <c r="B222" t="s">
        <v>443</v>
      </c>
      <c r="C222" s="2">
        <v>-1.76515142212695</v>
      </c>
      <c r="D222" s="3">
        <f>C222*-1</f>
        <v>1.76515142212695</v>
      </c>
      <c r="F222" s="2"/>
      <c r="G222" s="2" t="s">
        <v>67</v>
      </c>
      <c r="H222" s="2">
        <v>5380</v>
      </c>
      <c r="I222" s="2">
        <v>4919</v>
      </c>
      <c r="J222" s="2">
        <v>5826</v>
      </c>
      <c r="K222" s="2">
        <v>4602</v>
      </c>
      <c r="L222" s="2">
        <v>4661</v>
      </c>
      <c r="M222" s="2">
        <v>1150</v>
      </c>
      <c r="N222" s="2">
        <v>1616</v>
      </c>
      <c r="O222" s="2">
        <v>1868</v>
      </c>
      <c r="P222" s="2">
        <v>1463</v>
      </c>
      <c r="Q222" s="2">
        <v>1998</v>
      </c>
      <c r="R222" s="2">
        <v>184.960178340227</v>
      </c>
      <c r="S222" s="2">
        <v>175.89487375092099</v>
      </c>
      <c r="T222" s="2">
        <v>204.71668610280699</v>
      </c>
      <c r="U222" s="2">
        <v>139.54962873631001</v>
      </c>
      <c r="V222" s="2">
        <v>156.11965402282999</v>
      </c>
      <c r="W222" s="2">
        <v>52.6947018695437</v>
      </c>
      <c r="X222" s="2">
        <v>54.286162612846802</v>
      </c>
      <c r="Y222" s="2">
        <v>49.333548181036598</v>
      </c>
      <c r="Z222" s="2">
        <v>44.746385976555501</v>
      </c>
      <c r="AA222" s="2">
        <v>52.332271802113702</v>
      </c>
      <c r="AB222" s="2">
        <v>172.24820419061899</v>
      </c>
      <c r="AC222" s="2">
        <v>50.678614088419302</v>
      </c>
      <c r="AD222" s="2">
        <v>0.29399999999999998</v>
      </c>
      <c r="AE222" s="2">
        <v>-1.76515142212695</v>
      </c>
      <c r="AF222" s="2">
        <v>3.7966847156083096E-9</v>
      </c>
      <c r="AG222" s="2">
        <v>9.3862483246983203E-8</v>
      </c>
    </row>
    <row r="223" spans="1:33" hidden="1" x14ac:dyDescent="0.2">
      <c r="A223" s="2" t="s">
        <v>357</v>
      </c>
      <c r="B223" t="s">
        <v>443</v>
      </c>
      <c r="C223" s="2">
        <v>-1.69055416231138</v>
      </c>
      <c r="D223" s="3">
        <f>C223*-1</f>
        <v>1.69055416231138</v>
      </c>
      <c r="F223" s="2"/>
      <c r="G223" s="2" t="s">
        <v>20</v>
      </c>
      <c r="H223" s="2">
        <v>5713</v>
      </c>
      <c r="I223" s="2">
        <v>6278</v>
      </c>
      <c r="J223" s="2">
        <v>5924</v>
      </c>
      <c r="K223" s="2">
        <v>3773</v>
      </c>
      <c r="L223" s="2">
        <v>3971</v>
      </c>
      <c r="M223" s="2">
        <v>1332</v>
      </c>
      <c r="N223" s="2">
        <v>1810</v>
      </c>
      <c r="O223" s="2">
        <v>1924</v>
      </c>
      <c r="P223" s="2">
        <v>1604</v>
      </c>
      <c r="Q223" s="2">
        <v>1908</v>
      </c>
      <c r="R223" s="2">
        <v>196.40845703675001</v>
      </c>
      <c r="S223" s="2">
        <v>224.49034710475399</v>
      </c>
      <c r="T223" s="2">
        <v>208.16025548799001</v>
      </c>
      <c r="U223" s="2">
        <v>114.411288401151</v>
      </c>
      <c r="V223" s="2">
        <v>133.00818410741499</v>
      </c>
      <c r="W223" s="2">
        <v>61.034211208897602</v>
      </c>
      <c r="X223" s="2">
        <v>60.803189560181202</v>
      </c>
      <c r="Y223" s="2">
        <v>50.812498233573002</v>
      </c>
      <c r="Z223" s="2">
        <v>49.058922150645898</v>
      </c>
      <c r="AA223" s="2">
        <v>49.974962261477998</v>
      </c>
      <c r="AB223" s="2">
        <v>175.295706427612</v>
      </c>
      <c r="AC223" s="2">
        <v>54.336756682955098</v>
      </c>
      <c r="AD223" s="2">
        <v>0.31</v>
      </c>
      <c r="AE223" s="2">
        <v>-1.69055416231138</v>
      </c>
      <c r="AF223" s="2">
        <v>1.9855483212672001E-6</v>
      </c>
      <c r="AG223" s="2">
        <v>1.15650393058103E-5</v>
      </c>
    </row>
    <row r="224" spans="1:33" hidden="1" x14ac:dyDescent="0.2">
      <c r="A224" s="2" t="s">
        <v>304</v>
      </c>
      <c r="B224" t="s">
        <v>443</v>
      </c>
      <c r="C224" s="2">
        <v>-1.02019907573241</v>
      </c>
      <c r="D224" s="3">
        <f>C224*-1</f>
        <v>1.02019907573241</v>
      </c>
      <c r="F224" s="2"/>
      <c r="G224" s="2" t="s">
        <v>22</v>
      </c>
      <c r="H224" s="2">
        <v>4376</v>
      </c>
      <c r="I224" s="2">
        <v>3446</v>
      </c>
      <c r="J224" s="2">
        <v>4533</v>
      </c>
      <c r="K224" s="2">
        <v>5620</v>
      </c>
      <c r="L224" s="2">
        <v>4674</v>
      </c>
      <c r="M224" s="2">
        <v>1651</v>
      </c>
      <c r="N224" s="2">
        <v>2533</v>
      </c>
      <c r="O224" s="2">
        <v>2710</v>
      </c>
      <c r="P224" s="2">
        <v>2207</v>
      </c>
      <c r="Q224" s="2">
        <v>2861</v>
      </c>
      <c r="R224" s="2">
        <v>150.44344617413299</v>
      </c>
      <c r="S224" s="2">
        <v>123.222958923699</v>
      </c>
      <c r="T224" s="2">
        <v>159.282653296262</v>
      </c>
      <c r="U224" s="2">
        <v>170.419146783586</v>
      </c>
      <c r="V224" s="2">
        <v>156.55508751399</v>
      </c>
      <c r="W224" s="2">
        <v>75.651263292710198</v>
      </c>
      <c r="X224" s="2">
        <v>85.090872461844697</v>
      </c>
      <c r="Y224" s="2">
        <v>71.570618613816407</v>
      </c>
      <c r="Z224" s="2">
        <v>67.5018960015434</v>
      </c>
      <c r="AA224" s="2">
        <v>74.936251063987697</v>
      </c>
      <c r="AB224" s="2">
        <v>151.984658538334</v>
      </c>
      <c r="AC224" s="2">
        <v>74.950180286780494</v>
      </c>
      <c r="AD224" s="2">
        <v>0.49299999999999999</v>
      </c>
      <c r="AE224" s="2">
        <v>-1.02019907573241</v>
      </c>
      <c r="AF224" s="2">
        <v>2.7896935372510298E-7</v>
      </c>
      <c r="AG224" s="2">
        <v>2.3688403070314502E-6</v>
      </c>
    </row>
    <row r="225" spans="1:33" hidden="1" x14ac:dyDescent="0.2">
      <c r="A225" s="2" t="s">
        <v>367</v>
      </c>
      <c r="B225" t="s">
        <v>443</v>
      </c>
      <c r="C225" s="2">
        <v>-1.68432372134057</v>
      </c>
      <c r="D225" s="3">
        <f>C225*-1</f>
        <v>1.68432372134057</v>
      </c>
      <c r="F225" s="2"/>
      <c r="G225" s="2" t="s">
        <v>59</v>
      </c>
      <c r="H225" s="2">
        <v>503</v>
      </c>
      <c r="I225" s="2">
        <v>611</v>
      </c>
      <c r="J225" s="2">
        <v>693</v>
      </c>
      <c r="K225" s="2">
        <v>487</v>
      </c>
      <c r="L225" s="2">
        <v>411</v>
      </c>
      <c r="M225" s="2">
        <v>146</v>
      </c>
      <c r="N225" s="2">
        <v>201</v>
      </c>
      <c r="O225" s="2">
        <v>180</v>
      </c>
      <c r="P225" s="2">
        <v>161</v>
      </c>
      <c r="Q225" s="2">
        <v>212</v>
      </c>
      <c r="R225" s="2">
        <v>17.292745298352099</v>
      </c>
      <c r="S225" s="2">
        <v>21.848295967028399</v>
      </c>
      <c r="T225" s="2">
        <v>24.350954938078502</v>
      </c>
      <c r="U225" s="2">
        <v>14.7676378084709</v>
      </c>
      <c r="V225" s="2">
        <v>13.7663972974433</v>
      </c>
      <c r="W225" s="2">
        <v>6.6899360634377301</v>
      </c>
      <c r="X225" s="2">
        <v>6.75217740419692</v>
      </c>
      <c r="Y225" s="2">
        <v>4.7537680260099497</v>
      </c>
      <c r="Z225" s="2">
        <v>4.92424343282668</v>
      </c>
      <c r="AA225" s="2">
        <v>5.5527735846086603</v>
      </c>
      <c r="AB225" s="2">
        <v>18.4052062618746</v>
      </c>
      <c r="AC225" s="2">
        <v>5.7345797022159903</v>
      </c>
      <c r="AD225" s="2">
        <v>0.311</v>
      </c>
      <c r="AE225" s="2">
        <v>-1.68432372134057</v>
      </c>
      <c r="AF225" s="2">
        <v>2.7761380933425198E-6</v>
      </c>
      <c r="AG225" s="2">
        <v>1.51024627327313E-5</v>
      </c>
    </row>
    <row r="226" spans="1:33" hidden="1" x14ac:dyDescent="0.2">
      <c r="A226" s="2" t="s">
        <v>420</v>
      </c>
      <c r="B226" t="s">
        <v>443</v>
      </c>
      <c r="C226" s="2">
        <v>-1.2654458129268</v>
      </c>
      <c r="D226" s="3">
        <f>C226*-1</f>
        <v>1.2654458129268</v>
      </c>
      <c r="F226" s="2"/>
      <c r="G226" s="2" t="s">
        <v>22</v>
      </c>
      <c r="H226" s="2">
        <v>1815</v>
      </c>
      <c r="I226" s="2">
        <v>1097</v>
      </c>
      <c r="J226" s="2">
        <v>1282</v>
      </c>
      <c r="K226" s="2">
        <v>1768</v>
      </c>
      <c r="L226" s="2">
        <v>1751</v>
      </c>
      <c r="M226" s="2">
        <v>274</v>
      </c>
      <c r="N226" s="2">
        <v>739</v>
      </c>
      <c r="O226" s="2">
        <v>1003</v>
      </c>
      <c r="P226" s="2">
        <v>655</v>
      </c>
      <c r="Q226" s="2">
        <v>900</v>
      </c>
      <c r="R226" s="2">
        <v>62.398275778348001</v>
      </c>
      <c r="S226" s="2">
        <v>39.226809616743402</v>
      </c>
      <c r="T226" s="2">
        <v>45.047509712289497</v>
      </c>
      <c r="U226" s="2">
        <v>53.612286746153103</v>
      </c>
      <c r="V226" s="2">
        <v>58.6495417708594</v>
      </c>
      <c r="W226" s="2">
        <v>12.555085488917401</v>
      </c>
      <c r="X226" s="2">
        <v>24.825169660206601</v>
      </c>
      <c r="Y226" s="2">
        <v>26.489051833822099</v>
      </c>
      <c r="Z226" s="2">
        <v>20.033412723611701</v>
      </c>
      <c r="AA226" s="2">
        <v>23.573095406357499</v>
      </c>
      <c r="AB226" s="2">
        <v>51.786884724878703</v>
      </c>
      <c r="AC226" s="2">
        <v>21.495163022583</v>
      </c>
      <c r="AD226" s="2">
        <v>0.41599999999999998</v>
      </c>
      <c r="AE226" s="2">
        <v>-1.2654458129268</v>
      </c>
      <c r="AF226" s="2">
        <v>5.8320346879395397E-5</v>
      </c>
      <c r="AG226" s="2">
        <v>1.89711654688092E-4</v>
      </c>
    </row>
    <row r="227" spans="1:33" hidden="1" x14ac:dyDescent="0.2">
      <c r="A227" s="2" t="s">
        <v>405</v>
      </c>
      <c r="B227" t="s">
        <v>443</v>
      </c>
      <c r="C227" s="2">
        <v>-1.3953941154327401</v>
      </c>
      <c r="D227" s="3">
        <f>C227*-1</f>
        <v>1.3953941154327401</v>
      </c>
      <c r="F227" s="2"/>
      <c r="G227" s="2" t="s">
        <v>20</v>
      </c>
      <c r="H227" s="2">
        <v>751</v>
      </c>
      <c r="I227" s="2">
        <v>552</v>
      </c>
      <c r="J227" s="2">
        <v>642</v>
      </c>
      <c r="K227" s="2">
        <v>1112</v>
      </c>
      <c r="L227" s="2">
        <v>787</v>
      </c>
      <c r="M227" s="2">
        <v>135</v>
      </c>
      <c r="N227" s="2">
        <v>345</v>
      </c>
      <c r="O227" s="2">
        <v>417</v>
      </c>
      <c r="P227" s="2">
        <v>286</v>
      </c>
      <c r="Q227" s="2">
        <v>423</v>
      </c>
      <c r="R227" s="2">
        <v>25.818790693961098</v>
      </c>
      <c r="S227" s="2">
        <v>19.738558713256499</v>
      </c>
      <c r="T227" s="2">
        <v>22.5588933192589</v>
      </c>
      <c r="U227" s="2">
        <v>33.719945057535199</v>
      </c>
      <c r="V227" s="2">
        <v>26.360473657148098</v>
      </c>
      <c r="W227" s="2">
        <v>6.1858997846855699</v>
      </c>
      <c r="X227" s="2">
        <v>11.5895582310843</v>
      </c>
      <c r="Y227" s="2">
        <v>11.012895926922999</v>
      </c>
      <c r="Z227" s="2">
        <v>8.7474137999281396</v>
      </c>
      <c r="AA227" s="2">
        <v>11.079354840988</v>
      </c>
      <c r="AB227" s="2">
        <v>25.639332288232001</v>
      </c>
      <c r="AC227" s="2">
        <v>9.7230245167218108</v>
      </c>
      <c r="AD227" s="2">
        <v>0.38</v>
      </c>
      <c r="AE227" s="2">
        <v>-1.3953941154327401</v>
      </c>
      <c r="AF227" s="2">
        <v>1.9332339070685998E-5</v>
      </c>
      <c r="AG227" s="2">
        <v>7.3810219757607998E-5</v>
      </c>
    </row>
    <row r="228" spans="1:33" hidden="1" x14ac:dyDescent="0.2">
      <c r="A228" s="3" t="s">
        <v>178</v>
      </c>
      <c r="B228" t="s">
        <v>443</v>
      </c>
      <c r="C228" s="3">
        <v>2.0415348104581201</v>
      </c>
      <c r="D228" s="3">
        <f>C228*-1</f>
        <v>-2.0415348104581201</v>
      </c>
      <c r="F228" s="3"/>
      <c r="G228" s="3" t="s">
        <v>22</v>
      </c>
      <c r="H228" s="3">
        <v>2486</v>
      </c>
      <c r="I228" s="3">
        <v>3024</v>
      </c>
      <c r="J228" s="3">
        <v>2892</v>
      </c>
      <c r="K228" s="3">
        <v>2256</v>
      </c>
      <c r="L228" s="3">
        <v>2751</v>
      </c>
      <c r="M228" s="3">
        <v>9460</v>
      </c>
      <c r="N228" s="3">
        <v>11706</v>
      </c>
      <c r="O228" s="3">
        <v>12540</v>
      </c>
      <c r="P228" s="3">
        <v>12263</v>
      </c>
      <c r="Q228" s="3">
        <v>13107</v>
      </c>
      <c r="R228" s="3">
        <v>85.466729247919105</v>
      </c>
      <c r="S228" s="3">
        <v>108.132973820448</v>
      </c>
      <c r="T228" s="3">
        <v>101.620435326007</v>
      </c>
      <c r="U228" s="3">
        <v>68.410248246222494</v>
      </c>
      <c r="V228" s="3">
        <v>92.144425706244604</v>
      </c>
      <c r="W228" s="3">
        <v>433.47119972685499</v>
      </c>
      <c r="X228" s="3">
        <v>393.23874971905002</v>
      </c>
      <c r="Y228" s="3">
        <v>331.17917247869298</v>
      </c>
      <c r="Z228" s="3">
        <v>375.06830569412199</v>
      </c>
      <c r="AA228" s="3">
        <v>343.30284610125398</v>
      </c>
      <c r="AB228" s="3">
        <v>91.1549624693684</v>
      </c>
      <c r="AC228" s="3">
        <v>375.25205474399502</v>
      </c>
      <c r="AD228" s="3">
        <v>4.117</v>
      </c>
      <c r="AE228" s="3">
        <v>2.0415348104581201</v>
      </c>
      <c r="AF228" s="3">
        <v>6.0301440653477098E-9</v>
      </c>
      <c r="AG228" s="3">
        <v>1.30262820829113E-7</v>
      </c>
    </row>
    <row r="229" spans="1:33" hidden="1" x14ac:dyDescent="0.2">
      <c r="A229" s="3" t="s">
        <v>87</v>
      </c>
      <c r="B229" t="s">
        <v>443</v>
      </c>
      <c r="C229" s="3">
        <v>1.65742683897833</v>
      </c>
      <c r="D229" s="3">
        <f>C229*-1</f>
        <v>-1.65742683897833</v>
      </c>
      <c r="F229" s="3"/>
      <c r="G229" s="3" t="s">
        <v>28</v>
      </c>
      <c r="H229" s="3">
        <v>5265</v>
      </c>
      <c r="I229" s="3">
        <v>6258</v>
      </c>
      <c r="J229" s="3">
        <v>5551</v>
      </c>
      <c r="K229" s="3">
        <v>5317</v>
      </c>
      <c r="L229" s="3">
        <v>5748</v>
      </c>
      <c r="M229" s="3">
        <v>13792</v>
      </c>
      <c r="N229" s="3">
        <v>17721</v>
      </c>
      <c r="O229" s="3">
        <v>21899</v>
      </c>
      <c r="P229" s="3">
        <v>20247</v>
      </c>
      <c r="Q229" s="3">
        <v>22265</v>
      </c>
      <c r="R229" s="3">
        <v>181.006568580166</v>
      </c>
      <c r="S229" s="3">
        <v>223.77518193398399</v>
      </c>
      <c r="T229" s="3">
        <v>195.05360874642699</v>
      </c>
      <c r="U229" s="3">
        <v>161.23106822924001</v>
      </c>
      <c r="V229" s="3">
        <v>192.52859286059399</v>
      </c>
      <c r="W229" s="3">
        <v>631.96985059543204</v>
      </c>
      <c r="X229" s="3">
        <v>595.30017800882399</v>
      </c>
      <c r="Y229" s="3">
        <v>578.34870000884405</v>
      </c>
      <c r="Z229" s="3">
        <v>619.26184338162602</v>
      </c>
      <c r="AA229" s="3">
        <v>583.17218802505602</v>
      </c>
      <c r="AB229" s="3">
        <v>190.71900407008201</v>
      </c>
      <c r="AC229" s="3">
        <v>601.61055200395595</v>
      </c>
      <c r="AD229" s="3">
        <v>3.1549999999999998</v>
      </c>
      <c r="AE229" s="3">
        <v>1.65742683897833</v>
      </c>
      <c r="AF229" s="3">
        <v>4.5317787617898898E-10</v>
      </c>
      <c r="AG229" s="3">
        <v>2.7024515820777199E-8</v>
      </c>
    </row>
    <row r="230" spans="1:33" hidden="1" x14ac:dyDescent="0.2">
      <c r="A230" s="3" t="s">
        <v>27</v>
      </c>
      <c r="B230" t="s">
        <v>443</v>
      </c>
      <c r="C230" s="3">
        <v>1.64373969561626</v>
      </c>
      <c r="D230" s="3">
        <f>C230*-1</f>
        <v>-1.64373969561626</v>
      </c>
      <c r="F230" s="3"/>
      <c r="G230" s="3" t="s">
        <v>28</v>
      </c>
      <c r="H230" s="3">
        <v>3675</v>
      </c>
      <c r="I230" s="3">
        <v>3822</v>
      </c>
      <c r="J230" s="3">
        <v>3901</v>
      </c>
      <c r="K230" s="3">
        <v>4008</v>
      </c>
      <c r="L230" s="3">
        <v>4416</v>
      </c>
      <c r="M230" s="3">
        <v>9403</v>
      </c>
      <c r="N230" s="3">
        <v>12127</v>
      </c>
      <c r="O230" s="3">
        <v>15568</v>
      </c>
      <c r="P230" s="3">
        <v>14176</v>
      </c>
      <c r="Q230" s="3">
        <v>15622</v>
      </c>
      <c r="R230" s="3">
        <v>126.34361624541501</v>
      </c>
      <c r="S230" s="3">
        <v>136.668064134178</v>
      </c>
      <c r="T230" s="3">
        <v>137.075144608145</v>
      </c>
      <c r="U230" s="3">
        <v>121.5373559268</v>
      </c>
      <c r="V230" s="3">
        <v>147.913407458661</v>
      </c>
      <c r="W230" s="3">
        <v>430.85937537332097</v>
      </c>
      <c r="X230" s="3">
        <v>407.38137005321403</v>
      </c>
      <c r="Y230" s="3">
        <v>411.14811460512698</v>
      </c>
      <c r="Z230" s="3">
        <v>433.578104992242</v>
      </c>
      <c r="AA230" s="3">
        <v>409.17655159790797</v>
      </c>
      <c r="AB230" s="3">
        <v>133.90751767463999</v>
      </c>
      <c r="AC230" s="3">
        <v>418.42870332436303</v>
      </c>
      <c r="AD230" s="3">
        <v>3.125</v>
      </c>
      <c r="AE230" s="3">
        <v>1.64373969561626</v>
      </c>
      <c r="AF230" s="3">
        <v>1.6715409555277001E-11</v>
      </c>
      <c r="AG230" s="3">
        <v>6.19863104341523E-9</v>
      </c>
    </row>
    <row r="231" spans="1:33" hidden="1" x14ac:dyDescent="0.2">
      <c r="A231" s="3" t="s">
        <v>212</v>
      </c>
      <c r="B231" t="s">
        <v>443</v>
      </c>
      <c r="C231" s="3">
        <v>1.65197703916489</v>
      </c>
      <c r="D231" s="3">
        <f>C231*-1</f>
        <v>-1.65197703916489</v>
      </c>
      <c r="F231" s="3"/>
      <c r="G231" s="3" t="s">
        <v>28</v>
      </c>
      <c r="H231" s="3">
        <v>517</v>
      </c>
      <c r="I231" s="3">
        <v>519</v>
      </c>
      <c r="J231" s="3">
        <v>359</v>
      </c>
      <c r="K231" s="3">
        <v>457</v>
      </c>
      <c r="L231" s="3">
        <v>474</v>
      </c>
      <c r="M231" s="3">
        <v>1163</v>
      </c>
      <c r="N231" s="3">
        <v>1500</v>
      </c>
      <c r="O231" s="3">
        <v>1892</v>
      </c>
      <c r="P231" s="3">
        <v>1579</v>
      </c>
      <c r="Q231" s="3">
        <v>1732</v>
      </c>
      <c r="R231" s="3">
        <v>17.774054312620301</v>
      </c>
      <c r="S231" s="3">
        <v>18.5585361814857</v>
      </c>
      <c r="T231" s="3">
        <v>12.614708257965599</v>
      </c>
      <c r="U231" s="3">
        <v>13.8579270605158</v>
      </c>
      <c r="V231" s="3">
        <v>15.876574985372599</v>
      </c>
      <c r="W231" s="3">
        <v>53.290381108068999</v>
      </c>
      <c r="X231" s="3">
        <v>50.389383613409798</v>
      </c>
      <c r="Y231" s="3">
        <v>49.9673839178379</v>
      </c>
      <c r="Z231" s="3">
        <v>48.294288077225602</v>
      </c>
      <c r="AA231" s="3">
        <v>45.365112493123597</v>
      </c>
      <c r="AB231" s="3">
        <v>15.736360159592</v>
      </c>
      <c r="AC231" s="3">
        <v>49.4613098419332</v>
      </c>
      <c r="AD231" s="3">
        <v>3.1429999999999998</v>
      </c>
      <c r="AE231" s="3">
        <v>1.65197703916489</v>
      </c>
      <c r="AF231" s="3">
        <v>1.6398501355895401E-8</v>
      </c>
      <c r="AG231" s="3">
        <v>2.7641413270353898E-7</v>
      </c>
    </row>
    <row r="232" spans="1:33" hidden="1" x14ac:dyDescent="0.2">
      <c r="A232" s="2" t="s">
        <v>410</v>
      </c>
      <c r="B232" t="s">
        <v>443</v>
      </c>
      <c r="C232" s="2">
        <v>-1.02849808143996</v>
      </c>
      <c r="D232" s="3">
        <f>C232*-1</f>
        <v>1.02849808143996</v>
      </c>
      <c r="F232" s="2"/>
      <c r="G232" s="2" t="s">
        <v>20</v>
      </c>
      <c r="H232" s="2">
        <v>10374</v>
      </c>
      <c r="I232" s="2">
        <v>11922</v>
      </c>
      <c r="J232" s="2">
        <v>11692</v>
      </c>
      <c r="K232" s="2">
        <v>10273</v>
      </c>
      <c r="L232" s="2">
        <v>8838</v>
      </c>
      <c r="M232" s="2">
        <v>4738</v>
      </c>
      <c r="N232" s="2">
        <v>6309</v>
      </c>
      <c r="O232" s="2">
        <v>5671</v>
      </c>
      <c r="P232" s="2">
        <v>5093</v>
      </c>
      <c r="Q232" s="2">
        <v>5682</v>
      </c>
      <c r="R232" s="2">
        <v>356.64997957277302</v>
      </c>
      <c r="S232" s="2">
        <v>426.30995829609299</v>
      </c>
      <c r="T232" s="2">
        <v>410.83891073017901</v>
      </c>
      <c r="U232" s="2">
        <v>311.51528379142002</v>
      </c>
      <c r="V232" s="2">
        <v>296.027784220934</v>
      </c>
      <c r="W232" s="2">
        <v>217.10217170252</v>
      </c>
      <c r="X232" s="2">
        <v>211.937747478002</v>
      </c>
      <c r="Y232" s="2">
        <v>149.77010264168001</v>
      </c>
      <c r="Z232" s="2">
        <v>155.771253437182</v>
      </c>
      <c r="AA232" s="2">
        <v>148.824808998804</v>
      </c>
      <c r="AB232" s="2">
        <v>360.26838332227999</v>
      </c>
      <c r="AC232" s="2">
        <v>176.681216851638</v>
      </c>
      <c r="AD232" s="2">
        <v>0.49</v>
      </c>
      <c r="AE232" s="2">
        <v>-1.02849808143996</v>
      </c>
      <c r="AF232" s="2">
        <v>2.4683351268142798E-5</v>
      </c>
      <c r="AG232" s="2">
        <v>9.0033535363307597E-5</v>
      </c>
    </row>
    <row r="233" spans="1:33" hidden="1" x14ac:dyDescent="0.2">
      <c r="A233" s="2" t="s">
        <v>431</v>
      </c>
      <c r="B233" t="s">
        <v>443</v>
      </c>
      <c r="C233" s="2">
        <v>-1.13437125313176</v>
      </c>
      <c r="D233" s="3">
        <f>C233*-1</f>
        <v>1.13437125313176</v>
      </c>
      <c r="F233" s="2"/>
      <c r="G233" s="2" t="s">
        <v>20</v>
      </c>
      <c r="H233" s="2">
        <v>1066</v>
      </c>
      <c r="I233" s="2">
        <v>570</v>
      </c>
      <c r="J233" s="2">
        <v>819</v>
      </c>
      <c r="K233" s="2">
        <v>1449</v>
      </c>
      <c r="L233" s="2">
        <v>1275</v>
      </c>
      <c r="M233" s="2">
        <v>215</v>
      </c>
      <c r="N233" s="2">
        <v>586</v>
      </c>
      <c r="O233" s="2">
        <v>729</v>
      </c>
      <c r="P233" s="2">
        <v>419</v>
      </c>
      <c r="Q233" s="2">
        <v>642</v>
      </c>
      <c r="R233" s="2">
        <v>36.6482435149967</v>
      </c>
      <c r="S233" s="2">
        <v>20.382207366949601</v>
      </c>
      <c r="T233" s="2">
        <v>28.778401290456401</v>
      </c>
      <c r="U233" s="2">
        <v>43.9390291262307</v>
      </c>
      <c r="V233" s="2">
        <v>42.7059770176161</v>
      </c>
      <c r="W233" s="2">
        <v>9.8516181756103496</v>
      </c>
      <c r="X233" s="2">
        <v>19.685452531638798</v>
      </c>
      <c r="Y233" s="2">
        <v>19.252760505340301</v>
      </c>
      <c r="Z233" s="2">
        <v>12.815267070524101</v>
      </c>
      <c r="AA233" s="2">
        <v>16.815474723201699</v>
      </c>
      <c r="AB233" s="2">
        <v>34.490771663249902</v>
      </c>
      <c r="AC233" s="2">
        <v>15.684114601262999</v>
      </c>
      <c r="AD233" s="2">
        <v>0.45600000000000002</v>
      </c>
      <c r="AE233" s="2">
        <v>-1.13437125313176</v>
      </c>
      <c r="AF233" s="2">
        <v>7.5007943672336696E-4</v>
      </c>
      <c r="AG233" s="2">
        <v>1.77356721223113E-3</v>
      </c>
    </row>
    <row r="234" spans="1:33" hidden="1" x14ac:dyDescent="0.2">
      <c r="A234" s="2" t="s">
        <v>351</v>
      </c>
      <c r="B234" t="s">
        <v>443</v>
      </c>
      <c r="C234" s="2">
        <v>-1.1101135938505</v>
      </c>
      <c r="D234" s="3">
        <f>C234*-1</f>
        <v>1.1101135938505</v>
      </c>
      <c r="F234" s="2"/>
      <c r="G234" s="2" t="s">
        <v>352</v>
      </c>
      <c r="H234" s="2">
        <v>818</v>
      </c>
      <c r="I234" s="2">
        <v>792</v>
      </c>
      <c r="J234" s="2">
        <v>783</v>
      </c>
      <c r="K234" s="2">
        <v>1012</v>
      </c>
      <c r="L234" s="2">
        <v>907</v>
      </c>
      <c r="M234" s="2">
        <v>220</v>
      </c>
      <c r="N234" s="2">
        <v>460</v>
      </c>
      <c r="O234" s="2">
        <v>562</v>
      </c>
      <c r="P234" s="2">
        <v>398</v>
      </c>
      <c r="Q234" s="2">
        <v>555</v>
      </c>
      <c r="R234" s="2">
        <v>28.122198119387701</v>
      </c>
      <c r="S234" s="2">
        <v>28.3205407624984</v>
      </c>
      <c r="T234" s="2">
        <v>27.513416618348401</v>
      </c>
      <c r="U234" s="2">
        <v>30.687575897684901</v>
      </c>
      <c r="V234" s="2">
        <v>30.379859729394401</v>
      </c>
      <c r="W234" s="2">
        <v>10.0807255750431</v>
      </c>
      <c r="X234" s="2">
        <v>15.452744308112299</v>
      </c>
      <c r="Y234" s="2">
        <v>14.8423201700977</v>
      </c>
      <c r="Z234" s="2">
        <v>12.172974448851001</v>
      </c>
      <c r="AA234" s="2">
        <v>14.5367421672538</v>
      </c>
      <c r="AB234" s="2">
        <v>29.004718225462799</v>
      </c>
      <c r="AC234" s="2">
        <v>13.417101333871599</v>
      </c>
      <c r="AD234" s="2">
        <v>0.46300000000000002</v>
      </c>
      <c r="AE234" s="2">
        <v>-1.1101135938505</v>
      </c>
      <c r="AF234" s="2">
        <v>1.5192422707511601E-6</v>
      </c>
      <c r="AG234" s="2">
        <v>9.1856360120145007E-6</v>
      </c>
    </row>
    <row r="235" spans="1:33" hidden="1" x14ac:dyDescent="0.2">
      <c r="A235" s="2" t="s">
        <v>403</v>
      </c>
      <c r="B235" t="s">
        <v>443</v>
      </c>
      <c r="C235" s="2">
        <v>-2.8850777770234899</v>
      </c>
      <c r="D235" s="3">
        <f>C235*-1</f>
        <v>2.8850777770234899</v>
      </c>
      <c r="F235" s="2"/>
      <c r="G235" s="2" t="s">
        <v>20</v>
      </c>
      <c r="H235" s="2">
        <v>4252</v>
      </c>
      <c r="I235" s="2">
        <v>3033</v>
      </c>
      <c r="J235" s="2">
        <v>9305</v>
      </c>
      <c r="K235" s="2">
        <v>12023</v>
      </c>
      <c r="L235" s="2">
        <v>6211</v>
      </c>
      <c r="M235" s="2">
        <v>675</v>
      </c>
      <c r="N235" s="2">
        <v>1702</v>
      </c>
      <c r="O235" s="2">
        <v>839</v>
      </c>
      <c r="P235" s="2">
        <v>750</v>
      </c>
      <c r="Q235" s="2">
        <v>893</v>
      </c>
      <c r="R235" s="2">
        <v>146.180423476328</v>
      </c>
      <c r="S235" s="2">
        <v>108.45479814729499</v>
      </c>
      <c r="T235" s="2">
        <v>326.96339927679702</v>
      </c>
      <c r="U235" s="2">
        <v>364.58174408880001</v>
      </c>
      <c r="V235" s="2">
        <v>208.03672412267699</v>
      </c>
      <c r="W235" s="2">
        <v>30.929498923427801</v>
      </c>
      <c r="X235" s="2">
        <v>57.175153940015697</v>
      </c>
      <c r="Y235" s="2">
        <v>22.1578409656797</v>
      </c>
      <c r="Z235" s="2">
        <v>22.9390222026088</v>
      </c>
      <c r="AA235" s="2">
        <v>23.3897491087525</v>
      </c>
      <c r="AB235" s="2">
        <v>230.84341782237999</v>
      </c>
      <c r="AC235" s="2">
        <v>31.318253028096901</v>
      </c>
      <c r="AD235" s="2">
        <v>0.13500000000000001</v>
      </c>
      <c r="AE235" s="2">
        <v>-2.8850777770234899</v>
      </c>
      <c r="AF235" s="2">
        <v>1.86110081926675E-5</v>
      </c>
      <c r="AG235" s="2">
        <v>7.17668860115863E-5</v>
      </c>
    </row>
    <row r="236" spans="1:33" hidden="1" x14ac:dyDescent="0.2">
      <c r="A236" s="2" t="s">
        <v>73</v>
      </c>
      <c r="B236" t="s">
        <v>443</v>
      </c>
      <c r="C236" s="2">
        <v>-1.8937262756797799</v>
      </c>
      <c r="D236" s="3">
        <f>C236*-1</f>
        <v>1.8937262756797799</v>
      </c>
      <c r="F236" s="2"/>
      <c r="G236" s="2" t="s">
        <v>67</v>
      </c>
      <c r="H236" s="2">
        <v>3405</v>
      </c>
      <c r="I236" s="2">
        <v>3377</v>
      </c>
      <c r="J236" s="2">
        <v>3194</v>
      </c>
      <c r="K236" s="2">
        <v>3642</v>
      </c>
      <c r="L236" s="2">
        <v>3217</v>
      </c>
      <c r="M236" s="2">
        <v>536</v>
      </c>
      <c r="N236" s="2">
        <v>963</v>
      </c>
      <c r="O236" s="2">
        <v>1278</v>
      </c>
      <c r="P236" s="2">
        <v>951</v>
      </c>
      <c r="Q236" s="2">
        <v>1258</v>
      </c>
      <c r="R236" s="2">
        <v>117.06122811309901</v>
      </c>
      <c r="S236" s="2">
        <v>120.755639084542</v>
      </c>
      <c r="T236" s="2">
        <v>112.232251186469</v>
      </c>
      <c r="U236" s="2">
        <v>110.438884801748</v>
      </c>
      <c r="V236" s="2">
        <v>107.753041620134</v>
      </c>
      <c r="W236" s="2">
        <v>24.560313219196001</v>
      </c>
      <c r="X236" s="2">
        <v>32.3499842798091</v>
      </c>
      <c r="Y236" s="2">
        <v>33.751752984670603</v>
      </c>
      <c r="Z236" s="2">
        <v>29.086680152907899</v>
      </c>
      <c r="AA236" s="2">
        <v>32.949948912441997</v>
      </c>
      <c r="AB236" s="2">
        <v>113.64820896119799</v>
      </c>
      <c r="AC236" s="2">
        <v>30.539735909805099</v>
      </c>
      <c r="AD236" s="2">
        <v>0.26900000000000002</v>
      </c>
      <c r="AE236" s="2">
        <v>-1.8937262756797799</v>
      </c>
      <c r="AF236" s="2">
        <v>3.3001505045955098E-10</v>
      </c>
      <c r="AG236" s="2">
        <v>2.48809858415028E-8</v>
      </c>
    </row>
    <row r="237" spans="1:33" hidden="1" x14ac:dyDescent="0.2">
      <c r="A237" s="2" t="s">
        <v>421</v>
      </c>
      <c r="B237" t="s">
        <v>443</v>
      </c>
      <c r="C237" s="2">
        <v>-1.17381303340652</v>
      </c>
      <c r="D237" s="3">
        <f>C237*-1</f>
        <v>1.17381303340652</v>
      </c>
      <c r="F237" s="2"/>
      <c r="G237" s="2" t="s">
        <v>59</v>
      </c>
      <c r="H237" s="2">
        <v>836</v>
      </c>
      <c r="I237" s="2">
        <v>529</v>
      </c>
      <c r="J237" s="2">
        <v>460</v>
      </c>
      <c r="K237" s="2">
        <v>676</v>
      </c>
      <c r="L237" s="2">
        <v>384</v>
      </c>
      <c r="M237" s="2">
        <v>187</v>
      </c>
      <c r="N237" s="2">
        <v>304</v>
      </c>
      <c r="O237" s="2">
        <v>328</v>
      </c>
      <c r="P237" s="2">
        <v>231</v>
      </c>
      <c r="Q237" s="2">
        <v>327</v>
      </c>
      <c r="R237" s="2">
        <v>28.741023994875398</v>
      </c>
      <c r="S237" s="2">
        <v>18.916118766870799</v>
      </c>
      <c r="T237" s="2">
        <v>16.163693032490801</v>
      </c>
      <c r="U237" s="2">
        <v>20.498815520588</v>
      </c>
      <c r="V237" s="2">
        <v>12.8620354311879</v>
      </c>
      <c r="W237" s="2">
        <v>8.5686167387866803</v>
      </c>
      <c r="X237" s="2">
        <v>10.212248412317701</v>
      </c>
      <c r="Y237" s="2">
        <v>8.6624217362848004</v>
      </c>
      <c r="Z237" s="2">
        <v>7.0652188384035002</v>
      </c>
      <c r="AA237" s="2">
        <v>8.56489133097657</v>
      </c>
      <c r="AB237" s="2">
        <v>19.436337349202599</v>
      </c>
      <c r="AC237" s="2">
        <v>8.6146794113538494</v>
      </c>
      <c r="AD237" s="2">
        <v>0.443</v>
      </c>
      <c r="AE237" s="2">
        <v>-1.17381303340652</v>
      </c>
      <c r="AF237" s="2">
        <v>1.19452247906648E-4</v>
      </c>
      <c r="AG237" s="2">
        <v>3.5723286504340201E-4</v>
      </c>
    </row>
    <row r="238" spans="1:33" hidden="1" x14ac:dyDescent="0.2">
      <c r="A238" s="2" t="s">
        <v>353</v>
      </c>
      <c r="B238" t="s">
        <v>443</v>
      </c>
      <c r="C238" s="2">
        <v>-2.4222245981144801</v>
      </c>
      <c r="D238" s="3">
        <f>C238*-1</f>
        <v>2.4222245981144801</v>
      </c>
      <c r="F238" s="2"/>
      <c r="G238" s="2" t="s">
        <v>22</v>
      </c>
      <c r="H238" s="2">
        <v>7754</v>
      </c>
      <c r="I238" s="2">
        <v>8881</v>
      </c>
      <c r="J238" s="2">
        <v>9987</v>
      </c>
      <c r="K238" s="2">
        <v>20417</v>
      </c>
      <c r="L238" s="2">
        <v>8938</v>
      </c>
      <c r="M238" s="2">
        <v>1006</v>
      </c>
      <c r="N238" s="2">
        <v>1850</v>
      </c>
      <c r="O238" s="2">
        <v>3513</v>
      </c>
      <c r="P238" s="2">
        <v>2252</v>
      </c>
      <c r="Q238" s="2">
        <v>2880</v>
      </c>
      <c r="R238" s="2">
        <v>266.57643547399999</v>
      </c>
      <c r="S238" s="2">
        <v>317.56909408049</v>
      </c>
      <c r="T238" s="2">
        <v>350.92783112062102</v>
      </c>
      <c r="U238" s="2">
        <v>619.11881136663396</v>
      </c>
      <c r="V238" s="2">
        <v>299.37727261447299</v>
      </c>
      <c r="W238" s="2">
        <v>46.096408765879097</v>
      </c>
      <c r="X238" s="2">
        <v>62.146906456538801</v>
      </c>
      <c r="Y238" s="2">
        <v>92.777705974294193</v>
      </c>
      <c r="Z238" s="2">
        <v>68.8782373336999</v>
      </c>
      <c r="AA238" s="2">
        <v>75.433905300344094</v>
      </c>
      <c r="AB238" s="2">
        <v>370.71388893124299</v>
      </c>
      <c r="AC238" s="2">
        <v>69.066632766151201</v>
      </c>
      <c r="AD238" s="2">
        <v>0.187</v>
      </c>
      <c r="AE238" s="2">
        <v>-2.4222245981144801</v>
      </c>
      <c r="AF238" s="2">
        <v>1.5371948570285901E-6</v>
      </c>
      <c r="AG238" s="2">
        <v>9.2439420456448992E-6</v>
      </c>
    </row>
    <row r="239" spans="1:33" hidden="1" x14ac:dyDescent="0.2">
      <c r="A239" s="2" t="s">
        <v>311</v>
      </c>
      <c r="B239" t="s">
        <v>443</v>
      </c>
      <c r="C239" s="2">
        <v>-1.4035348641551999</v>
      </c>
      <c r="D239" s="3">
        <f>C239*-1</f>
        <v>1.4035348641551999</v>
      </c>
      <c r="F239" s="2"/>
      <c r="G239" s="2" t="s">
        <v>22</v>
      </c>
      <c r="H239" s="2">
        <v>1712</v>
      </c>
      <c r="I239" s="2">
        <v>1775</v>
      </c>
      <c r="J239" s="2">
        <v>1692</v>
      </c>
      <c r="K239" s="2">
        <v>2489</v>
      </c>
      <c r="L239" s="2">
        <v>1803</v>
      </c>
      <c r="M239" s="2">
        <v>396</v>
      </c>
      <c r="N239" s="2">
        <v>651</v>
      </c>
      <c r="O239" s="2">
        <v>1106</v>
      </c>
      <c r="P239" s="2">
        <v>798</v>
      </c>
      <c r="Q239" s="2">
        <v>1002</v>
      </c>
      <c r="R239" s="2">
        <v>58.8572166019459</v>
      </c>
      <c r="S239" s="2">
        <v>63.4709089058519</v>
      </c>
      <c r="T239" s="2">
        <v>59.454279589074801</v>
      </c>
      <c r="U239" s="2">
        <v>75.475668388673697</v>
      </c>
      <c r="V239" s="2">
        <v>60.391275735499498</v>
      </c>
      <c r="W239" s="2">
        <v>18.145306035077699</v>
      </c>
      <c r="X239" s="2">
        <v>21.868992488219899</v>
      </c>
      <c r="Y239" s="2">
        <v>29.209263537594499</v>
      </c>
      <c r="Z239" s="2">
        <v>24.407119623575699</v>
      </c>
      <c r="AA239" s="2">
        <v>26.244712885744701</v>
      </c>
      <c r="AB239" s="2">
        <v>63.529869844209102</v>
      </c>
      <c r="AC239" s="2">
        <v>23.975078914042498</v>
      </c>
      <c r="AD239" s="2">
        <v>0.378</v>
      </c>
      <c r="AE239" s="2">
        <v>-1.4035348641551999</v>
      </c>
      <c r="AF239" s="2">
        <v>3.2790756284754199E-7</v>
      </c>
      <c r="AG239" s="2">
        <v>2.6627530194736499E-6</v>
      </c>
    </row>
    <row r="240" spans="1:33" hidden="1" x14ac:dyDescent="0.2">
      <c r="A240" s="2" t="s">
        <v>387</v>
      </c>
      <c r="B240" t="s">
        <v>443</v>
      </c>
      <c r="C240" s="2">
        <v>-1.32557970202528</v>
      </c>
      <c r="D240" s="3">
        <f>C240*-1</f>
        <v>1.32557970202528</v>
      </c>
      <c r="F240" s="2"/>
      <c r="G240" s="2" t="s">
        <v>22</v>
      </c>
      <c r="H240" s="2">
        <v>1214</v>
      </c>
      <c r="I240" s="2">
        <v>1083</v>
      </c>
      <c r="J240" s="2">
        <v>1231</v>
      </c>
      <c r="K240" s="2">
        <v>1822</v>
      </c>
      <c r="L240" s="2">
        <v>1484</v>
      </c>
      <c r="M240" s="2">
        <v>256</v>
      </c>
      <c r="N240" s="2">
        <v>571</v>
      </c>
      <c r="O240" s="2">
        <v>879</v>
      </c>
      <c r="P240" s="2">
        <v>589</v>
      </c>
      <c r="Q240" s="2">
        <v>722</v>
      </c>
      <c r="R240" s="2">
        <v>41.736367380118203</v>
      </c>
      <c r="S240" s="2">
        <v>38.726193997204298</v>
      </c>
      <c r="T240" s="2">
        <v>43.255448093469901</v>
      </c>
      <c r="U240" s="2">
        <v>55.249766092472299</v>
      </c>
      <c r="V240" s="2">
        <v>49.706407760111603</v>
      </c>
      <c r="W240" s="2">
        <v>11.730298850959301</v>
      </c>
      <c r="X240" s="2">
        <v>19.181558695504702</v>
      </c>
      <c r="Y240" s="2">
        <v>23.2142338603486</v>
      </c>
      <c r="Z240" s="2">
        <v>18.014778769782101</v>
      </c>
      <c r="AA240" s="2">
        <v>18.910860981544602</v>
      </c>
      <c r="AB240" s="2">
        <v>45.7348366646752</v>
      </c>
      <c r="AC240" s="2">
        <v>18.210346231627799</v>
      </c>
      <c r="AD240" s="2">
        <v>0.39900000000000002</v>
      </c>
      <c r="AE240" s="2">
        <v>-1.32557970202528</v>
      </c>
      <c r="AF240" s="2">
        <v>8.0893522298743297E-6</v>
      </c>
      <c r="AG240" s="2">
        <v>3.55707682044869E-5</v>
      </c>
    </row>
    <row r="241" spans="1:33" hidden="1" x14ac:dyDescent="0.2">
      <c r="A241" s="2" t="s">
        <v>66</v>
      </c>
      <c r="B241" t="s">
        <v>443</v>
      </c>
      <c r="C241" s="2">
        <v>-2.8639707052265502</v>
      </c>
      <c r="D241" s="3">
        <f>C241*-1</f>
        <v>2.8639707052265502</v>
      </c>
      <c r="F241" s="2"/>
      <c r="G241" s="2" t="s">
        <v>67</v>
      </c>
      <c r="H241" s="2">
        <v>10257</v>
      </c>
      <c r="I241" s="2">
        <v>11061</v>
      </c>
      <c r="J241" s="2">
        <v>11613</v>
      </c>
      <c r="K241" s="2">
        <v>8276</v>
      </c>
      <c r="L241" s="2">
        <v>9957</v>
      </c>
      <c r="M241" s="2">
        <v>999</v>
      </c>
      <c r="N241" s="2">
        <v>1605</v>
      </c>
      <c r="O241" s="2">
        <v>1707</v>
      </c>
      <c r="P241" s="2">
        <v>1458</v>
      </c>
      <c r="Q241" s="2">
        <v>1897</v>
      </c>
      <c r="R241" s="2">
        <v>352.62761138210197</v>
      </c>
      <c r="S241" s="2">
        <v>395.522097694438</v>
      </c>
      <c r="T241" s="2">
        <v>408.06297214416401</v>
      </c>
      <c r="U241" s="2">
        <v>250.95887166921</v>
      </c>
      <c r="V241" s="2">
        <v>333.50855934462999</v>
      </c>
      <c r="W241" s="2">
        <v>45.775658406673202</v>
      </c>
      <c r="X241" s="2">
        <v>53.916640466348497</v>
      </c>
      <c r="Y241" s="2">
        <v>45.081566779994297</v>
      </c>
      <c r="Z241" s="2">
        <v>44.593459161871401</v>
      </c>
      <c r="AA241" s="2">
        <v>49.6868466509558</v>
      </c>
      <c r="AB241" s="2">
        <v>348.13602244690901</v>
      </c>
      <c r="AC241" s="2">
        <v>47.810834293168703</v>
      </c>
      <c r="AD241" s="2">
        <v>0.13700000000000001</v>
      </c>
      <c r="AE241" s="2">
        <v>-2.8639707052265502</v>
      </c>
      <c r="AF241" s="2">
        <v>2.6466912286862099E-10</v>
      </c>
      <c r="AG241" s="2">
        <v>2.38180844987763E-8</v>
      </c>
    </row>
    <row r="242" spans="1:33" hidden="1" x14ac:dyDescent="0.2">
      <c r="A242" s="2" t="s">
        <v>206</v>
      </c>
      <c r="B242" t="s">
        <v>443</v>
      </c>
      <c r="C242" s="2">
        <v>-1.3823878554617699</v>
      </c>
      <c r="D242" s="3">
        <f>C242*-1</f>
        <v>1.3823878554617699</v>
      </c>
      <c r="F242" s="2"/>
      <c r="G242" s="2" t="s">
        <v>28</v>
      </c>
      <c r="H242" s="2">
        <v>672</v>
      </c>
      <c r="I242" s="2">
        <v>716</v>
      </c>
      <c r="J242" s="2">
        <v>639</v>
      </c>
      <c r="K242" s="2">
        <v>732</v>
      </c>
      <c r="L242" s="2">
        <v>711</v>
      </c>
      <c r="M242" s="2">
        <v>195</v>
      </c>
      <c r="N242" s="2">
        <v>300</v>
      </c>
      <c r="O242" s="2">
        <v>346</v>
      </c>
      <c r="P242" s="2">
        <v>255</v>
      </c>
      <c r="Q242" s="2">
        <v>343</v>
      </c>
      <c r="R242" s="2">
        <v>23.102832684875999</v>
      </c>
      <c r="S242" s="2">
        <v>25.602913113571802</v>
      </c>
      <c r="T242" s="2">
        <v>22.453477929916499</v>
      </c>
      <c r="U242" s="2">
        <v>22.196942250104101</v>
      </c>
      <c r="V242" s="2">
        <v>23.814862478058899</v>
      </c>
      <c r="W242" s="2">
        <v>8.9351885778791509</v>
      </c>
      <c r="X242" s="2">
        <v>10.077876722681999</v>
      </c>
      <c r="Y242" s="2">
        <v>9.1377985388857894</v>
      </c>
      <c r="Z242" s="2">
        <v>7.7992675488869798</v>
      </c>
      <c r="AA242" s="2">
        <v>8.9839685826451507</v>
      </c>
      <c r="AB242" s="2">
        <v>23.4342056913055</v>
      </c>
      <c r="AC242" s="2">
        <v>8.9868199941958107</v>
      </c>
      <c r="AD242" s="2">
        <v>0.38400000000000001</v>
      </c>
      <c r="AE242" s="2">
        <v>-1.3823878554617699</v>
      </c>
      <c r="AF242" s="2">
        <v>1.40421101286252E-8</v>
      </c>
      <c r="AG242" s="2">
        <v>2.4409136747024198E-7</v>
      </c>
    </row>
    <row r="243" spans="1:33" hidden="1" x14ac:dyDescent="0.2">
      <c r="A243" s="2" t="s">
        <v>134</v>
      </c>
      <c r="B243" t="s">
        <v>443</v>
      </c>
      <c r="C243" s="2">
        <v>-2.0020356449583701</v>
      </c>
      <c r="D243" s="3">
        <f>C243*-1</f>
        <v>2.0020356449583701</v>
      </c>
      <c r="F243" s="2"/>
      <c r="G243" s="2" t="s">
        <v>28</v>
      </c>
      <c r="H243" s="2">
        <v>1408</v>
      </c>
      <c r="I243" s="2">
        <v>1487</v>
      </c>
      <c r="J243" s="2">
        <v>1610</v>
      </c>
      <c r="K243" s="2">
        <v>2004</v>
      </c>
      <c r="L243" s="2">
        <v>1572</v>
      </c>
      <c r="M243" s="2">
        <v>256</v>
      </c>
      <c r="N243" s="2">
        <v>474</v>
      </c>
      <c r="O243" s="2">
        <v>570</v>
      </c>
      <c r="P243" s="2">
        <v>384</v>
      </c>
      <c r="Q243" s="2">
        <v>507</v>
      </c>
      <c r="R243" s="2">
        <v>48.405935149263897</v>
      </c>
      <c r="S243" s="2">
        <v>53.172530446761499</v>
      </c>
      <c r="T243" s="2">
        <v>56.5729256137178</v>
      </c>
      <c r="U243" s="2">
        <v>60.768677963399803</v>
      </c>
      <c r="V243" s="2">
        <v>52.653957546425502</v>
      </c>
      <c r="W243" s="2">
        <v>11.730298850959301</v>
      </c>
      <c r="X243" s="2">
        <v>15.9230452218375</v>
      </c>
      <c r="Y243" s="2">
        <v>15.053598749031501</v>
      </c>
      <c r="Z243" s="2">
        <v>11.744779367735701</v>
      </c>
      <c r="AA243" s="2">
        <v>13.279510412248101</v>
      </c>
      <c r="AB243" s="2">
        <v>54.314805343913697</v>
      </c>
      <c r="AC243" s="2">
        <v>13.5462465203624</v>
      </c>
      <c r="AD243" s="2">
        <v>0.25</v>
      </c>
      <c r="AE243" s="2">
        <v>-2.0020356449583701</v>
      </c>
      <c r="AF243" s="2">
        <v>1.5931718565789601E-9</v>
      </c>
      <c r="AG243" s="2">
        <v>5.2431696702543703E-8</v>
      </c>
    </row>
    <row r="244" spans="1:33" hidden="1" x14ac:dyDescent="0.2">
      <c r="A244" s="2" t="s">
        <v>39</v>
      </c>
      <c r="B244" t="s">
        <v>455</v>
      </c>
      <c r="C244" s="2">
        <v>-2.40733095799549</v>
      </c>
      <c r="D244" s="3">
        <f>C244*-1</f>
        <v>2.40733095799549</v>
      </c>
      <c r="F244" s="2"/>
      <c r="G244" s="2" t="s">
        <v>28</v>
      </c>
      <c r="H244" s="2">
        <v>5993</v>
      </c>
      <c r="I244" s="2">
        <v>6299</v>
      </c>
      <c r="J244" s="2">
        <v>6671</v>
      </c>
      <c r="K244" s="2">
        <v>5989</v>
      </c>
      <c r="L244" s="2">
        <v>5026</v>
      </c>
      <c r="M244" s="2">
        <v>778</v>
      </c>
      <c r="N244" s="2">
        <v>1144</v>
      </c>
      <c r="O244" s="2">
        <v>1513</v>
      </c>
      <c r="P244" s="2">
        <v>1195</v>
      </c>
      <c r="Q244" s="2">
        <v>1555</v>
      </c>
      <c r="R244" s="2">
        <v>206.034637322115</v>
      </c>
      <c r="S244" s="2">
        <v>225.24127053406201</v>
      </c>
      <c r="T244" s="2">
        <v>234.40868743423101</v>
      </c>
      <c r="U244" s="2">
        <v>181.608588983434</v>
      </c>
      <c r="V244" s="2">
        <v>168.345286659246</v>
      </c>
      <c r="W244" s="2">
        <v>35.6491113517435</v>
      </c>
      <c r="X244" s="2">
        <v>38.430303235827203</v>
      </c>
      <c r="Y244" s="2">
        <v>39.958061240850299</v>
      </c>
      <c r="Z244" s="2">
        <v>36.549508709489999</v>
      </c>
      <c r="AA244" s="2">
        <v>40.729070396540003</v>
      </c>
      <c r="AB244" s="2">
        <v>203.12769418661799</v>
      </c>
      <c r="AC244" s="2">
        <v>38.263210986890201</v>
      </c>
      <c r="AD244" s="2">
        <v>0.189</v>
      </c>
      <c r="AE244" s="2">
        <v>-2.40733095799549</v>
      </c>
      <c r="AF244" s="2">
        <v>7.5667906820828604E-11</v>
      </c>
      <c r="AG244" s="2">
        <v>1.4030091056362001E-8</v>
      </c>
    </row>
    <row r="245" spans="1:33" hidden="1" x14ac:dyDescent="0.2">
      <c r="A245" s="2" t="s">
        <v>319</v>
      </c>
      <c r="B245" t="s">
        <v>448</v>
      </c>
      <c r="C245" s="2">
        <v>-1.6004968723752699</v>
      </c>
      <c r="D245" s="3">
        <f>C245*-1</f>
        <v>1.6004968723752699</v>
      </c>
      <c r="F245" s="2"/>
      <c r="G245" s="2" t="s">
        <v>195</v>
      </c>
      <c r="H245" s="2">
        <v>655</v>
      </c>
      <c r="I245" s="2">
        <v>630</v>
      </c>
      <c r="J245" s="2">
        <v>710</v>
      </c>
      <c r="K245" s="2">
        <v>1002</v>
      </c>
      <c r="L245" s="2">
        <v>871</v>
      </c>
      <c r="M245" s="2">
        <v>137</v>
      </c>
      <c r="N245" s="2">
        <v>274</v>
      </c>
      <c r="O245" s="2">
        <v>345</v>
      </c>
      <c r="P245" s="2">
        <v>252</v>
      </c>
      <c r="Q245" s="2">
        <v>394</v>
      </c>
      <c r="R245" s="2">
        <v>22.5183860246931</v>
      </c>
      <c r="S245" s="2">
        <v>22.527702879260101</v>
      </c>
      <c r="T245" s="2">
        <v>24.9483088110184</v>
      </c>
      <c r="U245" s="2">
        <v>30.384338981699901</v>
      </c>
      <c r="V245" s="2">
        <v>29.174043907720499</v>
      </c>
      <c r="W245" s="2">
        <v>6.2775427444586898</v>
      </c>
      <c r="X245" s="2">
        <v>9.2044607400495302</v>
      </c>
      <c r="Y245" s="2">
        <v>9.1113887165190697</v>
      </c>
      <c r="Z245" s="2">
        <v>7.7075114600765398</v>
      </c>
      <c r="AA245" s="2">
        <v>10.3197773223387</v>
      </c>
      <c r="AB245" s="2">
        <v>25.9105561208784</v>
      </c>
      <c r="AC245" s="2">
        <v>8.5241361966885094</v>
      </c>
      <c r="AD245" s="2">
        <v>0.33</v>
      </c>
      <c r="AE245" s="2">
        <v>-1.6004968723752699</v>
      </c>
      <c r="AF245" s="2">
        <v>4.7869904010770403E-7</v>
      </c>
      <c r="AG245" s="2">
        <v>3.6228073613593302E-6</v>
      </c>
    </row>
    <row r="246" spans="1:33" hidden="1" x14ac:dyDescent="0.2">
      <c r="A246" s="2" t="s">
        <v>336</v>
      </c>
      <c r="B246" t="s">
        <v>448</v>
      </c>
      <c r="C246" s="2">
        <v>-1.09306681011486</v>
      </c>
      <c r="D246" s="3">
        <f>C246*-1</f>
        <v>1.09306681011486</v>
      </c>
      <c r="F246" s="2"/>
      <c r="G246" s="2" t="s">
        <v>20</v>
      </c>
      <c r="H246" s="2">
        <v>235413</v>
      </c>
      <c r="I246" s="2">
        <v>339866</v>
      </c>
      <c r="J246" s="2">
        <v>305269</v>
      </c>
      <c r="K246" s="2">
        <v>313020</v>
      </c>
      <c r="L246" s="2">
        <v>265591</v>
      </c>
      <c r="M246" s="2">
        <v>96048</v>
      </c>
      <c r="N246" s="2">
        <v>126032</v>
      </c>
      <c r="O246" s="2">
        <v>172261</v>
      </c>
      <c r="P246" s="2">
        <v>168911</v>
      </c>
      <c r="Q246" s="2">
        <v>182804</v>
      </c>
      <c r="R246" s="2">
        <v>8093.3142125665199</v>
      </c>
      <c r="S246" s="2">
        <v>12153.016296448601</v>
      </c>
      <c r="T246" s="2">
        <v>10726.6834963814</v>
      </c>
      <c r="U246" s="2">
        <v>9491.9219441633795</v>
      </c>
      <c r="V246" s="2">
        <v>8895.9397192828801</v>
      </c>
      <c r="W246" s="2">
        <v>4401.0615001442902</v>
      </c>
      <c r="X246" s="2">
        <v>4233.78319704351</v>
      </c>
      <c r="Y246" s="2">
        <v>4549.3824107138898</v>
      </c>
      <c r="Z246" s="2">
        <v>5166.2042390198003</v>
      </c>
      <c r="AA246" s="2">
        <v>4788.0623696264201</v>
      </c>
      <c r="AB246" s="2">
        <v>9872.1751337685491</v>
      </c>
      <c r="AC246" s="2">
        <v>4627.6987433095801</v>
      </c>
      <c r="AD246" s="2">
        <v>0.46899999999999997</v>
      </c>
      <c r="AE246" s="2">
        <v>-1.09306681011486</v>
      </c>
      <c r="AF246" s="2">
        <v>7.9595276492399102E-7</v>
      </c>
      <c r="AG246" s="2">
        <v>5.41588655032379E-6</v>
      </c>
    </row>
    <row r="247" spans="1:33" hidden="1" x14ac:dyDescent="0.2">
      <c r="A247" s="3" t="s">
        <v>309</v>
      </c>
      <c r="B247" t="s">
        <v>448</v>
      </c>
      <c r="C247" s="3">
        <v>2.6245697278565099</v>
      </c>
      <c r="D247" s="3">
        <f>C247*-1</f>
        <v>-2.6245697278565099</v>
      </c>
      <c r="F247" s="3"/>
      <c r="G247" s="3" t="s">
        <v>310</v>
      </c>
      <c r="H247" s="3">
        <v>1350</v>
      </c>
      <c r="I247" s="3">
        <v>1196</v>
      </c>
      <c r="J247" s="3">
        <v>628</v>
      </c>
      <c r="K247" s="3">
        <v>725</v>
      </c>
      <c r="L247" s="3">
        <v>764</v>
      </c>
      <c r="M247" s="3">
        <v>4982</v>
      </c>
      <c r="N247" s="3">
        <v>6786</v>
      </c>
      <c r="O247" s="3">
        <v>7013</v>
      </c>
      <c r="P247" s="3">
        <v>5463</v>
      </c>
      <c r="Q247" s="3">
        <v>6512</v>
      </c>
      <c r="R247" s="3">
        <v>46.411940661581198</v>
      </c>
      <c r="S247" s="3">
        <v>42.766877212055697</v>
      </c>
      <c r="T247" s="3">
        <v>22.066954835661299</v>
      </c>
      <c r="U247" s="3">
        <v>21.984676408914599</v>
      </c>
      <c r="V247" s="3">
        <v>25.590091326634301</v>
      </c>
      <c r="W247" s="3">
        <v>228.28261279484099</v>
      </c>
      <c r="X247" s="3">
        <v>227.96157146706599</v>
      </c>
      <c r="Y247" s="3">
        <v>185.212084257821</v>
      </c>
      <c r="Z247" s="3">
        <v>167.08783772380201</v>
      </c>
      <c r="AA247" s="3">
        <v>170.56444142911101</v>
      </c>
      <c r="AB247" s="3">
        <v>31.764108088969401</v>
      </c>
      <c r="AC247" s="3">
        <v>195.821709534528</v>
      </c>
      <c r="AD247" s="3">
        <v>6.1669999999999998</v>
      </c>
      <c r="AE247" s="3">
        <v>2.6245697278565099</v>
      </c>
      <c r="AF247" s="3">
        <v>3.2296484503595599E-7</v>
      </c>
      <c r="AG247" s="3">
        <v>2.6322226381135602E-6</v>
      </c>
    </row>
    <row r="248" spans="1:33" hidden="1" x14ac:dyDescent="0.2">
      <c r="A248" s="2" t="s">
        <v>218</v>
      </c>
      <c r="B248" t="s">
        <v>448</v>
      </c>
      <c r="C248" s="2">
        <v>-1.00827284570958</v>
      </c>
      <c r="D248" s="3">
        <f>C248*-1</f>
        <v>1.00827284570958</v>
      </c>
      <c r="F248" s="2"/>
      <c r="G248" s="2" t="s">
        <v>180</v>
      </c>
      <c r="H248" s="2">
        <v>4555</v>
      </c>
      <c r="I248" s="2">
        <v>4554</v>
      </c>
      <c r="J248" s="2">
        <v>5186</v>
      </c>
      <c r="K248" s="2">
        <v>5428</v>
      </c>
      <c r="L248" s="2">
        <v>5500</v>
      </c>
      <c r="M248" s="2">
        <v>1693</v>
      </c>
      <c r="N248" s="2">
        <v>2320</v>
      </c>
      <c r="O248" s="2">
        <v>3469</v>
      </c>
      <c r="P248" s="2">
        <v>2900</v>
      </c>
      <c r="Q248" s="2">
        <v>3315</v>
      </c>
      <c r="R248" s="2">
        <v>156.597325713705</v>
      </c>
      <c r="S248" s="2">
        <v>162.84310938436599</v>
      </c>
      <c r="T248" s="2">
        <v>182.228069709777</v>
      </c>
      <c r="U248" s="2">
        <v>164.59699799667399</v>
      </c>
      <c r="V248" s="2">
        <v>184.221861644618</v>
      </c>
      <c r="W248" s="2">
        <v>77.575765447945699</v>
      </c>
      <c r="X248" s="2">
        <v>77.9355799887405</v>
      </c>
      <c r="Y248" s="2">
        <v>91.615673790158397</v>
      </c>
      <c r="Z248" s="2">
        <v>88.697552516753902</v>
      </c>
      <c r="AA248" s="2">
        <v>86.827568080083594</v>
      </c>
      <c r="AB248" s="2">
        <v>170.097472889828</v>
      </c>
      <c r="AC248" s="2">
        <v>84.530427964736404</v>
      </c>
      <c r="AD248" s="2">
        <v>0.497</v>
      </c>
      <c r="AE248" s="2">
        <v>-1.00827284570958</v>
      </c>
      <c r="AF248" s="2">
        <v>1.7821211463326399E-8</v>
      </c>
      <c r="AG248" s="2">
        <v>2.8943208398468099E-7</v>
      </c>
    </row>
    <row r="249" spans="1:33" hidden="1" x14ac:dyDescent="0.2">
      <c r="A249" s="2" t="s">
        <v>40</v>
      </c>
      <c r="B249" t="s">
        <v>448</v>
      </c>
      <c r="C249" s="2">
        <v>-2.26686593962385</v>
      </c>
      <c r="D249" s="3">
        <f>C249*-1</f>
        <v>2.26686593962385</v>
      </c>
      <c r="F249" s="2"/>
      <c r="G249" s="2" t="s">
        <v>22</v>
      </c>
      <c r="H249" s="2">
        <v>20315</v>
      </c>
      <c r="I249" s="2">
        <v>20060</v>
      </c>
      <c r="J249" s="2">
        <v>20118</v>
      </c>
      <c r="K249" s="2">
        <v>21219</v>
      </c>
      <c r="L249" s="2">
        <v>16891</v>
      </c>
      <c r="M249" s="2">
        <v>2974</v>
      </c>
      <c r="N249" s="2">
        <v>4852</v>
      </c>
      <c r="O249" s="2">
        <v>4944</v>
      </c>
      <c r="P249" s="2">
        <v>3976</v>
      </c>
      <c r="Q249" s="2">
        <v>5378</v>
      </c>
      <c r="R249" s="2">
        <v>698.41375891853397</v>
      </c>
      <c r="S249" s="2">
        <v>717.31066628247197</v>
      </c>
      <c r="T249" s="2">
        <v>706.91560092967302</v>
      </c>
      <c r="U249" s="2">
        <v>643.43841202863302</v>
      </c>
      <c r="V249" s="2">
        <v>565.76208455259098</v>
      </c>
      <c r="W249" s="2">
        <v>136.273081182629</v>
      </c>
      <c r="X249" s="2">
        <v>162.99285952817601</v>
      </c>
      <c r="Y249" s="2">
        <v>130.57016178107301</v>
      </c>
      <c r="Z249" s="2">
        <v>121.607403036763</v>
      </c>
      <c r="AA249" s="2">
        <v>140.862341217101</v>
      </c>
      <c r="AB249" s="2">
        <v>666.36810454238105</v>
      </c>
      <c r="AC249" s="2">
        <v>138.46116934914801</v>
      </c>
      <c r="AD249" s="2">
        <v>0.20799999999999999</v>
      </c>
      <c r="AE249" s="2">
        <v>-2.26686593962385</v>
      </c>
      <c r="AF249" s="2">
        <v>8.7889028292629799E-11</v>
      </c>
      <c r="AG249" s="2">
        <v>1.5042545227007799E-8</v>
      </c>
    </row>
    <row r="250" spans="1:33" hidden="1" x14ac:dyDescent="0.2">
      <c r="A250" s="2" t="s">
        <v>124</v>
      </c>
      <c r="B250" t="s">
        <v>448</v>
      </c>
      <c r="C250" s="2">
        <v>-1.2550571806228501</v>
      </c>
      <c r="D250" s="3">
        <f>C250*-1</f>
        <v>1.2550571806228501</v>
      </c>
      <c r="F250" s="2"/>
      <c r="G250" s="2" t="s">
        <v>22</v>
      </c>
      <c r="H250" s="2">
        <v>2469</v>
      </c>
      <c r="I250" s="2">
        <v>2554</v>
      </c>
      <c r="J250" s="2">
        <v>2418</v>
      </c>
      <c r="K250" s="2">
        <v>2629</v>
      </c>
      <c r="L250" s="2">
        <v>2542</v>
      </c>
      <c r="M250" s="2">
        <v>799</v>
      </c>
      <c r="N250" s="2">
        <v>1147</v>
      </c>
      <c r="O250" s="2">
        <v>1367</v>
      </c>
      <c r="P250" s="2">
        <v>1026</v>
      </c>
      <c r="Q250" s="2">
        <v>1370</v>
      </c>
      <c r="R250" s="2">
        <v>84.882282587736199</v>
      </c>
      <c r="S250" s="2">
        <v>91.326592307349699</v>
      </c>
      <c r="T250" s="2">
        <v>84.964803809919005</v>
      </c>
      <c r="U250" s="2">
        <v>79.7209852124641</v>
      </c>
      <c r="V250" s="2">
        <v>85.143994963749094</v>
      </c>
      <c r="W250" s="2">
        <v>36.6113624293613</v>
      </c>
      <c r="X250" s="2">
        <v>38.531082003054003</v>
      </c>
      <c r="Y250" s="2">
        <v>36.102227175308897</v>
      </c>
      <c r="Z250" s="2">
        <v>31.380582373168799</v>
      </c>
      <c r="AA250" s="2">
        <v>35.883489674122004</v>
      </c>
      <c r="AB250" s="2">
        <v>85.207731776243605</v>
      </c>
      <c r="AC250" s="2">
        <v>35.701748731003001</v>
      </c>
      <c r="AD250" s="2">
        <v>0.41899999999999998</v>
      </c>
      <c r="AE250" s="2">
        <v>-1.2550571806228501</v>
      </c>
      <c r="AF250" s="2">
        <v>1.0623711747076699E-9</v>
      </c>
      <c r="AG250" s="2">
        <v>4.0063997690246801E-8</v>
      </c>
    </row>
    <row r="251" spans="1:33" hidden="1" x14ac:dyDescent="0.2">
      <c r="A251" s="2" t="s">
        <v>48</v>
      </c>
      <c r="B251" t="s">
        <v>448</v>
      </c>
      <c r="C251" s="2">
        <v>-1.19666728246522</v>
      </c>
      <c r="D251" s="3">
        <f>C251*-1</f>
        <v>1.19666728246522</v>
      </c>
      <c r="F251" s="2"/>
      <c r="G251" s="2" t="s">
        <v>22</v>
      </c>
      <c r="H251" s="2">
        <v>2636</v>
      </c>
      <c r="I251" s="2">
        <v>2819</v>
      </c>
      <c r="J251" s="2">
        <v>2894</v>
      </c>
      <c r="K251" s="2">
        <v>3158</v>
      </c>
      <c r="L251" s="2">
        <v>3001</v>
      </c>
      <c r="M251" s="2">
        <v>946</v>
      </c>
      <c r="N251" s="2">
        <v>1232</v>
      </c>
      <c r="O251" s="2">
        <v>1607</v>
      </c>
      <c r="P251" s="2">
        <v>1364</v>
      </c>
      <c r="Q251" s="2">
        <v>1703</v>
      </c>
      <c r="R251" s="2">
        <v>90.623611543650298</v>
      </c>
      <c r="S251" s="2">
        <v>100.802530820054</v>
      </c>
      <c r="T251" s="2">
        <v>101.690712252236</v>
      </c>
      <c r="U251" s="2">
        <v>95.762218068072102</v>
      </c>
      <c r="V251" s="2">
        <v>100.518146690091</v>
      </c>
      <c r="W251" s="2">
        <v>43.347119972685498</v>
      </c>
      <c r="X251" s="2">
        <v>41.386480407813899</v>
      </c>
      <c r="Y251" s="2">
        <v>42.440584543322103</v>
      </c>
      <c r="Z251" s="2">
        <v>41.718435045811098</v>
      </c>
      <c r="AA251" s="2">
        <v>44.605534974474303</v>
      </c>
      <c r="AB251" s="2">
        <v>97.879443874820595</v>
      </c>
      <c r="AC251" s="2">
        <v>42.699630988821397</v>
      </c>
      <c r="AD251" s="2">
        <v>0.436</v>
      </c>
      <c r="AE251" s="2">
        <v>-1.19666728246522</v>
      </c>
      <c r="AF251" s="2">
        <v>1.29047603925688E-10</v>
      </c>
      <c r="AG251" s="2">
        <v>1.6890054043215001E-8</v>
      </c>
    </row>
    <row r="252" spans="1:33" hidden="1" x14ac:dyDescent="0.2">
      <c r="A252" s="2" t="s">
        <v>64</v>
      </c>
      <c r="B252" t="s">
        <v>448</v>
      </c>
      <c r="C252" s="2">
        <v>-1.1809741632058</v>
      </c>
      <c r="D252" s="3">
        <f>C252*-1</f>
        <v>1.1809741632058</v>
      </c>
      <c r="F252" s="2"/>
      <c r="G252" s="2" t="s">
        <v>22</v>
      </c>
      <c r="H252" s="2">
        <v>8437</v>
      </c>
      <c r="I252" s="2">
        <v>8336</v>
      </c>
      <c r="J252" s="2">
        <v>9513</v>
      </c>
      <c r="K252" s="2">
        <v>10489</v>
      </c>
      <c r="L252" s="2">
        <v>10035</v>
      </c>
      <c r="M252" s="2">
        <v>3001</v>
      </c>
      <c r="N252" s="2">
        <v>4152</v>
      </c>
      <c r="O252" s="2">
        <v>5368</v>
      </c>
      <c r="P252" s="2">
        <v>4324</v>
      </c>
      <c r="Q252" s="2">
        <v>5510</v>
      </c>
      <c r="R252" s="2">
        <v>290.05743952722997</v>
      </c>
      <c r="S252" s="2">
        <v>298.08084317700298</v>
      </c>
      <c r="T252" s="2">
        <v>334.27219960453198</v>
      </c>
      <c r="U252" s="2">
        <v>318.06520117669697</v>
      </c>
      <c r="V252" s="2">
        <v>336.12116029159</v>
      </c>
      <c r="W252" s="2">
        <v>137.51026113956601</v>
      </c>
      <c r="X252" s="2">
        <v>139.47781384191799</v>
      </c>
      <c r="Y252" s="2">
        <v>141.767926464563</v>
      </c>
      <c r="Z252" s="2">
        <v>132.251109338774</v>
      </c>
      <c r="AA252" s="2">
        <v>144.31972854336701</v>
      </c>
      <c r="AB252" s="2">
        <v>315.31936875540998</v>
      </c>
      <c r="AC252" s="2">
        <v>139.065367865638</v>
      </c>
      <c r="AD252" s="2">
        <v>0.441</v>
      </c>
      <c r="AE252" s="2">
        <v>-1.1809741632058</v>
      </c>
      <c r="AF252" s="2">
        <v>2.6032059090244498E-10</v>
      </c>
      <c r="AG252" s="2">
        <v>2.38180844987763E-8</v>
      </c>
    </row>
    <row r="253" spans="1:33" hidden="1" x14ac:dyDescent="0.2">
      <c r="A253" s="2" t="s">
        <v>131</v>
      </c>
      <c r="B253" t="s">
        <v>448</v>
      </c>
      <c r="C253" s="2">
        <v>-1.11506573102873</v>
      </c>
      <c r="D253" s="3">
        <f>C253*-1</f>
        <v>1.11506573102873</v>
      </c>
      <c r="F253" s="2"/>
      <c r="G253" s="2" t="s">
        <v>20</v>
      </c>
      <c r="H253" s="2">
        <v>2351</v>
      </c>
      <c r="I253" s="2">
        <v>2160</v>
      </c>
      <c r="J253" s="2">
        <v>2484</v>
      </c>
      <c r="K253" s="2">
        <v>2793</v>
      </c>
      <c r="L253" s="2">
        <v>2713</v>
      </c>
      <c r="M253" s="2">
        <v>787</v>
      </c>
      <c r="N253" s="2">
        <v>1154</v>
      </c>
      <c r="O253" s="2">
        <v>1483</v>
      </c>
      <c r="P253" s="2">
        <v>1294</v>
      </c>
      <c r="Q253" s="2">
        <v>1553</v>
      </c>
      <c r="R253" s="2">
        <v>80.825535181760998</v>
      </c>
      <c r="S253" s="2">
        <v>77.237838443177495</v>
      </c>
      <c r="T253" s="2">
        <v>87.283942375450195</v>
      </c>
      <c r="U253" s="2">
        <v>84.694070634618598</v>
      </c>
      <c r="V253" s="2">
        <v>90.871620116700001</v>
      </c>
      <c r="W253" s="2">
        <v>36.061504670722499</v>
      </c>
      <c r="X253" s="2">
        <v>38.766232459916601</v>
      </c>
      <c r="Y253" s="2">
        <v>39.1657665698486</v>
      </c>
      <c r="Z253" s="2">
        <v>39.577459640234302</v>
      </c>
      <c r="AA253" s="2">
        <v>40.676685740081403</v>
      </c>
      <c r="AB253" s="2">
        <v>84.1826013503414</v>
      </c>
      <c r="AC253" s="2">
        <v>38.849529816160697</v>
      </c>
      <c r="AD253" s="2">
        <v>0.46200000000000002</v>
      </c>
      <c r="AE253" s="2">
        <v>-1.11506573102873</v>
      </c>
      <c r="AF253" s="2">
        <v>1.5152942754213699E-9</v>
      </c>
      <c r="AG253" s="2">
        <v>5.1083784285038597E-8</v>
      </c>
    </row>
    <row r="254" spans="1:33" hidden="1" x14ac:dyDescent="0.2">
      <c r="A254" s="2" t="s">
        <v>89</v>
      </c>
      <c r="B254" t="s">
        <v>448</v>
      </c>
      <c r="C254" s="2">
        <v>-1.0538849772357499</v>
      </c>
      <c r="D254" s="3">
        <f>C254*-1</f>
        <v>1.0538849772357499</v>
      </c>
      <c r="F254" s="2"/>
      <c r="G254" s="2" t="s">
        <v>22</v>
      </c>
      <c r="H254" s="2">
        <v>3823</v>
      </c>
      <c r="I254" s="2">
        <v>3475</v>
      </c>
      <c r="J254" s="2">
        <v>4035</v>
      </c>
      <c r="K254" s="2">
        <v>4411</v>
      </c>
      <c r="L254" s="2">
        <v>4261</v>
      </c>
      <c r="M254" s="2">
        <v>1403</v>
      </c>
      <c r="N254" s="2">
        <v>1909</v>
      </c>
      <c r="O254" s="2">
        <v>2373</v>
      </c>
      <c r="P254" s="2">
        <v>2124</v>
      </c>
      <c r="Q254" s="2">
        <v>2617</v>
      </c>
      <c r="R254" s="2">
        <v>131.43174011053699</v>
      </c>
      <c r="S254" s="2">
        <v>124.259948421316</v>
      </c>
      <c r="T254" s="2">
        <v>141.783698665435</v>
      </c>
      <c r="U254" s="2">
        <v>133.757803640996</v>
      </c>
      <c r="V254" s="2">
        <v>142.72170044867599</v>
      </c>
      <c r="W254" s="2">
        <v>64.287536280843398</v>
      </c>
      <c r="X254" s="2">
        <v>64.128888878666203</v>
      </c>
      <c r="Y254" s="2">
        <v>62.670508476231099</v>
      </c>
      <c r="Z254" s="2">
        <v>64.963310877788004</v>
      </c>
      <c r="AA254" s="2">
        <v>68.545322976041803</v>
      </c>
      <c r="AB254" s="2">
        <v>134.790978257392</v>
      </c>
      <c r="AC254" s="2">
        <v>64.919113497914097</v>
      </c>
      <c r="AD254" s="2">
        <v>0.48199999999999998</v>
      </c>
      <c r="AE254" s="2">
        <v>-1.0538849772357499</v>
      </c>
      <c r="AF254" s="2">
        <v>5.4359803385238502E-10</v>
      </c>
      <c r="AG254" s="2">
        <v>3.0237640633038901E-8</v>
      </c>
    </row>
    <row r="255" spans="1:33" hidden="1" x14ac:dyDescent="0.2">
      <c r="A255" s="2" t="s">
        <v>225</v>
      </c>
      <c r="B255" t="s">
        <v>448</v>
      </c>
      <c r="C255" s="2">
        <v>-3.84543396191797</v>
      </c>
      <c r="D255" s="3">
        <f>C255*-1</f>
        <v>3.84543396191797</v>
      </c>
      <c r="F255" s="2"/>
      <c r="G255" s="2" t="s">
        <v>59</v>
      </c>
      <c r="H255" s="2">
        <v>2332</v>
      </c>
      <c r="I255" s="2">
        <v>3864</v>
      </c>
      <c r="J255" s="2">
        <v>2683</v>
      </c>
      <c r="K255" s="2">
        <v>1931</v>
      </c>
      <c r="L255" s="2">
        <v>1664</v>
      </c>
      <c r="M255" s="2">
        <v>130</v>
      </c>
      <c r="N255" s="2">
        <v>222</v>
      </c>
      <c r="O255" s="2">
        <v>219</v>
      </c>
      <c r="P255" s="2">
        <v>157</v>
      </c>
      <c r="Q255" s="2">
        <v>218</v>
      </c>
      <c r="R255" s="2">
        <v>80.172330090968302</v>
      </c>
      <c r="S255" s="2">
        <v>138.169910992795</v>
      </c>
      <c r="T255" s="2">
        <v>94.276496535158202</v>
      </c>
      <c r="U255" s="2">
        <v>58.555048476709104</v>
      </c>
      <c r="V255" s="2">
        <v>55.735486868480898</v>
      </c>
      <c r="W255" s="2">
        <v>5.9567923852527702</v>
      </c>
      <c r="X255" s="2">
        <v>7.4576287747846504</v>
      </c>
      <c r="Y255" s="2">
        <v>5.7837510983121003</v>
      </c>
      <c r="Z255" s="2">
        <v>4.8019019810794301</v>
      </c>
      <c r="AA255" s="2">
        <v>5.7099275539843797</v>
      </c>
      <c r="AB255" s="2">
        <v>85.381854592822407</v>
      </c>
      <c r="AC255" s="2">
        <v>5.9420003586826704</v>
      </c>
      <c r="AD255" s="2">
        <v>7.0000000000000007E-2</v>
      </c>
      <c r="AE255" s="2">
        <v>-3.84543396191797</v>
      </c>
      <c r="AF255" s="2">
        <v>2.2067790603201701E-8</v>
      </c>
      <c r="AG255" s="2">
        <v>3.40978014528638E-7</v>
      </c>
    </row>
    <row r="256" spans="1:33" hidden="1" x14ac:dyDescent="0.2">
      <c r="A256" s="2" t="s">
        <v>262</v>
      </c>
      <c r="B256" t="s">
        <v>448</v>
      </c>
      <c r="C256" s="2">
        <v>-1.36960326059438</v>
      </c>
      <c r="D256" s="3">
        <f>C256*-1</f>
        <v>1.36960326059438</v>
      </c>
      <c r="F256" s="2"/>
      <c r="G256" s="2" t="s">
        <v>67</v>
      </c>
      <c r="H256" s="2">
        <v>674</v>
      </c>
      <c r="I256" s="2">
        <v>573</v>
      </c>
      <c r="J256" s="2">
        <v>652</v>
      </c>
      <c r="K256" s="2">
        <v>754</v>
      </c>
      <c r="L256" s="2">
        <v>626</v>
      </c>
      <c r="M256" s="2">
        <v>151</v>
      </c>
      <c r="N256" s="2">
        <v>294</v>
      </c>
      <c r="O256" s="2">
        <v>349</v>
      </c>
      <c r="P256" s="2">
        <v>261</v>
      </c>
      <c r="Q256" s="2">
        <v>331</v>
      </c>
      <c r="R256" s="2">
        <v>23.1715911154857</v>
      </c>
      <c r="S256" s="2">
        <v>20.489482142565102</v>
      </c>
      <c r="T256" s="2">
        <v>22.910277950400001</v>
      </c>
      <c r="U256" s="2">
        <v>22.864063465271201</v>
      </c>
      <c r="V256" s="2">
        <v>20.967797343551101</v>
      </c>
      <c r="W256" s="2">
        <v>6.9190434628705297</v>
      </c>
      <c r="X256" s="2">
        <v>9.8763191882283206</v>
      </c>
      <c r="Y256" s="2">
        <v>9.2170280059859504</v>
      </c>
      <c r="Z256" s="2">
        <v>7.9827797265078502</v>
      </c>
      <c r="AA256" s="2">
        <v>8.6696606438937103</v>
      </c>
      <c r="AB256" s="2">
        <v>22.0806424034546</v>
      </c>
      <c r="AC256" s="2">
        <v>8.5329662054972708</v>
      </c>
      <c r="AD256" s="2">
        <v>0.38700000000000001</v>
      </c>
      <c r="AE256" s="2">
        <v>-1.36960326059438</v>
      </c>
      <c r="AF256" s="2">
        <v>8.6182227297420201E-8</v>
      </c>
      <c r="AG256" s="2">
        <v>9.2441530544586399E-7</v>
      </c>
    </row>
    <row r="257" spans="1:33" hidden="1" x14ac:dyDescent="0.2">
      <c r="A257" s="2" t="s">
        <v>181</v>
      </c>
      <c r="B257" t="s">
        <v>448</v>
      </c>
      <c r="C257" s="2">
        <v>-1.2001949165775601</v>
      </c>
      <c r="D257" s="3">
        <f>C257*-1</f>
        <v>1.2001949165775601</v>
      </c>
      <c r="F257" s="2"/>
      <c r="G257" s="2" t="s">
        <v>130</v>
      </c>
      <c r="H257" s="2">
        <v>13653</v>
      </c>
      <c r="I257" s="2">
        <v>13227</v>
      </c>
      <c r="J257" s="2">
        <v>14436</v>
      </c>
      <c r="K257" s="2">
        <v>13790</v>
      </c>
      <c r="L257" s="2">
        <v>12811</v>
      </c>
      <c r="M257" s="2">
        <v>4206</v>
      </c>
      <c r="N257" s="2">
        <v>6888</v>
      </c>
      <c r="O257" s="2">
        <v>7298</v>
      </c>
      <c r="P257" s="2">
        <v>6038</v>
      </c>
      <c r="Q257" s="2">
        <v>7563</v>
      </c>
      <c r="R257" s="2">
        <v>469.37942655745701</v>
      </c>
      <c r="S257" s="2">
        <v>472.97448568884602</v>
      </c>
      <c r="T257" s="2">
        <v>507.25885351529797</v>
      </c>
      <c r="U257" s="2">
        <v>418.163707143355</v>
      </c>
      <c r="V257" s="2">
        <v>429.10295809621903</v>
      </c>
      <c r="W257" s="2">
        <v>192.72514440287</v>
      </c>
      <c r="X257" s="2">
        <v>231.388049552778</v>
      </c>
      <c r="Y257" s="2">
        <v>192.73888363233701</v>
      </c>
      <c r="Z257" s="2">
        <v>184.674421412469</v>
      </c>
      <c r="AA257" s="2">
        <v>198.09257839809101</v>
      </c>
      <c r="AB257" s="2">
        <v>459.37588620023502</v>
      </c>
      <c r="AC257" s="2">
        <v>199.92381547970899</v>
      </c>
      <c r="AD257" s="2">
        <v>0.435</v>
      </c>
      <c r="AE257" s="2">
        <v>-1.2001949165775601</v>
      </c>
      <c r="AF257" s="2">
        <v>7.34792763502422E-9</v>
      </c>
      <c r="AG257" s="2">
        <v>1.5423716026348001E-7</v>
      </c>
    </row>
    <row r="260" spans="1:33" x14ac:dyDescent="0.2">
      <c r="C260">
        <f>COUNTIF($B$2:$B$257,"C")</f>
        <v>35</v>
      </c>
      <c r="D260" t="s">
        <v>445</v>
      </c>
    </row>
    <row r="261" spans="1:33" x14ac:dyDescent="0.2">
      <c r="C261">
        <f>COUNTIF($B$2:$B$257,"D")</f>
        <v>1</v>
      </c>
      <c r="D261" t="s">
        <v>459</v>
      </c>
    </row>
    <row r="262" spans="1:33" x14ac:dyDescent="0.2">
      <c r="C262">
        <f>COUNTIF($B$2:$B$257,"E")</f>
        <v>19</v>
      </c>
      <c r="D262" t="s">
        <v>450</v>
      </c>
    </row>
    <row r="263" spans="1:33" x14ac:dyDescent="0.2">
      <c r="C263">
        <f>COUNTIF($B$2:$B$257,"F")</f>
        <v>4</v>
      </c>
      <c r="D263" t="s">
        <v>447</v>
      </c>
    </row>
    <row r="264" spans="1:33" x14ac:dyDescent="0.2">
      <c r="C264">
        <f>COUNTIF($B$2:$B$257,"G")</f>
        <v>22</v>
      </c>
      <c r="D264" t="s">
        <v>454</v>
      </c>
    </row>
    <row r="265" spans="1:33" x14ac:dyDescent="0.2">
      <c r="C265">
        <f>COUNTIF($B$2:$B$257,"H")</f>
        <v>5</v>
      </c>
      <c r="D265" t="s">
        <v>446</v>
      </c>
    </row>
    <row r="266" spans="1:33" x14ac:dyDescent="0.2">
      <c r="C266">
        <f>COUNTIF($B$2:$B$257,"I")</f>
        <v>27</v>
      </c>
      <c r="D266" t="s">
        <v>451</v>
      </c>
    </row>
    <row r="267" spans="1:33" x14ac:dyDescent="0.2">
      <c r="C267">
        <f>COUNTIF($B$2:$B$257,"J")</f>
        <v>3</v>
      </c>
      <c r="D267" t="s">
        <v>452</v>
      </c>
    </row>
    <row r="268" spans="1:33" x14ac:dyDescent="0.2">
      <c r="C268">
        <f>COUNTIF($B$2:$B$257,"K")</f>
        <v>6</v>
      </c>
      <c r="D268" t="s">
        <v>444</v>
      </c>
    </row>
    <row r="269" spans="1:33" x14ac:dyDescent="0.2">
      <c r="C269">
        <f>COUNTIF($B$2:$B$257,"L")</f>
        <v>5</v>
      </c>
      <c r="D269" t="s">
        <v>442</v>
      </c>
    </row>
    <row r="270" spans="1:33" x14ac:dyDescent="0.2">
      <c r="C270">
        <f>COUNTIF($B$2:$B$257,"M")</f>
        <v>4</v>
      </c>
      <c r="D270" t="s">
        <v>457</v>
      </c>
    </row>
    <row r="271" spans="1:33" x14ac:dyDescent="0.2">
      <c r="C271">
        <f>COUNTIF($B$2:$B$257,"N")</f>
        <v>2</v>
      </c>
      <c r="D271" t="s">
        <v>461</v>
      </c>
    </row>
    <row r="272" spans="1:33" x14ac:dyDescent="0.2">
      <c r="C272">
        <f>COUNTIF($B$2:$B$257,"O")</f>
        <v>5</v>
      </c>
      <c r="D272" t="s">
        <v>453</v>
      </c>
    </row>
    <row r="273" spans="3:4" x14ac:dyDescent="0.2">
      <c r="C273">
        <f>COUNTIF($B$2:$B$257,"P")</f>
        <v>16</v>
      </c>
      <c r="D273" t="s">
        <v>456</v>
      </c>
    </row>
    <row r="274" spans="3:4" x14ac:dyDescent="0.2">
      <c r="C274">
        <f>COUNTIF($B$2:$B$257,"Q")</f>
        <v>7</v>
      </c>
      <c r="D274" t="s">
        <v>458</v>
      </c>
    </row>
    <row r="275" spans="3:4" x14ac:dyDescent="0.2">
      <c r="C275">
        <f>COUNTIF($B$2:$B$257,"R")</f>
        <v>16</v>
      </c>
      <c r="D275" t="s">
        <v>449</v>
      </c>
    </row>
    <row r="276" spans="3:4" x14ac:dyDescent="0.2">
      <c r="C276">
        <f>COUNTIF($B$2:$B$257,"S")</f>
        <v>64</v>
      </c>
      <c r="D276" t="s">
        <v>443</v>
      </c>
    </row>
    <row r="277" spans="3:4" x14ac:dyDescent="0.2">
      <c r="C277">
        <f>COUNTIF($B$2:$B$257,"T")</f>
        <v>1</v>
      </c>
      <c r="D277" t="s">
        <v>455</v>
      </c>
    </row>
    <row r="278" spans="3:4" x14ac:dyDescent="0.2">
      <c r="C278">
        <f>COUNTIF($B$2:$B$257,"U")</f>
        <v>0</v>
      </c>
      <c r="D278" t="s">
        <v>463</v>
      </c>
    </row>
    <row r="279" spans="3:4" x14ac:dyDescent="0.2">
      <c r="C279">
        <f>COUNTIF($B$2:$B$257,"V")</f>
        <v>13</v>
      </c>
      <c r="D279" t="s">
        <v>448</v>
      </c>
    </row>
    <row r="280" spans="3:4" x14ac:dyDescent="0.2">
      <c r="C280">
        <f>SUM(C260:C279)</f>
        <v>255</v>
      </c>
      <c r="D280" t="s">
        <v>464</v>
      </c>
    </row>
  </sheetData>
  <autoFilter ref="A1:AG257" xr:uid="{00000000-0009-0000-0000-000000000000}">
    <filterColumn colId="1">
      <filters>
        <filter val="C"/>
      </filters>
    </filterColumn>
    <sortState ref="A2:AG37">
      <sortCondition ref="A1:A257"/>
    </sortState>
  </autoFilter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de_features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Viktor Sedlmayr</cp:lastModifiedBy>
  <cp:revision>1</cp:revision>
  <dcterms:created xsi:type="dcterms:W3CDTF">2024-04-18T09:23:34Z</dcterms:created>
  <dcterms:modified xsi:type="dcterms:W3CDTF">2024-04-29T15:04:36Z</dcterms:modified>
  <dc:language>en-US</dc:language>
</cp:coreProperties>
</file>