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B4\BIO_VT\06_FG_Spadiut\4_Personal_folders\VSE\Papers\09_Transcriptomics_February 2024\Results\Transcriptomics\"/>
    </mc:Choice>
  </mc:AlternateContent>
  <xr:revisionPtr revIDLastSave="0" documentId="13_ncr:1_{44A36634-190D-4651-9099-FEECD3D0B1E4}" xr6:coauthVersionLast="36" xr6:coauthVersionMax="36" xr10:uidLastSave="{00000000-0000-0000-0000-000000000000}"/>
  <bookViews>
    <workbookView xWindow="0" yWindow="495" windowWidth="28800" windowHeight="15945" tabRatio="500" activeTab="3" xr2:uid="{00000000-000D-0000-FFFF-FFFF00000000}"/>
  </bookViews>
  <sheets>
    <sheet name="de_features" sheetId="1" r:id="rId1"/>
    <sheet name="lipid metabolism" sheetId="2" r:id="rId2"/>
    <sheet name="carbohydrate" sheetId="3" r:id="rId3"/>
    <sheet name="amino acid" sheetId="4" r:id="rId4"/>
  </sheets>
  <definedNames>
    <definedName name="_xlnm._FilterDatabase" localSheetId="0" hidden="1">de_features!$A$1:$AG$94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11" i="1" l="1"/>
  <c r="D9" i="1"/>
  <c r="D88" i="1"/>
  <c r="D8" i="1"/>
  <c r="D87" i="1"/>
  <c r="D86" i="1"/>
  <c r="D13" i="1"/>
  <c r="D89" i="1"/>
  <c r="D85" i="1"/>
  <c r="D84" i="1"/>
  <c r="D59" i="1"/>
  <c r="D60" i="1"/>
  <c r="D15" i="1"/>
  <c r="D4" i="1"/>
  <c r="D3" i="1"/>
  <c r="D2" i="1"/>
  <c r="D50" i="1"/>
  <c r="D53" i="1"/>
  <c r="D52" i="1"/>
  <c r="D49" i="1"/>
  <c r="D51" i="1"/>
  <c r="D94" i="1"/>
  <c r="D16" i="1"/>
  <c r="D41" i="1"/>
  <c r="D21" i="1"/>
  <c r="D29" i="1"/>
  <c r="D73" i="1"/>
  <c r="D68" i="1"/>
  <c r="D62" i="1"/>
  <c r="D76" i="1"/>
  <c r="D27" i="1"/>
  <c r="D22" i="1"/>
  <c r="D34" i="1"/>
  <c r="D46" i="1"/>
  <c r="D26" i="1"/>
  <c r="D64" i="1"/>
  <c r="D23" i="1"/>
  <c r="D17" i="1"/>
  <c r="D6" i="1"/>
  <c r="D82" i="1"/>
  <c r="D70" i="1"/>
  <c r="D80" i="1"/>
  <c r="D79" i="1"/>
  <c r="D25" i="1"/>
  <c r="D75" i="1"/>
  <c r="D69" i="1"/>
  <c r="D81" i="1"/>
  <c r="D72" i="1"/>
  <c r="D30" i="1"/>
  <c r="D28" i="1"/>
  <c r="D7" i="1"/>
  <c r="D66" i="1"/>
  <c r="D63" i="1"/>
  <c r="D67" i="1"/>
  <c r="D33" i="1"/>
  <c r="D39" i="1"/>
  <c r="D32" i="1"/>
  <c r="D43" i="1"/>
  <c r="D93" i="1"/>
  <c r="D92" i="1"/>
  <c r="D71" i="1"/>
  <c r="D77" i="1"/>
  <c r="D35" i="1"/>
  <c r="D14" i="1"/>
  <c r="D19" i="1"/>
  <c r="D36" i="1"/>
  <c r="D91" i="1"/>
  <c r="D47" i="1"/>
  <c r="D10" i="1"/>
  <c r="D78" i="1"/>
  <c r="D74" i="1"/>
  <c r="D65" i="1"/>
  <c r="D42" i="1"/>
  <c r="D55" i="1"/>
  <c r="D90" i="1"/>
  <c r="D48" i="1"/>
  <c r="D40" i="1"/>
  <c r="D20" i="1"/>
  <c r="D56" i="1"/>
  <c r="D31" i="1"/>
  <c r="D18" i="1"/>
  <c r="D24" i="1"/>
  <c r="D38" i="1"/>
  <c r="D83" i="1"/>
  <c r="D45" i="1"/>
  <c r="D58" i="1"/>
  <c r="D61" i="1"/>
  <c r="D5" i="1"/>
  <c r="D37" i="1"/>
  <c r="D44" i="1"/>
  <c r="D57" i="1"/>
  <c r="D54" i="1"/>
  <c r="D12" i="1"/>
</calcChain>
</file>

<file path=xl/sharedStrings.xml><?xml version="1.0" encoding="utf-8"?>
<sst xmlns="http://schemas.openxmlformats.org/spreadsheetml/2006/main" count="536" uniqueCount="237">
  <si>
    <t>gene_id</t>
  </si>
  <si>
    <t>gene_symbol</t>
  </si>
  <si>
    <t>gene_description</t>
  </si>
  <si>
    <t>norm.6</t>
  </si>
  <si>
    <t>norm.7</t>
  </si>
  <si>
    <t>norm.8</t>
  </si>
  <si>
    <t>norm.9</t>
  </si>
  <si>
    <t>norm.10</t>
  </si>
  <si>
    <t>norm.11</t>
  </si>
  <si>
    <t>norm.12</t>
  </si>
  <si>
    <t>norm.13</t>
  </si>
  <si>
    <t>norm.14</t>
  </si>
  <si>
    <t>norm.15</t>
  </si>
  <si>
    <t>mean.high_cell_concentration</t>
  </si>
  <si>
    <t>mean.overfeeding</t>
  </si>
  <si>
    <t>FC</t>
  </si>
  <si>
    <t>logFC</t>
  </si>
  <si>
    <t>PValue</t>
  </si>
  <si>
    <t>PAdj</t>
  </si>
  <si>
    <t>Saci_2212</t>
  </si>
  <si>
    <t>ribonucleotide reductase%2C small chain</t>
  </si>
  <si>
    <t>Saci_1714</t>
  </si>
  <si>
    <t>thpS</t>
  </si>
  <si>
    <t>thermopsin precursor</t>
  </si>
  <si>
    <t>Saci_1855</t>
  </si>
  <si>
    <t>hypothetical protein</t>
  </si>
  <si>
    <t>Saci_2295</t>
  </si>
  <si>
    <t>xylE</t>
  </si>
  <si>
    <t>catechol 2%2C3-dioxygenase</t>
  </si>
  <si>
    <t>Saci_0329</t>
  </si>
  <si>
    <t>conserved protein</t>
  </si>
  <si>
    <t>Saci_2235</t>
  </si>
  <si>
    <t>acyl-CoA synthetase</t>
  </si>
  <si>
    <t>Saci_2294</t>
  </si>
  <si>
    <t>hpaA</t>
  </si>
  <si>
    <t>4-hydroxyphenylacetate 3-monooxygenase%2C oxygenase component</t>
  </si>
  <si>
    <t>Saci_2209</t>
  </si>
  <si>
    <t>acetyl-CoA thiolase</t>
  </si>
  <si>
    <t>Saci_2210</t>
  </si>
  <si>
    <t>conserved Archaeal protein</t>
  </si>
  <si>
    <t>Saci_1059</t>
  </si>
  <si>
    <t>universally conserved protein</t>
  </si>
  <si>
    <t>Saci_0327</t>
  </si>
  <si>
    <t>Saci_0328</t>
  </si>
  <si>
    <t>hdrA</t>
  </si>
  <si>
    <t>heterodisulfide reductase A</t>
  </si>
  <si>
    <t>Saci_1147</t>
  </si>
  <si>
    <t>Saci_0326</t>
  </si>
  <si>
    <t>4Fe-4S binding domain protein</t>
  </si>
  <si>
    <t>Saci_2233</t>
  </si>
  <si>
    <t>acetyl-CoA C-acetyltransferase</t>
  </si>
  <si>
    <t>Saci_2188</t>
  </si>
  <si>
    <t>ribonucleoside-diphosphate reductase</t>
  </si>
  <si>
    <t>Saci_2262</t>
  </si>
  <si>
    <t>soxE</t>
  </si>
  <si>
    <t>sulfocyanin%2C blue copper protein</t>
  </si>
  <si>
    <t>Saci_0325</t>
  </si>
  <si>
    <t>hdrB</t>
  </si>
  <si>
    <t>heterodisulfide reductase B</t>
  </si>
  <si>
    <t>Saci_2261</t>
  </si>
  <si>
    <t>conserved Archaeal Rieske domain protein</t>
  </si>
  <si>
    <t>Saci_2231</t>
  </si>
  <si>
    <t>Saci_2260</t>
  </si>
  <si>
    <t>soxC</t>
  </si>
  <si>
    <t>cytochrome b</t>
  </si>
  <si>
    <t>Saci_2232</t>
  </si>
  <si>
    <t>conserved Archaeal acetyl-CoA acetyltransferase</t>
  </si>
  <si>
    <t>Saci_2215</t>
  </si>
  <si>
    <t>Saci_1148</t>
  </si>
  <si>
    <t>Saci_0675</t>
  </si>
  <si>
    <t>conserved membrane protein</t>
  </si>
  <si>
    <t>Saci_2009</t>
  </si>
  <si>
    <t>hypothetical membrane protein</t>
  </si>
  <si>
    <t>Saci_0334</t>
  </si>
  <si>
    <t>hdrC</t>
  </si>
  <si>
    <t>metabolism heterodisulfide reductase C</t>
  </si>
  <si>
    <t>Saci_2263</t>
  </si>
  <si>
    <t>soxM</t>
  </si>
  <si>
    <t>quinol oxidase polypeptide I/III</t>
  </si>
  <si>
    <t>Saci_2139</t>
  </si>
  <si>
    <t>Saci_1804</t>
  </si>
  <si>
    <t>Saci_2259</t>
  </si>
  <si>
    <t>soxH</t>
  </si>
  <si>
    <t>cytochrome c oxidase subunit II</t>
  </si>
  <si>
    <t>Saci_1054</t>
  </si>
  <si>
    <t>medium-chain-fatty-acid-CoA ligase</t>
  </si>
  <si>
    <t>Saci_1162</t>
  </si>
  <si>
    <t>membrane bound alpha-amylase</t>
  </si>
  <si>
    <t>Saci_2293</t>
  </si>
  <si>
    <t>4-hydroxyphenylacetate degradation bifunctionali somerase/decarboxylase</t>
  </si>
  <si>
    <t>Saci_2258</t>
  </si>
  <si>
    <t>Saci_2230</t>
  </si>
  <si>
    <t>Saci_2032</t>
  </si>
  <si>
    <t>glycerol-3-phosphate dehydrogenase</t>
  </si>
  <si>
    <t>Saci_2219</t>
  </si>
  <si>
    <t>Saci_1944</t>
  </si>
  <si>
    <t>Saci_1866</t>
  </si>
  <si>
    <t>Saci_1835</t>
  </si>
  <si>
    <t>proP</t>
  </si>
  <si>
    <t>proline/betaine transporter</t>
  </si>
  <si>
    <t>Saci_2208</t>
  </si>
  <si>
    <t>3-hydroxybutyryl-CoA dehydrogenase</t>
  </si>
  <si>
    <t>Saci_2264</t>
  </si>
  <si>
    <t>Saci_1856</t>
  </si>
  <si>
    <t>Saci_1811</t>
  </si>
  <si>
    <t>Saci_1058</t>
  </si>
  <si>
    <t>sugar kinase</t>
  </si>
  <si>
    <t>Saci_1754</t>
  </si>
  <si>
    <t>Saci_2234</t>
  </si>
  <si>
    <t>acd</t>
  </si>
  <si>
    <t>isovaleryl-CoA dehydrogenase</t>
  </si>
  <si>
    <t>Saci_0382</t>
  </si>
  <si>
    <t>Saci_2039</t>
  </si>
  <si>
    <t>pyrimidine transporter</t>
  </si>
  <si>
    <t>Saci_1974</t>
  </si>
  <si>
    <t>Saci_0350</t>
  </si>
  <si>
    <t>gcs2</t>
  </si>
  <si>
    <t>glycine cleavage H-protein</t>
  </si>
  <si>
    <t>Saci_1140</t>
  </si>
  <si>
    <t>conserved T+S rich domain protein</t>
  </si>
  <si>
    <t>Saci_1760</t>
  </si>
  <si>
    <t>conserved Archaeal membrane protein</t>
  </si>
  <si>
    <t>Saci_0351</t>
  </si>
  <si>
    <t>biotin/lipoate A/B protein ligase</t>
  </si>
  <si>
    <t>Saci_1167</t>
  </si>
  <si>
    <t>conserved Archaeal CBS domain protein</t>
  </si>
  <si>
    <t>Saci_2211</t>
  </si>
  <si>
    <t>Saci_0383</t>
  </si>
  <si>
    <t>permease</t>
  </si>
  <si>
    <t>Saci_0352</t>
  </si>
  <si>
    <t>Saci_1134</t>
  </si>
  <si>
    <t>Saci_0337</t>
  </si>
  <si>
    <t>Saci_1052</t>
  </si>
  <si>
    <t>Saci_1084</t>
  </si>
  <si>
    <t>acs</t>
  </si>
  <si>
    <t>Saci_0306</t>
  </si>
  <si>
    <t>acetyl-coenzyme A synthetase</t>
  </si>
  <si>
    <t>Saci_1692</t>
  </si>
  <si>
    <t>Saci_0353</t>
  </si>
  <si>
    <t>Saci_1127</t>
  </si>
  <si>
    <t>amino acid permease</t>
  </si>
  <si>
    <t>Saci_2257</t>
  </si>
  <si>
    <t>Saci_2116</t>
  </si>
  <si>
    <t>conserved Archaeal HTH DNA binding domain protein</t>
  </si>
  <si>
    <t>Saci_2033</t>
  </si>
  <si>
    <t>glycerol kinase</t>
  </si>
  <si>
    <t>Saci_2167</t>
  </si>
  <si>
    <t>Saci_2148</t>
  </si>
  <si>
    <t>fadD</t>
  </si>
  <si>
    <t>long-chain-fatty-acid-CoA ligase</t>
  </si>
  <si>
    <t>Saci_1825</t>
  </si>
  <si>
    <t>Saci_2031</t>
  </si>
  <si>
    <t>Saci_1810</t>
  </si>
  <si>
    <t>ABC transporter</t>
  </si>
  <si>
    <t>Saci_0303</t>
  </si>
  <si>
    <t>conserved MIase like protein</t>
  </si>
  <si>
    <t>Saci_2220</t>
  </si>
  <si>
    <t>Saci_2038</t>
  </si>
  <si>
    <t>Saci_2122</t>
  </si>
  <si>
    <t>Saci_0338</t>
  </si>
  <si>
    <t>pdhD</t>
  </si>
  <si>
    <t>dihydrolipoamide dehydrogenase</t>
  </si>
  <si>
    <t>Saci_0169</t>
  </si>
  <si>
    <t>N-acetyltransferase</t>
  </si>
  <si>
    <t>Saci_0099</t>
  </si>
  <si>
    <t>Saci_1354</t>
  </si>
  <si>
    <t>Saci_1255</t>
  </si>
  <si>
    <t>NADPH-dependent FMN reductase</t>
  </si>
  <si>
    <t>Saci_0098</t>
  </si>
  <si>
    <t>Saci_1003</t>
  </si>
  <si>
    <t>Saci_0097</t>
  </si>
  <si>
    <t>cbaA</t>
  </si>
  <si>
    <t>cytochrome c oxidase polypeptide I</t>
  </si>
  <si>
    <t>Saci_1859</t>
  </si>
  <si>
    <t>cbsB</t>
  </si>
  <si>
    <t>cytochrome b558/566 subunit B</t>
  </si>
  <si>
    <t>Saci_1862</t>
  </si>
  <si>
    <t>Saci_2284</t>
  </si>
  <si>
    <t>Saci_1861</t>
  </si>
  <si>
    <t>Saci_1858</t>
  </si>
  <si>
    <t>cbsA</t>
  </si>
  <si>
    <t>cytochrome b558/566 subunit A</t>
  </si>
  <si>
    <t>Saci_1860</t>
  </si>
  <si>
    <t>yes</t>
  </si>
  <si>
    <t>no</t>
  </si>
  <si>
    <t>Differentially expressed in low vs high</t>
  </si>
  <si>
    <t>arCOG</t>
  </si>
  <si>
    <t>S</t>
  </si>
  <si>
    <t>K</t>
  </si>
  <si>
    <t>C</t>
  </si>
  <si>
    <t>H</t>
  </si>
  <si>
    <t>F</t>
  </si>
  <si>
    <t>V</t>
  </si>
  <si>
    <t>R</t>
  </si>
  <si>
    <t>E</t>
  </si>
  <si>
    <t>I</t>
  </si>
  <si>
    <t>O</t>
  </si>
  <si>
    <t>G</t>
  </si>
  <si>
    <t>T</t>
  </si>
  <si>
    <t>P</t>
  </si>
  <si>
    <t>M</t>
  </si>
  <si>
    <t>Q</t>
  </si>
  <si>
    <t>logFC *-1</t>
  </si>
  <si>
    <t>logFC*-1</t>
  </si>
  <si>
    <t>Saci_2207</t>
  </si>
  <si>
    <t>D</t>
  </si>
  <si>
    <t>J</t>
  </si>
  <si>
    <t>L</t>
  </si>
  <si>
    <t>N</t>
  </si>
  <si>
    <t>U</t>
  </si>
  <si>
    <t>Total</t>
  </si>
  <si>
    <t>DE in low vs high</t>
  </si>
  <si>
    <t>4-coumarate-CoA ligase 1</t>
  </si>
  <si>
    <t>aldehyde dehydrogenase</t>
  </si>
  <si>
    <t>sugar transporter</t>
  </si>
  <si>
    <t>Saci_1163</t>
  </si>
  <si>
    <t>sugar transport system permease protein</t>
  </si>
  <si>
    <t>Saci_1164</t>
  </si>
  <si>
    <t>conserved Archaeal transport protein</t>
  </si>
  <si>
    <t>Saci_1165</t>
  </si>
  <si>
    <t>sugar-binding periplasmic protein</t>
  </si>
  <si>
    <t>Saci_1166</t>
  </si>
  <si>
    <t>ABC transporter ATPase component</t>
  </si>
  <si>
    <t>Saci_1782</t>
  </si>
  <si>
    <t>sugar-related transporter</t>
  </si>
  <si>
    <t>Saci_1848</t>
  </si>
  <si>
    <t>Saci_1857</t>
  </si>
  <si>
    <t>Saci_2076</t>
  </si>
  <si>
    <t>Saci_2121</t>
  </si>
  <si>
    <t>membrane protein</t>
  </si>
  <si>
    <t>Saci_2228</t>
  </si>
  <si>
    <t>iorB</t>
  </si>
  <si>
    <t>indolepyruvate ferredoxin oxidoreductase beta</t>
  </si>
  <si>
    <t>Saci_2229</t>
  </si>
  <si>
    <t>iorA</t>
  </si>
  <si>
    <t>indolepyruvate ferredoxin oxidoreductase alpha</t>
  </si>
  <si>
    <t>Saci_0349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</si>
</sst>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4B084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3" borderId="0" xfId="0" applyFont="1" applyFill="1"/>
    <xf numFmtId="0" fontId="1" fillId="2" borderId="0" xfId="0" applyFont="1" applyFill="1"/>
    <xf numFmtId="0" fontId="2" fillId="0" borderId="0" xfId="0" applyFont="1" applyFill="1"/>
    <xf numFmtId="0" fontId="4" fillId="0" borderId="0" xfId="0" applyFont="1" applyFill="1"/>
    <xf numFmtId="0" fontId="3" fillId="5" borderId="0" xfId="0" applyFont="1" applyFill="1"/>
    <xf numFmtId="0" fontId="0" fillId="0" borderId="0" xfId="0" applyFont="1"/>
    <xf numFmtId="0" fontId="2" fillId="6" borderId="0" xfId="0" applyFont="1" applyFill="1"/>
    <xf numFmtId="0" fontId="0" fillId="6" borderId="0" xfId="0" applyFill="1"/>
    <xf numFmtId="0" fontId="0" fillId="7" borderId="0" xfId="0" applyFill="1"/>
    <xf numFmtId="164" fontId="0" fillId="7" borderId="0" xfId="0" applyNumberFormat="1" applyFill="1"/>
    <xf numFmtId="2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G94"/>
  <sheetViews>
    <sheetView zoomScale="115" zoomScaleNormal="115" workbookViewId="0">
      <pane xSplit="7" ySplit="1" topLeftCell="H8" activePane="bottomRight" state="frozen"/>
      <selection pane="topRight" activeCell="X1" sqref="X1"/>
      <selection pane="bottomLeft" activeCell="A2" sqref="A2"/>
      <selection pane="bottomRight" activeCell="A94" sqref="A1:G94"/>
    </sheetView>
  </sheetViews>
  <sheetFormatPr baseColWidth="10" defaultColWidth="9.140625" defaultRowHeight="12.75" x14ac:dyDescent="0.2"/>
  <cols>
    <col min="1" max="2" width="10.42578125" customWidth="1"/>
    <col min="3" max="4" width="21" customWidth="1"/>
    <col min="5" max="5" width="34.42578125" style="6" bestFit="1" customWidth="1"/>
    <col min="6" max="6" width="15" customWidth="1"/>
    <col min="7" max="7" width="48.42578125" customWidth="1"/>
    <col min="8" max="17" width="8.42578125" customWidth="1"/>
    <col min="18" max="27" width="17.7109375" customWidth="1"/>
    <col min="28" max="28" width="28.28515625" customWidth="1"/>
    <col min="29" max="29" width="18.7109375" customWidth="1"/>
    <col min="30" max="30" width="6.7109375" customWidth="1"/>
    <col min="31" max="31" width="21" customWidth="1"/>
    <col min="32" max="33" width="20.42578125" customWidth="1"/>
    <col min="34" max="1029" width="11.42578125"/>
  </cols>
  <sheetData>
    <row r="1" spans="1:33" x14ac:dyDescent="0.2">
      <c r="A1" t="s">
        <v>0</v>
      </c>
      <c r="B1" t="s">
        <v>186</v>
      </c>
      <c r="C1" t="s">
        <v>16</v>
      </c>
      <c r="D1" t="s">
        <v>202</v>
      </c>
      <c r="E1" s="7" t="s">
        <v>185</v>
      </c>
      <c r="F1" t="s">
        <v>1</v>
      </c>
      <c r="G1" t="s">
        <v>2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 t="s">
        <v>3</v>
      </c>
      <c r="S1" t="s">
        <v>4</v>
      </c>
      <c r="T1" t="s">
        <v>5</v>
      </c>
      <c r="U1" t="s">
        <v>6</v>
      </c>
      <c r="V1" t="s">
        <v>7</v>
      </c>
      <c r="W1" t="s">
        <v>8</v>
      </c>
      <c r="X1" t="s">
        <v>9</v>
      </c>
      <c r="Y1" t="s">
        <v>10</v>
      </c>
      <c r="Z1" t="s">
        <v>11</v>
      </c>
      <c r="AA1" t="s">
        <v>12</v>
      </c>
      <c r="AB1" t="s">
        <v>13</v>
      </c>
      <c r="AC1" t="s">
        <v>14</v>
      </c>
      <c r="AD1" t="s">
        <v>15</v>
      </c>
      <c r="AE1" t="s">
        <v>16</v>
      </c>
      <c r="AF1" t="s">
        <v>17</v>
      </c>
      <c r="AG1" t="s">
        <v>18</v>
      </c>
    </row>
    <row r="2" spans="1:33" s="2" customFormat="1" hidden="1" x14ac:dyDescent="0.2">
      <c r="A2" s="4" t="s">
        <v>170</v>
      </c>
      <c r="B2" t="s">
        <v>189</v>
      </c>
      <c r="C2" s="2">
        <v>1.29536425455132</v>
      </c>
      <c r="D2" s="1">
        <f>C2*-1</f>
        <v>-1.29536425455132</v>
      </c>
      <c r="E2" s="8" t="s">
        <v>184</v>
      </c>
      <c r="F2" s="4" t="s">
        <v>171</v>
      </c>
      <c r="G2" s="4" t="s">
        <v>172</v>
      </c>
      <c r="H2" s="2">
        <v>23263</v>
      </c>
      <c r="I2" s="2">
        <v>21673</v>
      </c>
      <c r="J2" s="2">
        <v>30287</v>
      </c>
      <c r="K2" s="2">
        <v>23672</v>
      </c>
      <c r="L2" s="2">
        <v>23543</v>
      </c>
      <c r="M2" s="2">
        <v>38611</v>
      </c>
      <c r="N2" s="2">
        <v>53373</v>
      </c>
      <c r="O2" s="2">
        <v>77874</v>
      </c>
      <c r="P2" s="2">
        <v>62780</v>
      </c>
      <c r="Q2" s="2">
        <v>71658</v>
      </c>
      <c r="R2" s="2">
        <v>722.02167972004395</v>
      </c>
      <c r="S2" s="2">
        <v>747.67353982435395</v>
      </c>
      <c r="T2" s="2">
        <v>812.69985037886897</v>
      </c>
      <c r="U2" s="2">
        <v>718.44652304170597</v>
      </c>
      <c r="V2" s="2">
        <v>854.48105552542097</v>
      </c>
      <c r="W2" s="2">
        <v>1769.3452523567801</v>
      </c>
      <c r="X2" s="2">
        <v>1803.80123600403</v>
      </c>
      <c r="Y2" s="2">
        <v>2071.55048164243</v>
      </c>
      <c r="Z2" s="2">
        <v>1929.5941134970501</v>
      </c>
      <c r="AA2" s="2">
        <v>1887.96483582152</v>
      </c>
      <c r="AB2" s="2">
        <v>771.06452969807901</v>
      </c>
      <c r="AC2" s="2">
        <v>1892.45118386436</v>
      </c>
      <c r="AD2" s="2">
        <v>2.4540000000000002</v>
      </c>
      <c r="AE2" s="2">
        <v>1.29536425455132</v>
      </c>
      <c r="AF2" s="2">
        <v>3.0986488768920398E-10</v>
      </c>
      <c r="AG2" s="2">
        <v>6.8310121046593095E-8</v>
      </c>
    </row>
    <row r="3" spans="1:33" s="2" customFormat="1" hidden="1" x14ac:dyDescent="0.2">
      <c r="A3" s="4" t="s">
        <v>168</v>
      </c>
      <c r="B3" t="s">
        <v>189</v>
      </c>
      <c r="C3" s="2">
        <v>1.2074765272643699</v>
      </c>
      <c r="D3" s="1">
        <f>C3*-1</f>
        <v>-1.2074765272643699</v>
      </c>
      <c r="E3" s="6"/>
      <c r="F3" s="4"/>
      <c r="G3" s="4" t="s">
        <v>30</v>
      </c>
      <c r="H3" s="2">
        <v>11934</v>
      </c>
      <c r="I3" s="2">
        <v>11329</v>
      </c>
      <c r="J3" s="2">
        <v>15555</v>
      </c>
      <c r="K3" s="2">
        <v>12239</v>
      </c>
      <c r="L3" s="2">
        <v>11767</v>
      </c>
      <c r="M3" s="2">
        <v>18005</v>
      </c>
      <c r="N3" s="2">
        <v>25579</v>
      </c>
      <c r="O3" s="2">
        <v>38274</v>
      </c>
      <c r="P3" s="2">
        <v>30348</v>
      </c>
      <c r="Q3" s="2">
        <v>35115</v>
      </c>
      <c r="R3" s="2">
        <v>370.39963572105898</v>
      </c>
      <c r="S3" s="2">
        <v>390.82699823144497</v>
      </c>
      <c r="T3" s="2">
        <v>417.39182397211101</v>
      </c>
      <c r="U3" s="2">
        <v>371.454334044755</v>
      </c>
      <c r="V3" s="2">
        <v>427.07720258113397</v>
      </c>
      <c r="W3" s="2">
        <v>825.07734243308596</v>
      </c>
      <c r="X3" s="2">
        <v>864.47139594452199</v>
      </c>
      <c r="Y3" s="2">
        <v>1018.13857172333</v>
      </c>
      <c r="Z3" s="2">
        <v>932.77034336426402</v>
      </c>
      <c r="AA3" s="2">
        <v>925.170744506863</v>
      </c>
      <c r="AB3" s="2">
        <v>395.42999891010101</v>
      </c>
      <c r="AC3" s="2">
        <v>913.12567959441299</v>
      </c>
      <c r="AD3" s="2">
        <v>2.3090000000000002</v>
      </c>
      <c r="AE3" s="2">
        <v>1.2074765272643699</v>
      </c>
      <c r="AF3" s="2">
        <v>9.7102056250676096E-10</v>
      </c>
      <c r="AG3" s="2">
        <v>1.25617603621777E-7</v>
      </c>
    </row>
    <row r="4" spans="1:33" s="2" customFormat="1" hidden="1" x14ac:dyDescent="0.2">
      <c r="A4" s="2" t="s">
        <v>164</v>
      </c>
      <c r="B4" t="s">
        <v>189</v>
      </c>
      <c r="C4" s="2">
        <v>1.07217887777673</v>
      </c>
      <c r="D4" s="1">
        <f>C4*-1</f>
        <v>-1.07217887777673</v>
      </c>
      <c r="E4" s="6"/>
      <c r="G4" s="2" t="s">
        <v>70</v>
      </c>
      <c r="H4" s="2">
        <v>232</v>
      </c>
      <c r="I4" s="2">
        <v>249</v>
      </c>
      <c r="J4" s="2">
        <v>351</v>
      </c>
      <c r="K4" s="2">
        <v>287</v>
      </c>
      <c r="L4" s="2">
        <v>263</v>
      </c>
      <c r="M4" s="2">
        <v>411</v>
      </c>
      <c r="N4" s="2">
        <v>476</v>
      </c>
      <c r="O4" s="2">
        <v>676</v>
      </c>
      <c r="P4" s="2">
        <v>683</v>
      </c>
      <c r="Q4" s="2">
        <v>665</v>
      </c>
      <c r="R4" s="2">
        <v>7.2006632719361301</v>
      </c>
      <c r="S4" s="2">
        <v>8.5899834548177001</v>
      </c>
      <c r="T4" s="2">
        <v>9.4184847453687492</v>
      </c>
      <c r="U4" s="2">
        <v>8.7104660405952004</v>
      </c>
      <c r="V4" s="2">
        <v>9.5454495010485392</v>
      </c>
      <c r="W4" s="2">
        <v>18.834034309358401</v>
      </c>
      <c r="X4" s="2">
        <v>16.086961353829</v>
      </c>
      <c r="Y4" s="2">
        <v>17.982486139023099</v>
      </c>
      <c r="Z4" s="2">
        <v>20.992557813292201</v>
      </c>
      <c r="AA4" s="2">
        <v>17.5206762095134</v>
      </c>
      <c r="AB4" s="2">
        <v>8.6930094027532601</v>
      </c>
      <c r="AC4" s="2">
        <v>18.283343165003199</v>
      </c>
      <c r="AD4" s="2">
        <v>2.1030000000000002</v>
      </c>
      <c r="AE4" s="2">
        <v>1.07217887777673</v>
      </c>
      <c r="AF4" s="2">
        <v>4.0016440630286701E-7</v>
      </c>
      <c r="AG4" s="2">
        <v>9.7671823287378603E-6</v>
      </c>
    </row>
    <row r="5" spans="1:33" s="2" customFormat="1" hidden="1" x14ac:dyDescent="0.2">
      <c r="A5" s="5" t="s">
        <v>162</v>
      </c>
      <c r="B5" t="s">
        <v>187</v>
      </c>
      <c r="C5" s="1">
        <v>-1.00734848173976</v>
      </c>
      <c r="D5" s="1">
        <f>C5*-1</f>
        <v>1.00734848173976</v>
      </c>
      <c r="E5" s="6"/>
      <c r="F5" s="5"/>
      <c r="G5" s="5" t="s">
        <v>72</v>
      </c>
      <c r="H5" s="1">
        <v>962</v>
      </c>
      <c r="I5" s="1">
        <v>940</v>
      </c>
      <c r="J5" s="1">
        <v>1486</v>
      </c>
      <c r="K5" s="1">
        <v>1080</v>
      </c>
      <c r="L5" s="1">
        <v>1062</v>
      </c>
      <c r="M5" s="1">
        <v>363</v>
      </c>
      <c r="N5" s="1">
        <v>569</v>
      </c>
      <c r="O5" s="1">
        <v>640</v>
      </c>
      <c r="P5" s="1">
        <v>547</v>
      </c>
      <c r="Q5" s="1">
        <v>630</v>
      </c>
      <c r="R5" s="1">
        <v>29.857922705183402</v>
      </c>
      <c r="S5" s="1">
        <v>32.428049990074904</v>
      </c>
      <c r="T5" s="1">
        <v>39.874268751048298</v>
      </c>
      <c r="U5" s="1">
        <v>32.778060361821701</v>
      </c>
      <c r="V5" s="1">
        <v>38.544742852142797</v>
      </c>
      <c r="W5" s="1">
        <v>16.634439061550101</v>
      </c>
      <c r="X5" s="1">
        <v>19.2300021225393</v>
      </c>
      <c r="Y5" s="1">
        <v>17.0248389481876</v>
      </c>
      <c r="Z5" s="1">
        <v>16.812487736267698</v>
      </c>
      <c r="AA5" s="1">
        <v>16.598535356381099</v>
      </c>
      <c r="AB5" s="1">
        <v>34.696608932054197</v>
      </c>
      <c r="AC5" s="1">
        <v>17.260060644985199</v>
      </c>
      <c r="AD5" s="1">
        <v>0.497</v>
      </c>
      <c r="AE5" s="1">
        <v>-1.00734848173976</v>
      </c>
      <c r="AF5" s="1">
        <v>2.17310059530017E-7</v>
      </c>
      <c r="AG5" s="1">
        <v>6.5176027246778604E-6</v>
      </c>
    </row>
    <row r="6" spans="1:33" s="2" customFormat="1" hidden="1" x14ac:dyDescent="0.2">
      <c r="A6" s="5" t="s">
        <v>154</v>
      </c>
      <c r="B6" t="s">
        <v>190</v>
      </c>
      <c r="C6" s="1">
        <v>-1.04869537567353</v>
      </c>
      <c r="D6" s="1">
        <f>C6*-1</f>
        <v>1.04869537567353</v>
      </c>
      <c r="E6" s="6"/>
      <c r="F6" s="5"/>
      <c r="G6" s="5" t="s">
        <v>155</v>
      </c>
      <c r="H6" s="1">
        <v>601</v>
      </c>
      <c r="I6" s="1">
        <v>527</v>
      </c>
      <c r="J6" s="1">
        <v>918</v>
      </c>
      <c r="K6" s="1">
        <v>970</v>
      </c>
      <c r="L6" s="1">
        <v>813</v>
      </c>
      <c r="M6" s="1">
        <v>235</v>
      </c>
      <c r="N6" s="1">
        <v>411</v>
      </c>
      <c r="O6" s="1">
        <v>377</v>
      </c>
      <c r="P6" s="1">
        <v>353</v>
      </c>
      <c r="Q6" s="1">
        <v>480</v>
      </c>
      <c r="R6" s="1">
        <v>18.653442355317299</v>
      </c>
      <c r="S6" s="1">
        <v>18.180406749754699</v>
      </c>
      <c r="T6" s="1">
        <v>24.632960103272101</v>
      </c>
      <c r="U6" s="1">
        <v>29.439554213858301</v>
      </c>
      <c r="V6" s="1">
        <v>29.5074161382223</v>
      </c>
      <c r="W6" s="1">
        <v>10.7688517340614</v>
      </c>
      <c r="X6" s="1">
        <v>13.890212429461601</v>
      </c>
      <c r="Y6" s="1">
        <v>10.028694192916699</v>
      </c>
      <c r="Z6" s="1">
        <v>10.849740714629799</v>
      </c>
      <c r="AA6" s="1">
        <v>12.6465031286713</v>
      </c>
      <c r="AB6" s="1">
        <v>24.082755912084998</v>
      </c>
      <c r="AC6" s="1">
        <v>11.6368004399482</v>
      </c>
      <c r="AD6" s="1">
        <v>0.48299999999999998</v>
      </c>
      <c r="AE6" s="1">
        <v>-1.04869537567353</v>
      </c>
      <c r="AF6" s="1">
        <v>4.5513011976807E-5</v>
      </c>
      <c r="AG6" s="1">
        <v>2.9630495632783198E-4</v>
      </c>
    </row>
    <row r="7" spans="1:33" s="2" customFormat="1" hidden="1" x14ac:dyDescent="0.2">
      <c r="A7" s="5" t="s">
        <v>135</v>
      </c>
      <c r="B7" t="s">
        <v>195</v>
      </c>
      <c r="C7" s="1">
        <v>-1.1732243444916099</v>
      </c>
      <c r="D7" s="1">
        <f>C7*-1</f>
        <v>1.1732243444916099</v>
      </c>
      <c r="E7" s="6"/>
      <c r="F7" s="5"/>
      <c r="G7" s="5" t="s">
        <v>136</v>
      </c>
      <c r="H7" s="1">
        <v>97275</v>
      </c>
      <c r="I7" s="1">
        <v>88262</v>
      </c>
      <c r="J7" s="1">
        <v>124880</v>
      </c>
      <c r="K7" s="1">
        <v>103983</v>
      </c>
      <c r="L7" s="1">
        <v>99006</v>
      </c>
      <c r="M7" s="1">
        <v>28937</v>
      </c>
      <c r="N7" s="1">
        <v>39694</v>
      </c>
      <c r="O7" s="1">
        <v>54929</v>
      </c>
      <c r="P7" s="1">
        <v>48244</v>
      </c>
      <c r="Q7" s="1">
        <v>59056</v>
      </c>
      <c r="R7" s="1">
        <v>3019.15741283443</v>
      </c>
      <c r="S7" s="1">
        <v>3044.85590236594</v>
      </c>
      <c r="T7" s="1">
        <v>3350.94123932094</v>
      </c>
      <c r="U7" s="1">
        <v>3155.8898616697202</v>
      </c>
      <c r="V7" s="1">
        <v>3593.3717616000399</v>
      </c>
      <c r="W7" s="1">
        <v>1326.0351601214199</v>
      </c>
      <c r="X7" s="1">
        <v>1341.50387390523</v>
      </c>
      <c r="Y7" s="1">
        <v>1461.1834040390499</v>
      </c>
      <c r="Z7" s="1">
        <v>1482.8183882056701</v>
      </c>
      <c r="AA7" s="1">
        <v>1555.9414349308599</v>
      </c>
      <c r="AB7" s="1">
        <v>3232.8432355582199</v>
      </c>
      <c r="AC7" s="1">
        <v>1433.49645224045</v>
      </c>
      <c r="AD7" s="1">
        <v>0.443</v>
      </c>
      <c r="AE7" s="1">
        <v>-1.1732243444916099</v>
      </c>
      <c r="AF7" s="1">
        <v>1.0162322989626901E-9</v>
      </c>
      <c r="AG7" s="1">
        <v>1.25617603621777E-7</v>
      </c>
    </row>
    <row r="8" spans="1:33" s="2" customFormat="1" hidden="1" x14ac:dyDescent="0.2">
      <c r="A8" s="5" t="s">
        <v>56</v>
      </c>
      <c r="B8" t="s">
        <v>189</v>
      </c>
      <c r="C8" s="1">
        <v>-1.90357092197625</v>
      </c>
      <c r="D8" s="1">
        <f>C8*-1</f>
        <v>1.90357092197625</v>
      </c>
      <c r="E8" s="8" t="s">
        <v>184</v>
      </c>
      <c r="F8" s="5" t="s">
        <v>57</v>
      </c>
      <c r="G8" s="5" t="s">
        <v>58</v>
      </c>
      <c r="H8" s="1">
        <v>29701</v>
      </c>
      <c r="I8" s="1">
        <v>30594</v>
      </c>
      <c r="J8" s="1">
        <v>61801</v>
      </c>
      <c r="K8" s="1">
        <v>52875</v>
      </c>
      <c r="L8" s="1">
        <v>51934</v>
      </c>
      <c r="M8" s="1">
        <v>7010</v>
      </c>
      <c r="N8" s="1">
        <v>10218</v>
      </c>
      <c r="O8" s="1">
        <v>15862</v>
      </c>
      <c r="P8" s="1">
        <v>12644</v>
      </c>
      <c r="Q8" s="1">
        <v>16203</v>
      </c>
      <c r="R8" s="1">
        <v>921.84008551627198</v>
      </c>
      <c r="S8" s="1">
        <v>1055.42953340037</v>
      </c>
      <c r="T8" s="1">
        <v>1658.3241474317199</v>
      </c>
      <c r="U8" s="1">
        <v>1604.7592052141899</v>
      </c>
      <c r="V8" s="1">
        <v>1884.9177733363299</v>
      </c>
      <c r="W8" s="1">
        <v>321.23255598200097</v>
      </c>
      <c r="X8" s="1">
        <v>345.32893091055701</v>
      </c>
      <c r="Y8" s="1">
        <v>421.94999280648602</v>
      </c>
      <c r="Z8" s="1">
        <v>388.62357392572</v>
      </c>
      <c r="AA8" s="1">
        <v>426.89852123721198</v>
      </c>
      <c r="AB8" s="1">
        <v>1425.0541489797799</v>
      </c>
      <c r="AC8" s="1">
        <v>380.80671497239501</v>
      </c>
      <c r="AD8" s="1">
        <v>0.26700000000000002</v>
      </c>
      <c r="AE8" s="1">
        <v>-1.90357092197625</v>
      </c>
      <c r="AF8" s="1">
        <v>8.86807367604056E-7</v>
      </c>
      <c r="AG8" s="1">
        <v>1.6124509030762E-5</v>
      </c>
    </row>
    <row r="9" spans="1:33" s="2" customFormat="1" hidden="1" x14ac:dyDescent="0.2">
      <c r="A9" s="5" t="s">
        <v>47</v>
      </c>
      <c r="B9" t="s">
        <v>189</v>
      </c>
      <c r="C9" s="1">
        <v>-1.96507477293505</v>
      </c>
      <c r="D9" s="1">
        <f>C9*-1</f>
        <v>1.96507477293505</v>
      </c>
      <c r="E9" s="6"/>
      <c r="F9" s="5"/>
      <c r="G9" s="5" t="s">
        <v>48</v>
      </c>
      <c r="H9" s="1">
        <v>30412</v>
      </c>
      <c r="I9" s="1">
        <v>30548</v>
      </c>
      <c r="J9" s="1">
        <v>59314</v>
      </c>
      <c r="K9" s="1">
        <v>55350</v>
      </c>
      <c r="L9" s="1">
        <v>48365</v>
      </c>
      <c r="M9" s="1">
        <v>6364</v>
      </c>
      <c r="N9" s="1">
        <v>9934</v>
      </c>
      <c r="O9" s="1">
        <v>15413</v>
      </c>
      <c r="P9" s="1">
        <v>11555</v>
      </c>
      <c r="Q9" s="1">
        <v>15417</v>
      </c>
      <c r="R9" s="1">
        <v>943.90763545742095</v>
      </c>
      <c r="S9" s="1">
        <v>1053.84262882639</v>
      </c>
      <c r="T9" s="1">
        <v>1591.5897555179499</v>
      </c>
      <c r="U9" s="1">
        <v>1679.8755935433601</v>
      </c>
      <c r="V9" s="1">
        <v>1755.3827571034701</v>
      </c>
      <c r="W9" s="1">
        <v>291.629669938581</v>
      </c>
      <c r="X9" s="1">
        <v>335.73082791793598</v>
      </c>
      <c r="Y9" s="1">
        <v>410.00600423189798</v>
      </c>
      <c r="Z9" s="1">
        <v>355.15227750013401</v>
      </c>
      <c r="AA9" s="1">
        <v>406.18987236401301</v>
      </c>
      <c r="AB9" s="1">
        <v>1404.91967408972</v>
      </c>
      <c r="AC9" s="1">
        <v>359.74173039051198</v>
      </c>
      <c r="AD9" s="1">
        <v>0.25600000000000001</v>
      </c>
      <c r="AE9" s="1">
        <v>-1.96507477293505</v>
      </c>
      <c r="AF9" s="1">
        <v>4.3382626277553898E-7</v>
      </c>
      <c r="AG9" s="1">
        <v>9.9866911164005407E-6</v>
      </c>
    </row>
    <row r="10" spans="1:33" s="2" customFormat="1" hidden="1" x14ac:dyDescent="0.2">
      <c r="A10" s="5" t="s">
        <v>42</v>
      </c>
      <c r="B10" t="s">
        <v>187</v>
      </c>
      <c r="C10" s="1">
        <v>-2.0230674367457002</v>
      </c>
      <c r="D10" s="1">
        <f>C10*-1</f>
        <v>2.0230674367457002</v>
      </c>
      <c r="E10" s="6"/>
      <c r="F10" s="5"/>
      <c r="G10" s="5" t="s">
        <v>30</v>
      </c>
      <c r="H10" s="1">
        <v>31069</v>
      </c>
      <c r="I10" s="1">
        <v>32745</v>
      </c>
      <c r="J10" s="1">
        <v>62008</v>
      </c>
      <c r="K10" s="1">
        <v>53489</v>
      </c>
      <c r="L10" s="1">
        <v>50771</v>
      </c>
      <c r="M10" s="1">
        <v>6412</v>
      </c>
      <c r="N10" s="1">
        <v>9755</v>
      </c>
      <c r="O10" s="1">
        <v>14864</v>
      </c>
      <c r="P10" s="1">
        <v>11708</v>
      </c>
      <c r="Q10" s="1">
        <v>15111</v>
      </c>
      <c r="R10" s="1">
        <v>964.29916894734299</v>
      </c>
      <c r="S10" s="1">
        <v>1129.6345711968099</v>
      </c>
      <c r="T10" s="1">
        <v>1663.8786384354</v>
      </c>
      <c r="U10" s="1">
        <v>1623.3941395310001</v>
      </c>
      <c r="V10" s="1">
        <v>1842.7072875199101</v>
      </c>
      <c r="W10" s="1">
        <v>293.82926518638999</v>
      </c>
      <c r="X10" s="1">
        <v>329.68131934160101</v>
      </c>
      <c r="Y10" s="1">
        <v>395.40188457165601</v>
      </c>
      <c r="Z10" s="1">
        <v>359.85485633678701</v>
      </c>
      <c r="AA10" s="1">
        <v>398.12772661948497</v>
      </c>
      <c r="AB10" s="1">
        <v>1444.78276112609</v>
      </c>
      <c r="AC10" s="1">
        <v>355.37901041118403</v>
      </c>
      <c r="AD10" s="1">
        <v>0.246</v>
      </c>
      <c r="AE10" s="1">
        <v>-2.0230674367457002</v>
      </c>
      <c r="AF10" s="1">
        <v>2.14518327605096E-7</v>
      </c>
      <c r="AG10" s="1">
        <v>6.5176027246778604E-6</v>
      </c>
    </row>
    <row r="11" spans="1:33" s="2" customFormat="1" hidden="1" x14ac:dyDescent="0.2">
      <c r="A11" s="5" t="s">
        <v>43</v>
      </c>
      <c r="B11" t="s">
        <v>189</v>
      </c>
      <c r="C11" s="1">
        <v>-2.0154297657703002</v>
      </c>
      <c r="D11" s="1">
        <f>C11*-1</f>
        <v>2.0154297657703002</v>
      </c>
      <c r="E11" s="8" t="s">
        <v>184</v>
      </c>
      <c r="F11" s="5" t="s">
        <v>44</v>
      </c>
      <c r="G11" s="5" t="s">
        <v>45</v>
      </c>
      <c r="H11" s="1">
        <v>60538</v>
      </c>
      <c r="I11" s="1">
        <v>63078</v>
      </c>
      <c r="J11" s="1">
        <v>120389</v>
      </c>
      <c r="K11" s="1">
        <v>107625</v>
      </c>
      <c r="L11" s="1">
        <v>100092</v>
      </c>
      <c r="M11" s="1">
        <v>12893</v>
      </c>
      <c r="N11" s="1">
        <v>19168</v>
      </c>
      <c r="O11" s="1">
        <v>29467</v>
      </c>
      <c r="P11" s="1">
        <v>22707</v>
      </c>
      <c r="Q11" s="1">
        <v>29895</v>
      </c>
      <c r="R11" s="1">
        <v>1878.93859119168</v>
      </c>
      <c r="S11" s="1">
        <v>2176.0601460361099</v>
      </c>
      <c r="T11" s="1">
        <v>3230.4329345019901</v>
      </c>
      <c r="U11" s="1">
        <v>3266.4247652232002</v>
      </c>
      <c r="V11" s="1">
        <v>3632.7875720872598</v>
      </c>
      <c r="W11" s="1">
        <v>590.82044854150399</v>
      </c>
      <c r="X11" s="1">
        <v>647.80435972730004</v>
      </c>
      <c r="Y11" s="1">
        <v>783.86082700975498</v>
      </c>
      <c r="Z11" s="1">
        <v>697.918023816144</v>
      </c>
      <c r="AA11" s="1">
        <v>787.64002298256196</v>
      </c>
      <c r="AB11" s="1">
        <v>2836.9288018080501</v>
      </c>
      <c r="AC11" s="1">
        <v>701.608736415453</v>
      </c>
      <c r="AD11" s="1">
        <v>0.247</v>
      </c>
      <c r="AE11" s="1">
        <v>-2.0154297657703002</v>
      </c>
      <c r="AF11" s="1">
        <v>2.72753071967941E-7</v>
      </c>
      <c r="AG11" s="1">
        <v>7.4922911744280199E-6</v>
      </c>
    </row>
    <row r="12" spans="1:33" s="3" customFormat="1" hidden="1" x14ac:dyDescent="0.2">
      <c r="A12" s="5" t="s">
        <v>29</v>
      </c>
      <c r="B12" t="s">
        <v>189</v>
      </c>
      <c r="C12" s="1">
        <v>-2.1926905413394402</v>
      </c>
      <c r="D12" s="1">
        <f>C12*-1</f>
        <v>2.1926905413394402</v>
      </c>
      <c r="E12" s="6"/>
      <c r="F12" s="5"/>
      <c r="G12" s="5" t="s">
        <v>30</v>
      </c>
      <c r="H12" s="1">
        <v>135340</v>
      </c>
      <c r="I12" s="1">
        <v>137227</v>
      </c>
      <c r="J12" s="1">
        <v>254072</v>
      </c>
      <c r="K12" s="1">
        <v>223734</v>
      </c>
      <c r="L12" s="1">
        <v>207696</v>
      </c>
      <c r="M12" s="1">
        <v>24206</v>
      </c>
      <c r="N12" s="1">
        <v>37152</v>
      </c>
      <c r="O12" s="1">
        <v>55501</v>
      </c>
      <c r="P12" s="1">
        <v>42241</v>
      </c>
      <c r="Q12" s="1">
        <v>54658</v>
      </c>
      <c r="R12" s="1">
        <v>4200.5938242406701</v>
      </c>
      <c r="S12" s="1">
        <v>4734.0468255191499</v>
      </c>
      <c r="T12" s="1">
        <v>6817.5876245735799</v>
      </c>
      <c r="U12" s="1">
        <v>6790.3394046220401</v>
      </c>
      <c r="V12" s="1">
        <v>7538.2193139535302</v>
      </c>
      <c r="W12" s="1">
        <v>1109.2375535093199</v>
      </c>
      <c r="X12" s="1">
        <v>1255.5940928938201</v>
      </c>
      <c r="Y12" s="1">
        <v>1476.3993538489999</v>
      </c>
      <c r="Z12" s="1">
        <v>1298.31132443818</v>
      </c>
      <c r="AA12" s="1">
        <v>1440.0678500144099</v>
      </c>
      <c r="AB12" s="1">
        <v>6016.1573985818004</v>
      </c>
      <c r="AC12" s="1">
        <v>1315.92203494094</v>
      </c>
      <c r="AD12" s="1">
        <v>0.219</v>
      </c>
      <c r="AE12" s="1">
        <v>-2.1926905413394402</v>
      </c>
      <c r="AF12" s="1">
        <v>4.3871173165765402E-8</v>
      </c>
      <c r="AG12" s="1">
        <v>2.2700781463680898E-6</v>
      </c>
    </row>
    <row r="13" spans="1:33" s="2" customFormat="1" hidden="1" x14ac:dyDescent="0.2">
      <c r="A13" s="5" t="s">
        <v>73</v>
      </c>
      <c r="B13" t="s">
        <v>189</v>
      </c>
      <c r="C13" s="1">
        <v>-1.6354590924707499</v>
      </c>
      <c r="D13" s="1">
        <f>C13*-1</f>
        <v>1.6354590924707499</v>
      </c>
      <c r="E13" s="8" t="s">
        <v>184</v>
      </c>
      <c r="F13" s="5" t="s">
        <v>74</v>
      </c>
      <c r="G13" s="5" t="s">
        <v>75</v>
      </c>
      <c r="H13" s="1">
        <v>25710</v>
      </c>
      <c r="I13" s="1">
        <v>24345</v>
      </c>
      <c r="J13" s="1">
        <v>39907</v>
      </c>
      <c r="K13" s="1">
        <v>37349</v>
      </c>
      <c r="L13" s="1">
        <v>30667</v>
      </c>
      <c r="M13" s="1">
        <v>6350</v>
      </c>
      <c r="N13" s="1">
        <v>9437</v>
      </c>
      <c r="O13" s="1">
        <v>13210</v>
      </c>
      <c r="P13" s="1">
        <v>9520</v>
      </c>
      <c r="Q13" s="1">
        <v>12934</v>
      </c>
      <c r="R13" s="1">
        <v>797.97005483395697</v>
      </c>
      <c r="S13" s="1">
        <v>839.85199681741801</v>
      </c>
      <c r="T13" s="1">
        <v>1070.83609895564</v>
      </c>
      <c r="U13" s="1">
        <v>1133.5442374571101</v>
      </c>
      <c r="V13" s="1">
        <v>1113.04296520401</v>
      </c>
      <c r="W13" s="1">
        <v>290.98812132463701</v>
      </c>
      <c r="X13" s="1">
        <v>318.93414768085</v>
      </c>
      <c r="Y13" s="1">
        <v>351.40331641493401</v>
      </c>
      <c r="Z13" s="1">
        <v>292.60490539171599</v>
      </c>
      <c r="AA13" s="1">
        <v>340.77056555465703</v>
      </c>
      <c r="AB13" s="1">
        <v>991.04907065362795</v>
      </c>
      <c r="AC13" s="1">
        <v>318.94021127335901</v>
      </c>
      <c r="AD13" s="1">
        <v>0.32200000000000001</v>
      </c>
      <c r="AE13" s="1">
        <v>-1.6354590924707499</v>
      </c>
      <c r="AF13" s="1">
        <v>1.43686625728396E-8</v>
      </c>
      <c r="AG13" s="1">
        <v>1.03918444502861E-6</v>
      </c>
    </row>
    <row r="14" spans="1:33" s="1" customFormat="1" hidden="1" x14ac:dyDescent="0.2">
      <c r="A14" s="1" t="s">
        <v>131</v>
      </c>
      <c r="B14" t="s">
        <v>193</v>
      </c>
      <c r="C14" s="1">
        <v>-1.19956135985935</v>
      </c>
      <c r="D14" s="1">
        <f>C14*-1</f>
        <v>1.19956135985935</v>
      </c>
      <c r="E14" s="6"/>
      <c r="G14" s="1" t="s">
        <v>30</v>
      </c>
      <c r="H14" s="1">
        <v>17475</v>
      </c>
      <c r="I14" s="1">
        <v>17141</v>
      </c>
      <c r="J14" s="1">
        <v>30919</v>
      </c>
      <c r="K14" s="1">
        <v>26787</v>
      </c>
      <c r="L14" s="1">
        <v>22851</v>
      </c>
      <c r="M14" s="1">
        <v>6411</v>
      </c>
      <c r="N14" s="1">
        <v>9724</v>
      </c>
      <c r="O14" s="1">
        <v>12276</v>
      </c>
      <c r="P14" s="1">
        <v>9599</v>
      </c>
      <c r="Q14" s="1">
        <v>12367</v>
      </c>
      <c r="R14" s="1">
        <v>542.37754602191296</v>
      </c>
      <c r="S14" s="1">
        <v>591.32894136156699</v>
      </c>
      <c r="T14" s="1">
        <v>829.65848957850801</v>
      </c>
      <c r="U14" s="1">
        <v>812.986947140849</v>
      </c>
      <c r="V14" s="1">
        <v>829.36527204737695</v>
      </c>
      <c r="W14" s="1">
        <v>293.78344028539402</v>
      </c>
      <c r="X14" s="1">
        <v>328.633639085364</v>
      </c>
      <c r="Y14" s="1">
        <v>326.55769207492301</v>
      </c>
      <c r="Z14" s="1">
        <v>295.03303433351698</v>
      </c>
      <c r="AA14" s="1">
        <v>325.83188373391403</v>
      </c>
      <c r="AB14" s="1">
        <v>721.14343923004299</v>
      </c>
      <c r="AC14" s="1">
        <v>313.967937902622</v>
      </c>
      <c r="AD14" s="1">
        <v>0.435</v>
      </c>
      <c r="AE14" s="1">
        <v>-1.19956135985935</v>
      </c>
      <c r="AF14" s="1">
        <v>1.04760919179891E-6</v>
      </c>
      <c r="AG14" s="1">
        <v>1.7930234244250502E-5</v>
      </c>
    </row>
    <row r="15" spans="1:33" s="1" customFormat="1" hidden="1" x14ac:dyDescent="0.2">
      <c r="A15" s="1" t="s">
        <v>159</v>
      </c>
      <c r="B15" t="s">
        <v>189</v>
      </c>
      <c r="C15" s="1">
        <v>-1.01488951404454</v>
      </c>
      <c r="D15" s="1">
        <f>C15*-1</f>
        <v>1.01488951404454</v>
      </c>
      <c r="E15" s="6"/>
      <c r="F15" s="1" t="s">
        <v>160</v>
      </c>
      <c r="G15" s="1" t="s">
        <v>161</v>
      </c>
      <c r="H15" s="1">
        <v>15120</v>
      </c>
      <c r="I15" s="1">
        <v>14382</v>
      </c>
      <c r="J15" s="1">
        <v>23922</v>
      </c>
      <c r="K15" s="1">
        <v>23615</v>
      </c>
      <c r="L15" s="1">
        <v>18266</v>
      </c>
      <c r="M15" s="1">
        <v>5641</v>
      </c>
      <c r="N15" s="1">
        <v>9172</v>
      </c>
      <c r="O15" s="1">
        <v>11885</v>
      </c>
      <c r="P15" s="1">
        <v>9150</v>
      </c>
      <c r="Q15" s="1">
        <v>11844</v>
      </c>
      <c r="R15" s="1">
        <v>469.284606343424</v>
      </c>
      <c r="S15" s="1">
        <v>496.14916484814501</v>
      </c>
      <c r="T15" s="1">
        <v>641.90596033820805</v>
      </c>
      <c r="U15" s="1">
        <v>716.71656985594302</v>
      </c>
      <c r="V15" s="1">
        <v>662.95505926293799</v>
      </c>
      <c r="W15" s="1">
        <v>258.49826651846899</v>
      </c>
      <c r="X15" s="1">
        <v>309.97817129689003</v>
      </c>
      <c r="Y15" s="1">
        <v>316.15657953001403</v>
      </c>
      <c r="Z15" s="1">
        <v>281.23265591745798</v>
      </c>
      <c r="AA15" s="1">
        <v>312.05246469996501</v>
      </c>
      <c r="AB15" s="1">
        <v>597.40227212973195</v>
      </c>
      <c r="AC15" s="1">
        <v>295.58362759255903</v>
      </c>
      <c r="AD15" s="1">
        <v>0.495</v>
      </c>
      <c r="AE15" s="1">
        <v>-1.01488951404454</v>
      </c>
      <c r="AF15" s="1">
        <v>3.6262160514687501E-6</v>
      </c>
      <c r="AG15" s="1">
        <v>4.6104746940102703E-5</v>
      </c>
    </row>
    <row r="16" spans="1:33" s="1" customFormat="1" x14ac:dyDescent="0.2">
      <c r="A16" s="5" t="s">
        <v>115</v>
      </c>
      <c r="B16" t="s">
        <v>194</v>
      </c>
      <c r="C16" s="1">
        <v>-1.25734285488151</v>
      </c>
      <c r="D16" s="1">
        <f>C16*-1</f>
        <v>1.25734285488151</v>
      </c>
      <c r="E16" s="8" t="s">
        <v>184</v>
      </c>
      <c r="F16" s="5" t="s">
        <v>116</v>
      </c>
      <c r="G16" s="5" t="s">
        <v>117</v>
      </c>
      <c r="H16" s="1">
        <v>13250</v>
      </c>
      <c r="I16" s="1">
        <v>12542</v>
      </c>
      <c r="J16" s="1">
        <v>21147</v>
      </c>
      <c r="K16" s="1">
        <v>19484</v>
      </c>
      <c r="L16" s="1">
        <v>15815</v>
      </c>
      <c r="M16" s="1">
        <v>4002</v>
      </c>
      <c r="N16" s="1">
        <v>6247</v>
      </c>
      <c r="O16" s="1">
        <v>8829</v>
      </c>
      <c r="P16" s="1">
        <v>6797</v>
      </c>
      <c r="Q16" s="1">
        <v>9079</v>
      </c>
      <c r="R16" s="1">
        <v>411.244777384283</v>
      </c>
      <c r="S16" s="1">
        <v>432.67298188885002</v>
      </c>
      <c r="T16" s="1">
        <v>567.44358094106201</v>
      </c>
      <c r="U16" s="1">
        <v>591.34048897197499</v>
      </c>
      <c r="V16" s="1">
        <v>573.99727703073302</v>
      </c>
      <c r="W16" s="1">
        <v>183.39125378601599</v>
      </c>
      <c r="X16" s="1">
        <v>211.124469700357</v>
      </c>
      <c r="Y16" s="1">
        <v>234.86297355241899</v>
      </c>
      <c r="Z16" s="1">
        <v>208.911296423056</v>
      </c>
      <c r="AA16" s="1">
        <v>239.203337302515</v>
      </c>
      <c r="AB16" s="1">
        <v>515.33982124338104</v>
      </c>
      <c r="AC16" s="1">
        <v>215.498666152872</v>
      </c>
      <c r="AD16" s="1">
        <v>0.41799999999999998</v>
      </c>
      <c r="AE16" s="1">
        <v>-1.25734285488151</v>
      </c>
      <c r="AF16" s="1">
        <v>4.0660747509435001E-7</v>
      </c>
      <c r="AG16" s="1">
        <v>9.7671823287378603E-6</v>
      </c>
    </row>
    <row r="17" spans="1:33" s="1" customFormat="1" hidden="1" x14ac:dyDescent="0.2">
      <c r="A17" s="1" t="s">
        <v>122</v>
      </c>
      <c r="B17" t="s">
        <v>190</v>
      </c>
      <c r="C17" s="1">
        <v>-1.24770955948958</v>
      </c>
      <c r="D17" s="1">
        <f>C17*-1</f>
        <v>1.24770955948958</v>
      </c>
      <c r="E17" s="6"/>
      <c r="G17" s="1" t="s">
        <v>123</v>
      </c>
      <c r="H17" s="1">
        <v>19518</v>
      </c>
      <c r="I17" s="1">
        <v>19132</v>
      </c>
      <c r="J17" s="1">
        <v>31822</v>
      </c>
      <c r="K17" s="1">
        <v>29271</v>
      </c>
      <c r="L17" s="1">
        <v>25241</v>
      </c>
      <c r="M17" s="1">
        <v>6367</v>
      </c>
      <c r="N17" s="1">
        <v>9281</v>
      </c>
      <c r="O17" s="1">
        <v>13339</v>
      </c>
      <c r="P17" s="1">
        <v>10809</v>
      </c>
      <c r="Q17" s="1">
        <v>13654</v>
      </c>
      <c r="R17" s="1">
        <v>605.78683509331597</v>
      </c>
      <c r="S17" s="1">
        <v>660.014311074587</v>
      </c>
      <c r="T17" s="1">
        <v>853.88895033368703</v>
      </c>
      <c r="U17" s="1">
        <v>888.37648597303905</v>
      </c>
      <c r="V17" s="1">
        <v>916.10909070709602</v>
      </c>
      <c r="W17" s="1">
        <v>291.76714464156902</v>
      </c>
      <c r="X17" s="1">
        <v>313.66195026236801</v>
      </c>
      <c r="Y17" s="1">
        <v>354.83488551542803</v>
      </c>
      <c r="Z17" s="1">
        <v>332.22336369527898</v>
      </c>
      <c r="AA17" s="1">
        <v>359.74032024766399</v>
      </c>
      <c r="AB17" s="1">
        <v>784.83513463634495</v>
      </c>
      <c r="AC17" s="1">
        <v>330.44553287246202</v>
      </c>
      <c r="AD17" s="1">
        <v>0.42099999999999999</v>
      </c>
      <c r="AE17" s="1">
        <v>-1.24770955948958</v>
      </c>
      <c r="AF17" s="1">
        <v>5.2476839036465397E-7</v>
      </c>
      <c r="AG17" s="1">
        <v>1.13360161996248E-5</v>
      </c>
    </row>
    <row r="18" spans="1:33" s="1" customFormat="1" hidden="1" x14ac:dyDescent="0.2">
      <c r="A18" s="5" t="s">
        <v>129</v>
      </c>
      <c r="B18" t="s">
        <v>187</v>
      </c>
      <c r="C18" s="1">
        <v>-1.2315121299221099</v>
      </c>
      <c r="D18" s="1">
        <f>C18*-1</f>
        <v>1.2315121299221099</v>
      </c>
      <c r="E18" s="6"/>
      <c r="F18" s="5"/>
      <c r="G18" s="5" t="s">
        <v>30</v>
      </c>
      <c r="H18" s="1">
        <v>1840</v>
      </c>
      <c r="I18" s="1">
        <v>1689</v>
      </c>
      <c r="J18" s="1">
        <v>2854</v>
      </c>
      <c r="K18" s="1">
        <v>2763</v>
      </c>
      <c r="L18" s="1">
        <v>2296</v>
      </c>
      <c r="M18" s="1">
        <v>591</v>
      </c>
      <c r="N18" s="1">
        <v>937</v>
      </c>
      <c r="O18" s="1">
        <v>1166</v>
      </c>
      <c r="P18" s="1">
        <v>963</v>
      </c>
      <c r="Q18" s="1">
        <v>1269</v>
      </c>
      <c r="R18" s="1">
        <v>57.108708708458998</v>
      </c>
      <c r="S18" s="1">
        <v>58.266996205570699</v>
      </c>
      <c r="T18" s="1">
        <v>76.582209297100803</v>
      </c>
      <c r="U18" s="1">
        <v>83.857204425660399</v>
      </c>
      <c r="V18" s="1">
        <v>83.332137089001705</v>
      </c>
      <c r="W18" s="1">
        <v>27.082516488639499</v>
      </c>
      <c r="X18" s="1">
        <v>31.666980648188702</v>
      </c>
      <c r="Y18" s="1">
        <v>31.0171284587292</v>
      </c>
      <c r="Z18" s="1">
        <v>29.5985844424603</v>
      </c>
      <c r="AA18" s="1">
        <v>33.434192646424897</v>
      </c>
      <c r="AB18" s="1">
        <v>71.829451145158501</v>
      </c>
      <c r="AC18" s="1">
        <v>30.5598805368885</v>
      </c>
      <c r="AD18" s="1">
        <v>0.42599999999999999</v>
      </c>
      <c r="AE18" s="1">
        <v>-1.2315121299221099</v>
      </c>
      <c r="AF18" s="1">
        <v>7.1236141662386397E-7</v>
      </c>
      <c r="AG18" s="1">
        <v>1.40605075502939E-5</v>
      </c>
    </row>
    <row r="19" spans="1:33" s="1" customFormat="1" hidden="1" x14ac:dyDescent="0.2">
      <c r="A19" s="5" t="s">
        <v>138</v>
      </c>
      <c r="B19" t="s">
        <v>193</v>
      </c>
      <c r="C19" s="1">
        <v>-1.1687531667121001</v>
      </c>
      <c r="D19" s="1">
        <f>C19*-1</f>
        <v>1.1687531667121001</v>
      </c>
      <c r="E19" s="6"/>
      <c r="F19" s="5"/>
      <c r="G19" s="5" t="s">
        <v>39</v>
      </c>
      <c r="H19" s="1">
        <v>1795</v>
      </c>
      <c r="I19" s="1">
        <v>1554</v>
      </c>
      <c r="J19" s="1">
        <v>2562</v>
      </c>
      <c r="K19" s="1">
        <v>2557</v>
      </c>
      <c r="L19" s="1">
        <v>2036</v>
      </c>
      <c r="M19" s="1">
        <v>482</v>
      </c>
      <c r="N19" s="1">
        <v>956</v>
      </c>
      <c r="O19" s="1">
        <v>1193</v>
      </c>
      <c r="P19" s="1">
        <v>913</v>
      </c>
      <c r="Q19" s="1">
        <v>1219</v>
      </c>
      <c r="R19" s="1">
        <v>55.712028332436901</v>
      </c>
      <c r="S19" s="1">
        <v>53.609776260187601</v>
      </c>
      <c r="T19" s="1">
        <v>68.746888654230005</v>
      </c>
      <c r="U19" s="1">
        <v>77.605092912201798</v>
      </c>
      <c r="V19" s="1">
        <v>73.895571042337707</v>
      </c>
      <c r="W19" s="1">
        <v>22.087602280074801</v>
      </c>
      <c r="X19" s="1">
        <v>32.309107256849899</v>
      </c>
      <c r="Y19" s="1">
        <v>31.735363851855901</v>
      </c>
      <c r="Z19" s="1">
        <v>28.061793972966001</v>
      </c>
      <c r="AA19" s="1">
        <v>32.116848570521597</v>
      </c>
      <c r="AB19" s="1">
        <v>65.913871440278797</v>
      </c>
      <c r="AC19" s="1">
        <v>29.262143186453599</v>
      </c>
      <c r="AD19" s="1">
        <v>0.44500000000000001</v>
      </c>
      <c r="AE19" s="1">
        <v>-1.1687531667121001</v>
      </c>
      <c r="AF19" s="1">
        <v>2.9422047079724499E-6</v>
      </c>
      <c r="AG19" s="1">
        <v>3.9200032785860402E-5</v>
      </c>
    </row>
    <row r="20" spans="1:33" s="1" customFormat="1" hidden="1" x14ac:dyDescent="0.2">
      <c r="A20" s="5" t="s">
        <v>111</v>
      </c>
      <c r="B20" t="s">
        <v>187</v>
      </c>
      <c r="C20" s="1">
        <v>-1.28908058232116</v>
      </c>
      <c r="D20" s="1">
        <f>C20*-1</f>
        <v>1.28908058232116</v>
      </c>
      <c r="E20" s="6"/>
      <c r="F20" s="5"/>
      <c r="G20" s="5" t="s">
        <v>72</v>
      </c>
      <c r="H20" s="1">
        <v>696</v>
      </c>
      <c r="I20" s="1">
        <v>721</v>
      </c>
      <c r="J20" s="1">
        <v>1169</v>
      </c>
      <c r="K20" s="1">
        <v>937</v>
      </c>
      <c r="L20" s="1">
        <v>1000</v>
      </c>
      <c r="M20" s="1">
        <v>226</v>
      </c>
      <c r="N20" s="1">
        <v>294</v>
      </c>
      <c r="O20" s="1">
        <v>446</v>
      </c>
      <c r="P20" s="1">
        <v>375</v>
      </c>
      <c r="Q20" s="1">
        <v>550</v>
      </c>
      <c r="R20" s="1">
        <v>21.601989815808398</v>
      </c>
      <c r="S20" s="1">
        <v>24.873004300897801</v>
      </c>
      <c r="T20" s="1">
        <v>31.368115861356301</v>
      </c>
      <c r="U20" s="1">
        <v>28.438002369469299</v>
      </c>
      <c r="V20" s="1">
        <v>36.294484794861397</v>
      </c>
      <c r="W20" s="1">
        <v>10.3564276250973</v>
      </c>
      <c r="X20" s="1">
        <v>9.9360643656002807</v>
      </c>
      <c r="Y20" s="1">
        <v>11.8641846420182</v>
      </c>
      <c r="Z20" s="1">
        <v>11.5259285212073</v>
      </c>
      <c r="AA20" s="1">
        <v>14.4907848349359</v>
      </c>
      <c r="AB20" s="1">
        <v>28.515119428478702</v>
      </c>
      <c r="AC20" s="1">
        <v>11.634677997771799</v>
      </c>
      <c r="AD20" s="1">
        <v>0.40899999999999997</v>
      </c>
      <c r="AE20" s="1">
        <v>-1.28908058232116</v>
      </c>
      <c r="AF20" s="1">
        <v>3.45793102245797E-6</v>
      </c>
      <c r="AG20" s="1">
        <v>4.4731956540517302E-5</v>
      </c>
    </row>
    <row r="21" spans="1:33" s="1" customFormat="1" x14ac:dyDescent="0.2">
      <c r="A21" s="5" t="s">
        <v>127</v>
      </c>
      <c r="B21" t="s">
        <v>194</v>
      </c>
      <c r="C21" s="1">
        <v>-1.2402345528443699</v>
      </c>
      <c r="D21" s="1">
        <f>C21*-1</f>
        <v>1.2402345528443699</v>
      </c>
      <c r="E21" s="6"/>
      <c r="F21" s="5"/>
      <c r="G21" s="5" t="s">
        <v>128</v>
      </c>
      <c r="H21" s="1">
        <v>10529</v>
      </c>
      <c r="I21" s="1">
        <v>10532</v>
      </c>
      <c r="J21" s="1">
        <v>15821</v>
      </c>
      <c r="K21" s="1">
        <v>13338</v>
      </c>
      <c r="L21" s="1">
        <v>13583</v>
      </c>
      <c r="M21" s="1">
        <v>3123</v>
      </c>
      <c r="N21" s="1">
        <v>4691</v>
      </c>
      <c r="O21" s="1">
        <v>6544</v>
      </c>
      <c r="P21" s="1">
        <v>6014</v>
      </c>
      <c r="Q21" s="1">
        <v>7244</v>
      </c>
      <c r="R21" s="1">
        <v>326.79217064748099</v>
      </c>
      <c r="S21" s="1">
        <v>363.33215159092401</v>
      </c>
      <c r="T21" s="1">
        <v>424.52947907828798</v>
      </c>
      <c r="U21" s="1">
        <v>404.809045468497</v>
      </c>
      <c r="V21" s="1">
        <v>492.987986968602</v>
      </c>
      <c r="W21" s="1">
        <v>143.11116581052599</v>
      </c>
      <c r="X21" s="1">
        <v>158.53768006473101</v>
      </c>
      <c r="Y21" s="1">
        <v>174.078978245218</v>
      </c>
      <c r="Z21" s="1">
        <v>184.845157670775</v>
      </c>
      <c r="AA21" s="1">
        <v>190.856809716865</v>
      </c>
      <c r="AB21" s="1">
        <v>402.49016675075802</v>
      </c>
      <c r="AC21" s="1">
        <v>170.285958301623</v>
      </c>
      <c r="AD21" s="1">
        <v>0.42299999999999999</v>
      </c>
      <c r="AE21" s="1">
        <v>-1.2402345528443699</v>
      </c>
      <c r="AF21" s="1">
        <v>3.3620192431682298E-7</v>
      </c>
      <c r="AG21" s="1">
        <v>8.9053485905349E-6</v>
      </c>
    </row>
    <row r="22" spans="1:33" s="1" customFormat="1" hidden="1" x14ac:dyDescent="0.2">
      <c r="A22" s="5" t="s">
        <v>69</v>
      </c>
      <c r="B22" s="5" t="s">
        <v>197</v>
      </c>
      <c r="C22" s="1">
        <v>-1.66386289419308</v>
      </c>
      <c r="D22" s="1">
        <f>C22*-1</f>
        <v>1.66386289419308</v>
      </c>
      <c r="E22" s="6"/>
      <c r="F22" s="5"/>
      <c r="G22" s="5" t="s">
        <v>70</v>
      </c>
      <c r="H22" s="1">
        <v>1085</v>
      </c>
      <c r="I22" s="1">
        <v>1161</v>
      </c>
      <c r="J22" s="1">
        <v>2620</v>
      </c>
      <c r="K22" s="1">
        <v>2343</v>
      </c>
      <c r="L22" s="1">
        <v>2232</v>
      </c>
      <c r="M22" s="1">
        <v>311</v>
      </c>
      <c r="N22" s="1">
        <v>614</v>
      </c>
      <c r="O22" s="1">
        <v>768</v>
      </c>
      <c r="P22" s="1">
        <v>590</v>
      </c>
      <c r="Q22" s="1">
        <v>746</v>
      </c>
      <c r="R22" s="1">
        <v>33.675515732977203</v>
      </c>
      <c r="S22" s="1">
        <v>40.052091530294597</v>
      </c>
      <c r="T22" s="1">
        <v>70.303219466854998</v>
      </c>
      <c r="U22" s="1">
        <v>71.110180951618602</v>
      </c>
      <c r="V22" s="1">
        <v>81.009290062130603</v>
      </c>
      <c r="W22" s="1">
        <v>14.2515442097578</v>
      </c>
      <c r="X22" s="1">
        <v>20.7508283009475</v>
      </c>
      <c r="Y22" s="1">
        <v>20.4298067378251</v>
      </c>
      <c r="Z22" s="1">
        <v>18.1341275400328</v>
      </c>
      <c r="AA22" s="1">
        <v>19.654773612476699</v>
      </c>
      <c r="AB22" s="1">
        <v>59.230059548775202</v>
      </c>
      <c r="AC22" s="1">
        <v>18.644216080208</v>
      </c>
      <c r="AD22" s="1">
        <v>0.316</v>
      </c>
      <c r="AE22" s="1">
        <v>-1.66386289419308</v>
      </c>
      <c r="AF22" s="1">
        <v>2.43095575071988E-5</v>
      </c>
      <c r="AG22" s="1">
        <v>1.91804132813891E-4</v>
      </c>
    </row>
    <row r="23" spans="1:33" s="1" customFormat="1" hidden="1" x14ac:dyDescent="0.2">
      <c r="A23" s="2" t="s">
        <v>169</v>
      </c>
      <c r="B23" t="s">
        <v>197</v>
      </c>
      <c r="C23" s="2">
        <v>1.26513124755453</v>
      </c>
      <c r="D23" s="1">
        <f>C23*-1</f>
        <v>-1.26513124755453</v>
      </c>
      <c r="E23" s="6"/>
      <c r="F23" s="2"/>
      <c r="G23" s="2" t="s">
        <v>121</v>
      </c>
      <c r="H23" s="2">
        <v>319</v>
      </c>
      <c r="I23" s="2">
        <v>234</v>
      </c>
      <c r="J23" s="2">
        <v>322</v>
      </c>
      <c r="K23" s="2">
        <v>374</v>
      </c>
      <c r="L23" s="2">
        <v>221</v>
      </c>
      <c r="M23" s="2">
        <v>436</v>
      </c>
      <c r="N23" s="2">
        <v>574</v>
      </c>
      <c r="O23" s="2">
        <v>776</v>
      </c>
      <c r="P23" s="2">
        <v>880</v>
      </c>
      <c r="Q23" s="2">
        <v>892</v>
      </c>
      <c r="R23" s="2">
        <v>9.9009119989121803</v>
      </c>
      <c r="S23" s="2">
        <v>8.0725145719973597</v>
      </c>
      <c r="T23" s="2">
        <v>8.6403193390562301</v>
      </c>
      <c r="U23" s="2">
        <v>11.3509209030753</v>
      </c>
      <c r="V23" s="2">
        <v>8.0210811396643606</v>
      </c>
      <c r="W23" s="2">
        <v>19.979656834258599</v>
      </c>
      <c r="X23" s="2">
        <v>19.3989828090291</v>
      </c>
      <c r="Y23" s="2">
        <v>20.642617224677402</v>
      </c>
      <c r="Z23" s="2">
        <v>27.047512263099801</v>
      </c>
      <c r="AA23" s="2">
        <v>23.5014183141143</v>
      </c>
      <c r="AB23" s="2">
        <v>9.1971495905410805</v>
      </c>
      <c r="AC23" s="2">
        <v>22.114037489035798</v>
      </c>
      <c r="AD23" s="2">
        <v>2.403</v>
      </c>
      <c r="AE23" s="2">
        <v>1.26513124755453</v>
      </c>
      <c r="AF23" s="2">
        <v>7.7941973086940002E-7</v>
      </c>
      <c r="AG23" s="2">
        <v>1.46966856032578E-5</v>
      </c>
    </row>
    <row r="24" spans="1:33" s="1" customFormat="1" hidden="1" x14ac:dyDescent="0.2">
      <c r="A24" s="5" t="s">
        <v>132</v>
      </c>
      <c r="B24" t="s">
        <v>187</v>
      </c>
      <c r="C24" s="1">
        <v>-1.18854252743486</v>
      </c>
      <c r="D24" s="1">
        <f>C24*-1</f>
        <v>1.18854252743486</v>
      </c>
      <c r="E24" s="6"/>
      <c r="F24" s="5"/>
      <c r="G24" s="5" t="s">
        <v>25</v>
      </c>
      <c r="H24" s="1">
        <v>420</v>
      </c>
      <c r="I24" s="1">
        <v>400</v>
      </c>
      <c r="J24" s="1">
        <v>877</v>
      </c>
      <c r="K24" s="1">
        <v>847</v>
      </c>
      <c r="L24" s="1">
        <v>647</v>
      </c>
      <c r="M24" s="1">
        <v>173</v>
      </c>
      <c r="N24" s="1">
        <v>307</v>
      </c>
      <c r="O24" s="1">
        <v>334</v>
      </c>
      <c r="P24" s="1">
        <v>239</v>
      </c>
      <c r="Q24" s="1">
        <v>346</v>
      </c>
      <c r="R24" s="1">
        <v>13.035683509539499</v>
      </c>
      <c r="S24" s="1">
        <v>13.799170208542501</v>
      </c>
      <c r="T24" s="1">
        <v>23.532795218485401</v>
      </c>
      <c r="U24" s="1">
        <v>25.706497339317501</v>
      </c>
      <c r="V24" s="1">
        <v>23.482531662275299</v>
      </c>
      <c r="W24" s="1">
        <v>7.9277078723090204</v>
      </c>
      <c r="X24" s="1">
        <v>10.3754141504738</v>
      </c>
      <c r="Y24" s="1">
        <v>8.8848378260853806</v>
      </c>
      <c r="Z24" s="1">
        <v>7.3458584441827801</v>
      </c>
      <c r="AA24" s="1">
        <v>9.1160210052505999</v>
      </c>
      <c r="AB24" s="1">
        <v>19.911335587632099</v>
      </c>
      <c r="AC24" s="1">
        <v>8.7299678596603094</v>
      </c>
      <c r="AD24" s="1">
        <v>0.439</v>
      </c>
      <c r="AE24" s="1">
        <v>-1.18854252743486</v>
      </c>
      <c r="AF24" s="1">
        <v>1.2161002173699301E-4</v>
      </c>
      <c r="AG24" s="1">
        <v>6.3545419947127005E-4</v>
      </c>
    </row>
    <row r="25" spans="1:33" s="1" customFormat="1" hidden="1" x14ac:dyDescent="0.2">
      <c r="A25" s="5" t="s">
        <v>84</v>
      </c>
      <c r="B25" t="s">
        <v>195</v>
      </c>
      <c r="C25" s="1">
        <v>-1.5996068550642399</v>
      </c>
      <c r="D25" s="1">
        <f>C25*-1</f>
        <v>1.5996068550642399</v>
      </c>
      <c r="E25" s="6"/>
      <c r="F25" s="5"/>
      <c r="G25" s="5" t="s">
        <v>85</v>
      </c>
      <c r="H25" s="1">
        <v>3500</v>
      </c>
      <c r="I25" s="1">
        <v>3272</v>
      </c>
      <c r="J25" s="1">
        <v>5674</v>
      </c>
      <c r="K25" s="1">
        <v>5625</v>
      </c>
      <c r="L25" s="1">
        <v>4501</v>
      </c>
      <c r="M25" s="1">
        <v>702</v>
      </c>
      <c r="N25" s="1">
        <v>1626</v>
      </c>
      <c r="O25" s="1">
        <v>2016</v>
      </c>
      <c r="P25" s="1">
        <v>1374</v>
      </c>
      <c r="Q25" s="1">
        <v>1902</v>
      </c>
      <c r="R25" s="1">
        <v>108.63069591283001</v>
      </c>
      <c r="S25" s="1">
        <v>112.877212305878</v>
      </c>
      <c r="T25" s="1">
        <v>152.25208673852501</v>
      </c>
      <c r="U25" s="1">
        <v>170.71906438448801</v>
      </c>
      <c r="V25" s="1">
        <v>163.361476061671</v>
      </c>
      <c r="W25" s="1">
        <v>32.169080499196099</v>
      </c>
      <c r="X25" s="1">
        <v>54.952519246483199</v>
      </c>
      <c r="Y25" s="1">
        <v>53.628242686790799</v>
      </c>
      <c r="Z25" s="1">
        <v>42.231002101703503</v>
      </c>
      <c r="AA25" s="1">
        <v>50.111768647360201</v>
      </c>
      <c r="AB25" s="1">
        <v>141.568107080678</v>
      </c>
      <c r="AC25" s="1">
        <v>46.6185226363068</v>
      </c>
      <c r="AD25" s="1">
        <v>0.33</v>
      </c>
      <c r="AE25" s="1">
        <v>-1.5996068550642399</v>
      </c>
      <c r="AF25" s="1">
        <v>1.7827304157316601E-6</v>
      </c>
      <c r="AG25" s="1">
        <v>2.6919253209007199E-5</v>
      </c>
    </row>
    <row r="26" spans="1:33" s="1" customFormat="1" hidden="1" x14ac:dyDescent="0.2">
      <c r="A26" s="5" t="s">
        <v>105</v>
      </c>
      <c r="B26" t="s">
        <v>197</v>
      </c>
      <c r="C26" s="1">
        <v>-1.32910342126656</v>
      </c>
      <c r="D26" s="1">
        <f>C26*-1</f>
        <v>1.32910342126656</v>
      </c>
      <c r="E26" s="6"/>
      <c r="F26" s="5"/>
      <c r="G26" s="5" t="s">
        <v>106</v>
      </c>
      <c r="H26" s="1">
        <v>2121</v>
      </c>
      <c r="I26" s="1">
        <v>1813</v>
      </c>
      <c r="J26" s="1">
        <v>3775</v>
      </c>
      <c r="K26" s="1">
        <v>4058</v>
      </c>
      <c r="L26" s="1">
        <v>2899</v>
      </c>
      <c r="M26" s="1">
        <v>572</v>
      </c>
      <c r="N26" s="1">
        <v>1322</v>
      </c>
      <c r="O26" s="1">
        <v>1555</v>
      </c>
      <c r="P26" s="1">
        <v>983</v>
      </c>
      <c r="Q26" s="1">
        <v>1500</v>
      </c>
      <c r="R26" s="1">
        <v>65.830201723174696</v>
      </c>
      <c r="S26" s="1">
        <v>62.544738970218901</v>
      </c>
      <c r="T26" s="1">
        <v>101.295669269991</v>
      </c>
      <c r="U26" s="1">
        <v>123.160526803956</v>
      </c>
      <c r="V26" s="1">
        <v>105.217711420303</v>
      </c>
      <c r="W26" s="1">
        <v>26.2118433697154</v>
      </c>
      <c r="X26" s="1">
        <v>44.678493507903298</v>
      </c>
      <c r="Y26" s="1">
        <v>41.365038381924499</v>
      </c>
      <c r="Z26" s="1">
        <v>30.2133006302581</v>
      </c>
      <c r="AA26" s="1">
        <v>39.520322277098003</v>
      </c>
      <c r="AB26" s="1">
        <v>91.6097696375288</v>
      </c>
      <c r="AC26" s="1">
        <v>36.397799633379798</v>
      </c>
      <c r="AD26" s="1">
        <v>0.39800000000000002</v>
      </c>
      <c r="AE26" s="1">
        <v>-1.32910342126656</v>
      </c>
      <c r="AF26" s="1">
        <v>6.6134086592496195E-5</v>
      </c>
      <c r="AG26" s="1">
        <v>3.9344476649279199E-4</v>
      </c>
    </row>
    <row r="27" spans="1:33" s="1" customFormat="1" hidden="1" x14ac:dyDescent="0.2">
      <c r="A27" s="5" t="s">
        <v>40</v>
      </c>
      <c r="B27" t="s">
        <v>197</v>
      </c>
      <c r="C27" s="1">
        <v>-2.0313988546815498</v>
      </c>
      <c r="D27" s="1">
        <f>C27*-1</f>
        <v>2.0313988546815498</v>
      </c>
      <c r="E27" s="6"/>
      <c r="F27" s="5"/>
      <c r="G27" s="5" t="s">
        <v>41</v>
      </c>
      <c r="H27" s="1">
        <v>847</v>
      </c>
      <c r="I27" s="1">
        <v>826</v>
      </c>
      <c r="J27" s="1">
        <v>2377</v>
      </c>
      <c r="K27" s="1">
        <v>1943</v>
      </c>
      <c r="L27" s="1">
        <v>1906</v>
      </c>
      <c r="M27" s="1">
        <v>248</v>
      </c>
      <c r="N27" s="1">
        <v>441</v>
      </c>
      <c r="O27" s="1">
        <v>436</v>
      </c>
      <c r="P27" s="1">
        <v>338</v>
      </c>
      <c r="Q27" s="1">
        <v>459</v>
      </c>
      <c r="R27" s="1">
        <v>26.288628410904799</v>
      </c>
      <c r="S27" s="1">
        <v>28.4952864806402</v>
      </c>
      <c r="T27" s="1">
        <v>63.782730027753601</v>
      </c>
      <c r="U27" s="1">
        <v>58.970158595388398</v>
      </c>
      <c r="V27" s="1">
        <v>69.1772880190058</v>
      </c>
      <c r="W27" s="1">
        <v>11.3645754470095</v>
      </c>
      <c r="X27" s="1">
        <v>14.9040965484004</v>
      </c>
      <c r="Y27" s="1">
        <v>11.598171533452801</v>
      </c>
      <c r="Z27" s="1">
        <v>10.3887035737815</v>
      </c>
      <c r="AA27" s="1">
        <v>12.093218616792001</v>
      </c>
      <c r="AB27" s="1">
        <v>49.3428183067386</v>
      </c>
      <c r="AC27" s="1">
        <v>12.069753143887199</v>
      </c>
      <c r="AD27" s="1">
        <v>0.245</v>
      </c>
      <c r="AE27" s="1">
        <v>-2.0313988546815498</v>
      </c>
      <c r="AF27" s="1">
        <v>1.7006264257101E-5</v>
      </c>
      <c r="AG27" s="1">
        <v>1.4570030205590399E-4</v>
      </c>
    </row>
    <row r="28" spans="1:33" s="1" customFormat="1" hidden="1" x14ac:dyDescent="0.2">
      <c r="A28" s="5" t="s">
        <v>133</v>
      </c>
      <c r="B28" t="s">
        <v>195</v>
      </c>
      <c r="C28" s="1">
        <v>-1.18585235454153</v>
      </c>
      <c r="D28" s="1">
        <f>C28*-1</f>
        <v>1.18585235454153</v>
      </c>
      <c r="E28" s="8" t="s">
        <v>184</v>
      </c>
      <c r="F28" s="5" t="s">
        <v>134</v>
      </c>
      <c r="G28" s="5" t="s">
        <v>32</v>
      </c>
      <c r="H28" s="1">
        <v>3058</v>
      </c>
      <c r="I28" s="1">
        <v>2842</v>
      </c>
      <c r="J28" s="1">
        <v>4376</v>
      </c>
      <c r="K28" s="1">
        <v>4452</v>
      </c>
      <c r="L28" s="1">
        <v>3382</v>
      </c>
      <c r="M28" s="1">
        <v>893</v>
      </c>
      <c r="N28" s="1">
        <v>1656</v>
      </c>
      <c r="O28" s="1">
        <v>2046</v>
      </c>
      <c r="P28" s="1">
        <v>1493</v>
      </c>
      <c r="Q28" s="1">
        <v>1986</v>
      </c>
      <c r="R28" s="1">
        <v>94.912190886123696</v>
      </c>
      <c r="S28" s="1">
        <v>98.043104331694394</v>
      </c>
      <c r="T28" s="1">
        <v>117.422476483572</v>
      </c>
      <c r="U28" s="1">
        <v>135.118448824843</v>
      </c>
      <c r="V28" s="1">
        <v>122.74794757622099</v>
      </c>
      <c r="W28" s="1">
        <v>40.921636589433199</v>
      </c>
      <c r="X28" s="1">
        <v>55.966403365422003</v>
      </c>
      <c r="Y28" s="1">
        <v>54.4262820124871</v>
      </c>
      <c r="Z28" s="1">
        <v>45.888563419100002</v>
      </c>
      <c r="AA28" s="1">
        <v>52.324906694877697</v>
      </c>
      <c r="AB28" s="1">
        <v>113.648833620491</v>
      </c>
      <c r="AC28" s="1">
        <v>49.905558416264</v>
      </c>
      <c r="AD28" s="1">
        <v>0.44</v>
      </c>
      <c r="AE28" s="1">
        <v>-1.18585235454153</v>
      </c>
      <c r="AF28" s="1">
        <v>6.7492363450156205E-7</v>
      </c>
      <c r="AG28" s="1">
        <v>1.36518644251452E-5</v>
      </c>
    </row>
    <row r="29" spans="1:33" s="1" customFormat="1" x14ac:dyDescent="0.2">
      <c r="A29" s="1" t="s">
        <v>139</v>
      </c>
      <c r="B29" t="s">
        <v>194</v>
      </c>
      <c r="C29" s="1">
        <v>-1.15706645064544</v>
      </c>
      <c r="D29" s="1">
        <f>C29*-1</f>
        <v>1.15706645064544</v>
      </c>
      <c r="E29" s="6"/>
      <c r="G29" s="1" t="s">
        <v>140</v>
      </c>
      <c r="H29" s="1">
        <v>39308</v>
      </c>
      <c r="I29" s="1">
        <v>36419</v>
      </c>
      <c r="J29" s="1">
        <v>50446</v>
      </c>
      <c r="K29" s="1">
        <v>41496</v>
      </c>
      <c r="L29" s="1">
        <v>39722</v>
      </c>
      <c r="M29" s="1">
        <v>12619</v>
      </c>
      <c r="N29" s="1">
        <v>17171</v>
      </c>
      <c r="O29" s="1">
        <v>20830</v>
      </c>
      <c r="P29" s="1">
        <v>19338</v>
      </c>
      <c r="Q29" s="1">
        <v>23593</v>
      </c>
      <c r="R29" s="1">
        <v>1220.01582712614</v>
      </c>
      <c r="S29" s="1">
        <v>1256.37994956227</v>
      </c>
      <c r="T29" s="1">
        <v>1353.63214092556</v>
      </c>
      <c r="U29" s="1">
        <v>1259.40591923533</v>
      </c>
      <c r="V29" s="1">
        <v>1441.68952502148</v>
      </c>
      <c r="W29" s="1">
        <v>578.26442566859805</v>
      </c>
      <c r="X29" s="1">
        <v>580.31347354327397</v>
      </c>
      <c r="Y29" s="1">
        <v>554.10530514179197</v>
      </c>
      <c r="Z29" s="1">
        <v>594.36908198161802</v>
      </c>
      <c r="AA29" s="1">
        <v>621.60197565571502</v>
      </c>
      <c r="AB29" s="1">
        <v>1306.22467237416</v>
      </c>
      <c r="AC29" s="1">
        <v>585.73085239819898</v>
      </c>
      <c r="AD29" s="1">
        <v>0.44800000000000001</v>
      </c>
      <c r="AE29" s="1">
        <v>-1.15706645064544</v>
      </c>
      <c r="AF29" s="1">
        <v>1.7099712630193601E-10</v>
      </c>
      <c r="AG29" s="1">
        <v>4.22742895579787E-8</v>
      </c>
    </row>
    <row r="30" spans="1:33" s="1" customFormat="1" hidden="1" x14ac:dyDescent="0.2">
      <c r="A30" s="1" t="s">
        <v>130</v>
      </c>
      <c r="B30" t="s">
        <v>195</v>
      </c>
      <c r="C30" s="1">
        <v>-1.2013260605345599</v>
      </c>
      <c r="D30" s="1">
        <f>C30*-1</f>
        <v>1.2013260605345599</v>
      </c>
      <c r="E30" s="6"/>
      <c r="G30" s="1" t="s">
        <v>25</v>
      </c>
      <c r="H30" s="1">
        <v>7726</v>
      </c>
      <c r="I30" s="1">
        <v>6884</v>
      </c>
      <c r="J30" s="1">
        <v>13341</v>
      </c>
      <c r="K30" s="1">
        <v>12428</v>
      </c>
      <c r="L30" s="1">
        <v>10665</v>
      </c>
      <c r="M30" s="1">
        <v>2720</v>
      </c>
      <c r="N30" s="1">
        <v>4238</v>
      </c>
      <c r="O30" s="1">
        <v>5144</v>
      </c>
      <c r="P30" s="1">
        <v>4487</v>
      </c>
      <c r="Q30" s="1">
        <v>5798</v>
      </c>
      <c r="R30" s="1">
        <v>239.79450189214899</v>
      </c>
      <c r="S30" s="1">
        <v>237.48371928901599</v>
      </c>
      <c r="T30" s="1">
        <v>357.982920193631</v>
      </c>
      <c r="U30" s="1">
        <v>377.190494608074</v>
      </c>
      <c r="V30" s="1">
        <v>387.08068033719701</v>
      </c>
      <c r="W30" s="1">
        <v>124.64373070913599</v>
      </c>
      <c r="X30" s="1">
        <v>143.22802986875499</v>
      </c>
      <c r="Y30" s="1">
        <v>136.837143046058</v>
      </c>
      <c r="Z30" s="1">
        <v>137.91157673241901</v>
      </c>
      <c r="AA30" s="1">
        <v>152.75921904174299</v>
      </c>
      <c r="AB30" s="1">
        <v>319.90646326401298</v>
      </c>
      <c r="AC30" s="1">
        <v>139.07593987962201</v>
      </c>
      <c r="AD30" s="1">
        <v>0.435</v>
      </c>
      <c r="AE30" s="1">
        <v>-1.2013260605345599</v>
      </c>
      <c r="AF30" s="1">
        <v>5.5641465193030799E-6</v>
      </c>
      <c r="AG30" s="1">
        <v>6.2085246549751805E-5</v>
      </c>
    </row>
    <row r="31" spans="1:33" s="1" customFormat="1" hidden="1" x14ac:dyDescent="0.2">
      <c r="A31" s="1" t="s">
        <v>118</v>
      </c>
      <c r="B31" t="s">
        <v>187</v>
      </c>
      <c r="C31" s="1">
        <v>-1.2565475042274701</v>
      </c>
      <c r="D31" s="1">
        <f>C31*-1</f>
        <v>1.2565475042274701</v>
      </c>
      <c r="E31" s="6"/>
      <c r="G31" s="1" t="s">
        <v>119</v>
      </c>
      <c r="H31" s="1">
        <v>22032</v>
      </c>
      <c r="I31" s="1">
        <v>20606</v>
      </c>
      <c r="J31" s="1">
        <v>27554</v>
      </c>
      <c r="K31" s="1">
        <v>23807</v>
      </c>
      <c r="L31" s="1">
        <v>21137</v>
      </c>
      <c r="M31" s="1">
        <v>6007</v>
      </c>
      <c r="N31" s="1">
        <v>8326</v>
      </c>
      <c r="O31" s="1">
        <v>12124</v>
      </c>
      <c r="P31" s="1">
        <v>10212</v>
      </c>
      <c r="Q31" s="1">
        <v>12274</v>
      </c>
      <c r="R31" s="1">
        <v>683.81471210041695</v>
      </c>
      <c r="S31" s="1">
        <v>710.86425329306701</v>
      </c>
      <c r="T31" s="1">
        <v>739.36446915638305</v>
      </c>
      <c r="U31" s="1">
        <v>722.54378058693396</v>
      </c>
      <c r="V31" s="1">
        <v>767.15652510898497</v>
      </c>
      <c r="W31" s="1">
        <v>275.27018028300699</v>
      </c>
      <c r="X31" s="1">
        <v>281.38663914281602</v>
      </c>
      <c r="Y31" s="1">
        <v>322.51429282472799</v>
      </c>
      <c r="Z31" s="1">
        <v>313.87408548951697</v>
      </c>
      <c r="AA31" s="1">
        <v>323.38162375273401</v>
      </c>
      <c r="AB31" s="1">
        <v>724.74874804915703</v>
      </c>
      <c r="AC31" s="1">
        <v>303.28536429856001</v>
      </c>
      <c r="AD31" s="1">
        <v>0.41899999999999998</v>
      </c>
      <c r="AE31" s="1">
        <v>-1.2565475042274701</v>
      </c>
      <c r="AF31" s="1">
        <v>1.6024128049712699E-10</v>
      </c>
      <c r="AG31" s="1">
        <v>4.22742895579787E-8</v>
      </c>
    </row>
    <row r="32" spans="1:33" s="1" customFormat="1" hidden="1" x14ac:dyDescent="0.2">
      <c r="A32" s="1" t="s">
        <v>46</v>
      </c>
      <c r="B32" s="1" t="s">
        <v>196</v>
      </c>
      <c r="C32" s="1">
        <v>-1.9869918600538501</v>
      </c>
      <c r="D32" s="1">
        <f>C32*-1</f>
        <v>1.9869918600538501</v>
      </c>
      <c r="E32" s="6"/>
      <c r="G32" s="1" t="s">
        <v>30</v>
      </c>
      <c r="H32" s="1">
        <v>38208</v>
      </c>
      <c r="I32" s="1">
        <v>37020</v>
      </c>
      <c r="J32" s="1">
        <v>64083</v>
      </c>
      <c r="K32" s="1">
        <v>56536</v>
      </c>
      <c r="L32" s="1">
        <v>54959</v>
      </c>
      <c r="M32" s="1">
        <v>7905</v>
      </c>
      <c r="N32" s="1">
        <v>11370</v>
      </c>
      <c r="O32" s="1">
        <v>15930</v>
      </c>
      <c r="P32" s="1">
        <v>13098</v>
      </c>
      <c r="Q32" s="1">
        <v>15868</v>
      </c>
      <c r="R32" s="1">
        <v>1185.8747512678301</v>
      </c>
      <c r="S32" s="1">
        <v>1277.11320280061</v>
      </c>
      <c r="T32" s="1">
        <v>1719.5577149215501</v>
      </c>
      <c r="U32" s="1">
        <v>1715.87075982958</v>
      </c>
      <c r="V32" s="1">
        <v>1994.70858984079</v>
      </c>
      <c r="W32" s="1">
        <v>362.245842373426</v>
      </c>
      <c r="X32" s="1">
        <v>384.26208107780701</v>
      </c>
      <c r="Y32" s="1">
        <v>423.758881944731</v>
      </c>
      <c r="Z32" s="1">
        <v>402.57763138872798</v>
      </c>
      <c r="AA32" s="1">
        <v>418.07231592865998</v>
      </c>
      <c r="AB32" s="1">
        <v>1578.6250037320699</v>
      </c>
      <c r="AC32" s="1">
        <v>398.18335054267101</v>
      </c>
      <c r="AD32" s="1">
        <v>0.252</v>
      </c>
      <c r="AE32" s="1">
        <v>-1.9869918600538501</v>
      </c>
      <c r="AF32" s="1">
        <v>1.56441135553651E-8</v>
      </c>
      <c r="AG32" s="1">
        <v>1.0608957475916199E-6</v>
      </c>
    </row>
    <row r="33" spans="1:33" s="1" customFormat="1" hidden="1" x14ac:dyDescent="0.2">
      <c r="A33" s="1" t="s">
        <v>68</v>
      </c>
      <c r="B33" s="1" t="s">
        <v>200</v>
      </c>
      <c r="C33" s="1">
        <v>-1.8126265396161301</v>
      </c>
      <c r="D33" s="1">
        <f>C33*-1</f>
        <v>1.8126265396161301</v>
      </c>
      <c r="E33" s="6"/>
      <c r="G33" s="1" t="s">
        <v>39</v>
      </c>
      <c r="H33" s="1">
        <v>19559</v>
      </c>
      <c r="I33" s="1">
        <v>19192</v>
      </c>
      <c r="J33" s="1">
        <v>32747</v>
      </c>
      <c r="K33" s="1">
        <v>30221</v>
      </c>
      <c r="L33" s="1">
        <v>28067</v>
      </c>
      <c r="M33" s="1">
        <v>4532</v>
      </c>
      <c r="N33" s="1">
        <v>6546</v>
      </c>
      <c r="O33" s="1">
        <v>9231</v>
      </c>
      <c r="P33" s="1">
        <v>7869</v>
      </c>
      <c r="Q33" s="1">
        <v>9334</v>
      </c>
      <c r="R33" s="1">
        <v>607.05936610258095</v>
      </c>
      <c r="S33" s="1">
        <v>662.08418660586904</v>
      </c>
      <c r="T33" s="1">
        <v>878.70974346606897</v>
      </c>
      <c r="U33" s="1">
        <v>917.20903906908495</v>
      </c>
      <c r="V33" s="1">
        <v>1018.67730473737</v>
      </c>
      <c r="W33" s="1">
        <v>207.67845131389899</v>
      </c>
      <c r="X33" s="1">
        <v>221.22951475244699</v>
      </c>
      <c r="Y33" s="1">
        <v>245.556700516749</v>
      </c>
      <c r="Z33" s="1">
        <v>241.86008408901401</v>
      </c>
      <c r="AA33" s="1">
        <v>245.92179208962199</v>
      </c>
      <c r="AB33" s="1">
        <v>816.74792799619604</v>
      </c>
      <c r="AC33" s="1">
        <v>232.449308552346</v>
      </c>
      <c r="AD33" s="1">
        <v>0.28499999999999998</v>
      </c>
      <c r="AE33" s="1">
        <v>-1.8126265396161301</v>
      </c>
      <c r="AF33" s="1">
        <v>4.7101138480260101E-8</v>
      </c>
      <c r="AG33" s="1">
        <v>2.38181893451315E-6</v>
      </c>
    </row>
    <row r="34" spans="1:33" s="1" customFormat="1" hidden="1" x14ac:dyDescent="0.2">
      <c r="A34" s="1" t="s">
        <v>86</v>
      </c>
      <c r="B34" t="s">
        <v>197</v>
      </c>
      <c r="C34" s="1">
        <v>-1.5848523761437601</v>
      </c>
      <c r="D34" s="1">
        <f>C34*-1</f>
        <v>1.5848523761437601</v>
      </c>
      <c r="E34" s="6"/>
      <c r="G34" s="1" t="s">
        <v>87</v>
      </c>
      <c r="H34" s="1">
        <v>21669</v>
      </c>
      <c r="I34" s="1">
        <v>17949</v>
      </c>
      <c r="J34" s="1">
        <v>20202</v>
      </c>
      <c r="K34" s="1">
        <v>16539</v>
      </c>
      <c r="L34" s="1">
        <v>14352</v>
      </c>
      <c r="M34" s="1">
        <v>2828</v>
      </c>
      <c r="N34" s="1">
        <v>5136</v>
      </c>
      <c r="O34" s="1">
        <v>8328</v>
      </c>
      <c r="P34" s="1">
        <v>7000</v>
      </c>
      <c r="Q34" s="1">
        <v>8034</v>
      </c>
      <c r="R34" s="1">
        <v>672.54815706717204</v>
      </c>
      <c r="S34" s="1">
        <v>619.20326518282297</v>
      </c>
      <c r="T34" s="1">
        <v>542.08612201122298</v>
      </c>
      <c r="U34" s="1">
        <v>501.95957437422999</v>
      </c>
      <c r="V34" s="1">
        <v>520.89844577584995</v>
      </c>
      <c r="W34" s="1">
        <v>129.59282001670499</v>
      </c>
      <c r="X34" s="1">
        <v>173.57696116232299</v>
      </c>
      <c r="Y34" s="1">
        <v>221.535716813291</v>
      </c>
      <c r="Z34" s="1">
        <v>215.15066572920301</v>
      </c>
      <c r="AA34" s="1">
        <v>211.670846116137</v>
      </c>
      <c r="AB34" s="1">
        <v>571.33911288226</v>
      </c>
      <c r="AC34" s="1">
        <v>190.30540196753199</v>
      </c>
      <c r="AD34" s="1">
        <v>0.33300000000000002</v>
      </c>
      <c r="AE34" s="1">
        <v>-1.5848523761437601</v>
      </c>
      <c r="AF34" s="1">
        <v>3.4154318711881098E-7</v>
      </c>
      <c r="AG34" s="1">
        <v>8.91344802110379E-6</v>
      </c>
    </row>
    <row r="35" spans="1:33" s="1" customFormat="1" hidden="1" x14ac:dyDescent="0.2">
      <c r="A35" s="1" t="s">
        <v>124</v>
      </c>
      <c r="B35" t="s">
        <v>193</v>
      </c>
      <c r="C35" s="1">
        <v>-1.24610517225201</v>
      </c>
      <c r="D35" s="1">
        <f>C35*-1</f>
        <v>1.24610517225201</v>
      </c>
      <c r="E35" s="6"/>
      <c r="G35" s="1" t="s">
        <v>125</v>
      </c>
      <c r="H35" s="1">
        <v>1858</v>
      </c>
      <c r="I35" s="1">
        <v>1893</v>
      </c>
      <c r="J35" s="1">
        <v>2681</v>
      </c>
      <c r="K35" s="1">
        <v>2585</v>
      </c>
      <c r="L35" s="1">
        <v>1778</v>
      </c>
      <c r="M35" s="1">
        <v>479</v>
      </c>
      <c r="N35" s="1">
        <v>942</v>
      </c>
      <c r="O35" s="1">
        <v>1248</v>
      </c>
      <c r="P35" s="1">
        <v>799</v>
      </c>
      <c r="Q35" s="1">
        <v>1163</v>
      </c>
      <c r="R35" s="1">
        <v>57.667380858867801</v>
      </c>
      <c r="S35" s="1">
        <v>65.304573011927303</v>
      </c>
      <c r="T35" s="1">
        <v>71.940050149098596</v>
      </c>
      <c r="U35" s="1">
        <v>78.454894477137898</v>
      </c>
      <c r="V35" s="1">
        <v>64.531593965263497</v>
      </c>
      <c r="W35" s="1">
        <v>21.9501275770868</v>
      </c>
      <c r="X35" s="1">
        <v>31.835961334678501</v>
      </c>
      <c r="Y35" s="1">
        <v>33.198435948965702</v>
      </c>
      <c r="Z35" s="1">
        <v>24.557911702519</v>
      </c>
      <c r="AA35" s="1">
        <v>30.641423205509899</v>
      </c>
      <c r="AB35" s="1">
        <v>67.579698492459002</v>
      </c>
      <c r="AC35" s="1">
        <v>28.436771953752</v>
      </c>
      <c r="AD35" s="1">
        <v>0.42199999999999999</v>
      </c>
      <c r="AE35" s="1">
        <v>-1.24610517225201</v>
      </c>
      <c r="AF35" s="1">
        <v>7.9131143163791101E-7</v>
      </c>
      <c r="AG35" s="1">
        <v>1.4795528868860099E-5</v>
      </c>
    </row>
    <row r="36" spans="1:33" s="1" customFormat="1" hidden="1" x14ac:dyDescent="0.2">
      <c r="A36" s="2" t="s">
        <v>166</v>
      </c>
      <c r="B36" t="s">
        <v>193</v>
      </c>
      <c r="C36" s="2">
        <v>1.1935410685616601</v>
      </c>
      <c r="D36" s="1">
        <f>C36*-1</f>
        <v>-1.1935410685616601</v>
      </c>
      <c r="E36" s="6"/>
      <c r="F36" s="2"/>
      <c r="G36" s="2" t="s">
        <v>167</v>
      </c>
      <c r="H36" s="2">
        <v>7007</v>
      </c>
      <c r="I36" s="2">
        <v>6784</v>
      </c>
      <c r="J36" s="2">
        <v>8027</v>
      </c>
      <c r="K36" s="2">
        <v>6924</v>
      </c>
      <c r="L36" s="2">
        <v>5870</v>
      </c>
      <c r="M36" s="2">
        <v>11718</v>
      </c>
      <c r="N36" s="2">
        <v>14733</v>
      </c>
      <c r="O36" s="2">
        <v>19008</v>
      </c>
      <c r="P36" s="2">
        <v>16391</v>
      </c>
      <c r="Q36" s="2">
        <v>17043</v>
      </c>
      <c r="R36" s="2">
        <v>217.478653217485</v>
      </c>
      <c r="S36" s="2">
        <v>234.033926736881</v>
      </c>
      <c r="T36" s="2">
        <v>215.39081780933</v>
      </c>
      <c r="U36" s="2">
        <v>210.14378698634599</v>
      </c>
      <c r="V36" s="2">
        <v>213.04862574583601</v>
      </c>
      <c r="W36" s="2">
        <v>536.97618987119699</v>
      </c>
      <c r="X36" s="2">
        <v>497.918490810847</v>
      </c>
      <c r="Y36" s="2">
        <v>505.63771676117102</v>
      </c>
      <c r="Z36" s="2">
        <v>503.79065170962298</v>
      </c>
      <c r="AA36" s="2">
        <v>449.02990171238702</v>
      </c>
      <c r="AB36" s="2">
        <v>218.01916209917599</v>
      </c>
      <c r="AC36" s="2">
        <v>498.67059017304501</v>
      </c>
      <c r="AD36" s="2">
        <v>2.2869999999999999</v>
      </c>
      <c r="AE36" s="2">
        <v>1.1935410685616601</v>
      </c>
      <c r="AF36" s="2">
        <v>8.8710102485242595E-11</v>
      </c>
      <c r="AG36" s="2">
        <v>3.9475995605932997E-8</v>
      </c>
    </row>
    <row r="37" spans="1:33" s="1" customFormat="1" hidden="1" x14ac:dyDescent="0.2">
      <c r="A37" s="3" t="s">
        <v>165</v>
      </c>
      <c r="B37" t="s">
        <v>187</v>
      </c>
      <c r="C37" s="3">
        <v>1.16261144763804</v>
      </c>
      <c r="D37" s="1">
        <f>C37*-1</f>
        <v>-1.16261144763804</v>
      </c>
      <c r="E37" s="6"/>
      <c r="F37" s="3"/>
      <c r="G37" s="3" t="s">
        <v>30</v>
      </c>
      <c r="H37" s="3">
        <v>857</v>
      </c>
      <c r="I37" s="3">
        <v>791</v>
      </c>
      <c r="J37" s="3">
        <v>1313</v>
      </c>
      <c r="K37" s="3">
        <v>1314</v>
      </c>
      <c r="L37" s="3">
        <v>1318</v>
      </c>
      <c r="M37" s="3">
        <v>972</v>
      </c>
      <c r="N37" s="3">
        <v>1550</v>
      </c>
      <c r="O37" s="3">
        <v>3768</v>
      </c>
      <c r="P37" s="3">
        <v>3129</v>
      </c>
      <c r="Q37" s="3">
        <v>3857</v>
      </c>
      <c r="R37" s="3">
        <v>26.599001827798599</v>
      </c>
      <c r="S37" s="3">
        <v>27.2878590873928</v>
      </c>
      <c r="T37" s="3">
        <v>35.232109603045998</v>
      </c>
      <c r="U37" s="3">
        <v>39.879973440216297</v>
      </c>
      <c r="V37" s="3">
        <v>47.836130959627297</v>
      </c>
      <c r="W37" s="3">
        <v>44.541803768117703</v>
      </c>
      <c r="X37" s="3">
        <v>52.384012811838197</v>
      </c>
      <c r="Y37" s="3">
        <v>100.233739307454</v>
      </c>
      <c r="Z37" s="3">
        <v>96.172347580953698</v>
      </c>
      <c r="AA37" s="3">
        <v>101.61992201517801</v>
      </c>
      <c r="AB37" s="3">
        <v>35.367014983616201</v>
      </c>
      <c r="AC37" s="3">
        <v>78.990365096708302</v>
      </c>
      <c r="AD37" s="3">
        <v>2.2389999999999999</v>
      </c>
      <c r="AE37" s="3">
        <v>1.16261144763804</v>
      </c>
      <c r="AF37" s="3">
        <v>9.9490616695635005E-4</v>
      </c>
      <c r="AG37" s="3">
        <v>3.3039794350416098E-3</v>
      </c>
    </row>
    <row r="38" spans="1:33" s="1" customFormat="1" hidden="1" x14ac:dyDescent="0.2">
      <c r="A38" s="1" t="s">
        <v>137</v>
      </c>
      <c r="B38" t="s">
        <v>187</v>
      </c>
      <c r="C38" s="1">
        <v>-1.1709494858893199</v>
      </c>
      <c r="D38" s="1">
        <f>C38*-1</f>
        <v>1.1709494858893199</v>
      </c>
      <c r="E38" s="6"/>
      <c r="G38" s="1" t="s">
        <v>25</v>
      </c>
      <c r="H38" s="1">
        <v>217</v>
      </c>
      <c r="I38" s="1">
        <v>202</v>
      </c>
      <c r="J38" s="1">
        <v>313</v>
      </c>
      <c r="K38" s="1">
        <v>269</v>
      </c>
      <c r="L38" s="1">
        <v>231</v>
      </c>
      <c r="M38" s="1">
        <v>56</v>
      </c>
      <c r="N38" s="1">
        <v>112</v>
      </c>
      <c r="O38" s="1">
        <v>153</v>
      </c>
      <c r="P38" s="1">
        <v>107</v>
      </c>
      <c r="Q38" s="1">
        <v>127</v>
      </c>
      <c r="R38" s="1">
        <v>6.7351031465954296</v>
      </c>
      <c r="S38" s="1">
        <v>6.9685809553139597</v>
      </c>
      <c r="T38" s="1">
        <v>8.3988197302006196</v>
      </c>
      <c r="U38" s="1">
        <v>8.1641650345648404</v>
      </c>
      <c r="V38" s="1">
        <v>8.3840259876129792</v>
      </c>
      <c r="W38" s="1">
        <v>2.5661944557763299</v>
      </c>
      <c r="X38" s="1">
        <v>3.7851673773715402</v>
      </c>
      <c r="Y38" s="1">
        <v>4.0700005610510903</v>
      </c>
      <c r="Z38" s="1">
        <v>3.2887316047178099</v>
      </c>
      <c r="AA38" s="1">
        <v>3.3460539527942901</v>
      </c>
      <c r="AB38" s="1">
        <v>7.7301389708575696</v>
      </c>
      <c r="AC38" s="1">
        <v>3.4112295903422098</v>
      </c>
      <c r="AD38" s="1">
        <v>0.44400000000000001</v>
      </c>
      <c r="AE38" s="1">
        <v>-1.1709494858893199</v>
      </c>
      <c r="AF38" s="1">
        <v>3.19349337455876E-6</v>
      </c>
      <c r="AG38" s="1">
        <v>4.1552764668966301E-5</v>
      </c>
    </row>
    <row r="39" spans="1:33" s="1" customFormat="1" hidden="1" x14ac:dyDescent="0.2">
      <c r="A39" s="5" t="s">
        <v>21</v>
      </c>
      <c r="B39" t="s">
        <v>196</v>
      </c>
      <c r="C39" s="1">
        <v>-2.39246587208121</v>
      </c>
      <c r="D39" s="1">
        <f>C39*-1</f>
        <v>2.39246587208121</v>
      </c>
      <c r="E39" s="6" t="s">
        <v>183</v>
      </c>
      <c r="F39" s="5" t="s">
        <v>22</v>
      </c>
      <c r="G39" s="5" t="s">
        <v>23</v>
      </c>
      <c r="H39" s="1">
        <v>4046</v>
      </c>
      <c r="I39" s="1">
        <v>3953</v>
      </c>
      <c r="J39" s="1">
        <v>7085</v>
      </c>
      <c r="K39" s="1">
        <v>6067</v>
      </c>
      <c r="L39" s="1">
        <v>5599</v>
      </c>
      <c r="M39" s="1">
        <v>645</v>
      </c>
      <c r="N39" s="1">
        <v>1003</v>
      </c>
      <c r="O39" s="1">
        <v>1275</v>
      </c>
      <c r="P39" s="1">
        <v>961</v>
      </c>
      <c r="Q39" s="1">
        <v>1246</v>
      </c>
      <c r="R39" s="1">
        <v>125.577084475231</v>
      </c>
      <c r="S39" s="1">
        <v>136.370299585921</v>
      </c>
      <c r="T39" s="1">
        <v>190.11385874910999</v>
      </c>
      <c r="U39" s="1">
        <v>184.133789088122</v>
      </c>
      <c r="V39" s="1">
        <v>203.21282036642901</v>
      </c>
      <c r="W39" s="1">
        <v>29.557061142423802</v>
      </c>
      <c r="X39" s="1">
        <v>33.897525709854001</v>
      </c>
      <c r="Y39" s="1">
        <v>33.9166713420924</v>
      </c>
      <c r="Z39" s="1">
        <v>29.537112823680602</v>
      </c>
      <c r="AA39" s="1">
        <v>32.828214371509397</v>
      </c>
      <c r="AB39" s="1">
        <v>167.88157045296299</v>
      </c>
      <c r="AC39" s="1">
        <v>31.947317077912</v>
      </c>
      <c r="AD39" s="1">
        <v>0.19</v>
      </c>
      <c r="AE39" s="1">
        <v>-2.39246587208121</v>
      </c>
      <c r="AF39" s="1">
        <v>2.6320512715616999E-9</v>
      </c>
      <c r="AG39" s="1">
        <v>2.7317482079820898E-7</v>
      </c>
    </row>
    <row r="40" spans="1:33" s="1" customFormat="1" hidden="1" x14ac:dyDescent="0.2">
      <c r="A40" s="1" t="s">
        <v>107</v>
      </c>
      <c r="B40" t="s">
        <v>187</v>
      </c>
      <c r="C40" s="1">
        <v>-1.3139135453430499</v>
      </c>
      <c r="D40" s="1">
        <f>C40*-1</f>
        <v>1.3139135453430499</v>
      </c>
      <c r="E40" s="6"/>
      <c r="G40" s="1" t="s">
        <v>25</v>
      </c>
      <c r="H40" s="1">
        <v>310</v>
      </c>
      <c r="I40" s="1">
        <v>225</v>
      </c>
      <c r="J40" s="1">
        <v>529</v>
      </c>
      <c r="K40" s="1">
        <v>489</v>
      </c>
      <c r="L40" s="1">
        <v>450</v>
      </c>
      <c r="M40" s="1">
        <v>103</v>
      </c>
      <c r="N40" s="1">
        <v>183</v>
      </c>
      <c r="O40" s="1">
        <v>195</v>
      </c>
      <c r="P40" s="1">
        <v>144</v>
      </c>
      <c r="Q40" s="1">
        <v>179</v>
      </c>
      <c r="R40" s="1">
        <v>9.6215759237077592</v>
      </c>
      <c r="S40" s="1">
        <v>7.7620332423051499</v>
      </c>
      <c r="T40" s="1">
        <v>14.194810342735201</v>
      </c>
      <c r="U40" s="1">
        <v>14.841177330491499</v>
      </c>
      <c r="V40" s="1">
        <v>16.332518157687598</v>
      </c>
      <c r="W40" s="1">
        <v>4.7199648025886098</v>
      </c>
      <c r="X40" s="1">
        <v>6.1846931255267101</v>
      </c>
      <c r="Y40" s="1">
        <v>5.1872556170259001</v>
      </c>
      <c r="Z40" s="1">
        <v>4.4259565521436004</v>
      </c>
      <c r="AA40" s="1">
        <v>4.7160917917336898</v>
      </c>
      <c r="AB40" s="1">
        <v>12.5504229993854</v>
      </c>
      <c r="AC40" s="1">
        <v>5.0467923778037003</v>
      </c>
      <c r="AD40" s="1">
        <v>0.40200000000000002</v>
      </c>
      <c r="AE40" s="1">
        <v>-1.3139135453430499</v>
      </c>
      <c r="AF40" s="1">
        <v>4.7946293140691698E-5</v>
      </c>
      <c r="AG40" s="1">
        <v>3.0478739059365502E-4</v>
      </c>
    </row>
    <row r="41" spans="1:33" s="1" customFormat="1" x14ac:dyDescent="0.2">
      <c r="A41" s="1" t="s">
        <v>120</v>
      </c>
      <c r="B41" t="s">
        <v>194</v>
      </c>
      <c r="C41" s="1">
        <v>-1.24876035157563</v>
      </c>
      <c r="D41" s="1">
        <f>C41*-1</f>
        <v>1.24876035157563</v>
      </c>
      <c r="E41" s="6"/>
      <c r="G41" s="1" t="s">
        <v>121</v>
      </c>
      <c r="H41" s="1">
        <v>241354</v>
      </c>
      <c r="I41" s="1">
        <v>233857</v>
      </c>
      <c r="J41" s="1">
        <v>335413</v>
      </c>
      <c r="K41" s="1">
        <v>274800</v>
      </c>
      <c r="L41" s="1">
        <v>261669</v>
      </c>
      <c r="M41" s="1">
        <v>76647</v>
      </c>
      <c r="N41" s="1">
        <v>107137</v>
      </c>
      <c r="O41" s="1">
        <v>135712</v>
      </c>
      <c r="P41" s="1">
        <v>114660</v>
      </c>
      <c r="Q41" s="1">
        <v>135622</v>
      </c>
      <c r="R41" s="1">
        <v>7490.9865660985897</v>
      </c>
      <c r="S41" s="1">
        <v>8067.5813686478004</v>
      </c>
      <c r="T41" s="1">
        <v>9000.2342561207006</v>
      </c>
      <c r="U41" s="1">
        <v>8340.1953587301796</v>
      </c>
      <c r="V41" s="1">
        <v>9497.1415417865792</v>
      </c>
      <c r="W41" s="1">
        <v>3512.3411866408601</v>
      </c>
      <c r="X41" s="1">
        <v>3620.8167616915598</v>
      </c>
      <c r="Y41" s="1">
        <v>3610.1170989631701</v>
      </c>
      <c r="Z41" s="1">
        <v>3524.1679046443401</v>
      </c>
      <c r="AA41" s="1">
        <v>3573.2167652430498</v>
      </c>
      <c r="AB41" s="1">
        <v>8479.2278182767695</v>
      </c>
      <c r="AC41" s="1">
        <v>3568.1319434366001</v>
      </c>
      <c r="AD41" s="1">
        <v>0.42099999999999999</v>
      </c>
      <c r="AE41" s="1">
        <v>-1.24876035157563</v>
      </c>
      <c r="AF41" s="1">
        <v>3.3771295798315698E-10</v>
      </c>
      <c r="AG41" s="1">
        <v>6.8310121046593095E-8</v>
      </c>
    </row>
    <row r="42" spans="1:33" s="1" customFormat="1" hidden="1" x14ac:dyDescent="0.2">
      <c r="A42" s="1" t="s">
        <v>80</v>
      </c>
      <c r="B42" t="s">
        <v>187</v>
      </c>
      <c r="C42" s="1">
        <v>-1.60975120504231</v>
      </c>
      <c r="D42" s="1">
        <f>C42*-1</f>
        <v>1.60975120504231</v>
      </c>
      <c r="E42" s="6"/>
      <c r="G42" s="1" t="s">
        <v>30</v>
      </c>
      <c r="H42" s="1">
        <v>709</v>
      </c>
      <c r="I42" s="1">
        <v>726</v>
      </c>
      <c r="J42" s="1">
        <v>1397</v>
      </c>
      <c r="K42" s="1">
        <v>1378</v>
      </c>
      <c r="L42" s="1">
        <v>1114</v>
      </c>
      <c r="M42" s="1">
        <v>174</v>
      </c>
      <c r="N42" s="1">
        <v>326</v>
      </c>
      <c r="O42" s="1">
        <v>472</v>
      </c>
      <c r="P42" s="1">
        <v>340</v>
      </c>
      <c r="Q42" s="1">
        <v>471</v>
      </c>
      <c r="R42" s="1">
        <v>22.0054752577703</v>
      </c>
      <c r="S42" s="1">
        <v>25.045493928504602</v>
      </c>
      <c r="T42" s="1">
        <v>37.486105952365101</v>
      </c>
      <c r="U42" s="1">
        <v>41.822377017213199</v>
      </c>
      <c r="V42" s="1">
        <v>40.432056061475599</v>
      </c>
      <c r="W42" s="1">
        <v>7.9735327733050196</v>
      </c>
      <c r="X42" s="1">
        <v>11.017540759135001</v>
      </c>
      <c r="Y42" s="1">
        <v>12.555818724288301</v>
      </c>
      <c r="Z42" s="1">
        <v>10.4501751925613</v>
      </c>
      <c r="AA42" s="1">
        <v>12.4093811950088</v>
      </c>
      <c r="AB42" s="1">
        <v>33.358301643465801</v>
      </c>
      <c r="AC42" s="1">
        <v>10.8812897288597</v>
      </c>
      <c r="AD42" s="1">
        <v>0.32800000000000001</v>
      </c>
      <c r="AE42" s="1">
        <v>-1.60975120504231</v>
      </c>
      <c r="AF42" s="1">
        <v>6.5635150408006599E-6</v>
      </c>
      <c r="AG42" s="1">
        <v>7.0892334785346999E-5</v>
      </c>
    </row>
    <row r="43" spans="1:33" s="1" customFormat="1" hidden="1" x14ac:dyDescent="0.2">
      <c r="A43" s="1" t="s">
        <v>152</v>
      </c>
      <c r="B43" t="s">
        <v>199</v>
      </c>
      <c r="C43" s="1">
        <v>-1.05558426423584</v>
      </c>
      <c r="D43" s="1">
        <f>C43*-1</f>
        <v>1.05558426423584</v>
      </c>
      <c r="E43" s="6"/>
      <c r="G43" s="1" t="s">
        <v>153</v>
      </c>
      <c r="H43" s="1">
        <v>4887</v>
      </c>
      <c r="I43" s="1">
        <v>4330</v>
      </c>
      <c r="J43" s="1">
        <v>6150</v>
      </c>
      <c r="K43" s="1">
        <v>5620</v>
      </c>
      <c r="L43" s="1">
        <v>4616</v>
      </c>
      <c r="M43" s="1">
        <v>1340</v>
      </c>
      <c r="N43" s="1">
        <v>2470</v>
      </c>
      <c r="O43" s="1">
        <v>3164</v>
      </c>
      <c r="P43" s="1">
        <v>2348</v>
      </c>
      <c r="Q43" s="1">
        <v>3237</v>
      </c>
      <c r="R43" s="1">
        <v>151.679488835999</v>
      </c>
      <c r="S43" s="1">
        <v>149.376017507472</v>
      </c>
      <c r="T43" s="1">
        <v>165.024732717999</v>
      </c>
      <c r="U43" s="1">
        <v>170.567314105035</v>
      </c>
      <c r="V43" s="1">
        <v>167.53534181308001</v>
      </c>
      <c r="W43" s="1">
        <v>61.405367334647899</v>
      </c>
      <c r="X43" s="1">
        <v>83.476459125961497</v>
      </c>
      <c r="Y43" s="1">
        <v>84.166547550102294</v>
      </c>
      <c r="Z43" s="1">
        <v>72.167680447452597</v>
      </c>
      <c r="AA43" s="1">
        <v>85.284855473977402</v>
      </c>
      <c r="AB43" s="1">
        <v>160.83657899591699</v>
      </c>
      <c r="AC43" s="1">
        <v>77.300181986428299</v>
      </c>
      <c r="AD43" s="1">
        <v>0.48099999999999998</v>
      </c>
      <c r="AE43" s="1">
        <v>-1.05558426423584</v>
      </c>
      <c r="AF43" s="1">
        <v>1.4774854668912301E-7</v>
      </c>
      <c r="AG43" s="1">
        <v>5.2181034346555303E-6</v>
      </c>
    </row>
    <row r="44" spans="1:33" s="1" customFormat="1" hidden="1" x14ac:dyDescent="0.2">
      <c r="A44" s="1" t="s">
        <v>104</v>
      </c>
      <c r="B44" t="s">
        <v>198</v>
      </c>
      <c r="C44" s="1">
        <v>-1.3915330504758201</v>
      </c>
      <c r="D44" s="1">
        <f>C44*-1</f>
        <v>1.3915330504758201</v>
      </c>
      <c r="E44" s="6"/>
      <c r="G44" s="1" t="s">
        <v>70</v>
      </c>
      <c r="H44" s="1">
        <v>2661</v>
      </c>
      <c r="I44" s="1">
        <v>2593</v>
      </c>
      <c r="J44" s="1">
        <v>4002</v>
      </c>
      <c r="K44" s="1">
        <v>3591</v>
      </c>
      <c r="L44" s="1">
        <v>3206</v>
      </c>
      <c r="M44" s="1">
        <v>778</v>
      </c>
      <c r="N44" s="1">
        <v>1144</v>
      </c>
      <c r="O44" s="1">
        <v>1513</v>
      </c>
      <c r="P44" s="1">
        <v>1195</v>
      </c>
      <c r="Q44" s="1">
        <v>1555</v>
      </c>
      <c r="R44" s="1">
        <v>82.590366235439802</v>
      </c>
      <c r="S44" s="1">
        <v>89.453120876876696</v>
      </c>
      <c r="T44" s="1">
        <v>107.386826071127</v>
      </c>
      <c r="U44" s="1">
        <v>108.98705070305699</v>
      </c>
      <c r="V44" s="1">
        <v>116.360118252326</v>
      </c>
      <c r="W44" s="1">
        <v>35.651772974892602</v>
      </c>
      <c r="X44" s="1">
        <v>38.662781068866401</v>
      </c>
      <c r="Y44" s="1">
        <v>40.247783325949698</v>
      </c>
      <c r="Z44" s="1">
        <v>36.729292220913898</v>
      </c>
      <c r="AA44" s="1">
        <v>40.969400760591498</v>
      </c>
      <c r="AB44" s="1">
        <v>100.955496427765</v>
      </c>
      <c r="AC44" s="1">
        <v>38.452206070242802</v>
      </c>
      <c r="AD44" s="1">
        <v>0.38100000000000001</v>
      </c>
      <c r="AE44" s="1">
        <v>-1.3915330504758201</v>
      </c>
      <c r="AF44" s="1">
        <v>1.3529246994715801E-8</v>
      </c>
      <c r="AG44" s="1">
        <v>1.0380198125256099E-6</v>
      </c>
    </row>
    <row r="45" spans="1:33" s="1" customFormat="1" hidden="1" x14ac:dyDescent="0.2">
      <c r="A45" s="1" t="s">
        <v>150</v>
      </c>
      <c r="B45" t="s">
        <v>187</v>
      </c>
      <c r="C45" s="1">
        <v>-1.0630934057619901</v>
      </c>
      <c r="D45" s="1">
        <f>C45*-1</f>
        <v>1.0630934057619901</v>
      </c>
      <c r="E45" s="6"/>
      <c r="G45" s="1" t="s">
        <v>25</v>
      </c>
      <c r="H45" s="1">
        <v>2018</v>
      </c>
      <c r="I45" s="1">
        <v>1787</v>
      </c>
      <c r="J45" s="1">
        <v>3022</v>
      </c>
      <c r="K45" s="1">
        <v>2453</v>
      </c>
      <c r="L45" s="1">
        <v>2217</v>
      </c>
      <c r="M45" s="1">
        <v>725</v>
      </c>
      <c r="N45" s="1">
        <v>1014</v>
      </c>
      <c r="O45" s="1">
        <v>1379</v>
      </c>
      <c r="P45" s="1">
        <v>1071</v>
      </c>
      <c r="Q45" s="1">
        <v>1339</v>
      </c>
      <c r="R45" s="1">
        <v>62.633355529168597</v>
      </c>
      <c r="S45" s="1">
        <v>61.647792906663597</v>
      </c>
      <c r="T45" s="1">
        <v>81.090201995738894</v>
      </c>
      <c r="U45" s="1">
        <v>74.448687099582003</v>
      </c>
      <c r="V45" s="1">
        <v>80.464872790207707</v>
      </c>
      <c r="W45" s="1">
        <v>33.223053222104298</v>
      </c>
      <c r="X45" s="1">
        <v>34.269283220131598</v>
      </c>
      <c r="Y45" s="1">
        <v>36.683207671172902</v>
      </c>
      <c r="Z45" s="1">
        <v>32.918051856567999</v>
      </c>
      <c r="AA45" s="1">
        <v>35.2784743526894</v>
      </c>
      <c r="AB45" s="1">
        <v>72.056982064272106</v>
      </c>
      <c r="AC45" s="1">
        <v>34.4744140645332</v>
      </c>
      <c r="AD45" s="1">
        <v>0.47899999999999998</v>
      </c>
      <c r="AE45" s="1">
        <v>-1.0630934057619901</v>
      </c>
      <c r="AF45" s="1">
        <v>8.6148634955409299E-8</v>
      </c>
      <c r="AG45" s="1">
        <v>3.63838451501373E-6</v>
      </c>
    </row>
    <row r="46" spans="1:33" s="1" customFormat="1" hidden="1" x14ac:dyDescent="0.2">
      <c r="A46" s="5" t="s">
        <v>97</v>
      </c>
      <c r="B46" t="s">
        <v>197</v>
      </c>
      <c r="C46" s="1">
        <v>-1.46432509131063</v>
      </c>
      <c r="D46" s="1">
        <f>C46*-1</f>
        <v>1.46432509131063</v>
      </c>
      <c r="E46" s="8" t="s">
        <v>184</v>
      </c>
      <c r="F46" s="5" t="s">
        <v>98</v>
      </c>
      <c r="G46" s="5" t="s">
        <v>99</v>
      </c>
      <c r="H46" s="1">
        <v>1818</v>
      </c>
      <c r="I46" s="1">
        <v>1795</v>
      </c>
      <c r="J46" s="1">
        <v>2165</v>
      </c>
      <c r="K46" s="1">
        <v>1862</v>
      </c>
      <c r="L46" s="1">
        <v>1678</v>
      </c>
      <c r="M46" s="1">
        <v>340</v>
      </c>
      <c r="N46" s="1">
        <v>589</v>
      </c>
      <c r="O46" s="1">
        <v>887</v>
      </c>
      <c r="P46" s="1">
        <v>766</v>
      </c>
      <c r="Q46" s="1">
        <v>893</v>
      </c>
      <c r="R46" s="1">
        <v>56.425887191292603</v>
      </c>
      <c r="S46" s="1">
        <v>61.923776310834398</v>
      </c>
      <c r="T46" s="1">
        <v>58.094072574710403</v>
      </c>
      <c r="U46" s="1">
        <v>56.511804068251799</v>
      </c>
      <c r="V46" s="1">
        <v>60.902145485777403</v>
      </c>
      <c r="W46" s="1">
        <v>15.580466338641999</v>
      </c>
      <c r="X46" s="1">
        <v>19.905924868498499</v>
      </c>
      <c r="Y46" s="1">
        <v>23.595362729753699</v>
      </c>
      <c r="Z46" s="1">
        <v>23.5436299926528</v>
      </c>
      <c r="AA46" s="1">
        <v>23.527765195632298</v>
      </c>
      <c r="AB46" s="1">
        <v>58.7715371261733</v>
      </c>
      <c r="AC46" s="1">
        <v>21.230629825035901</v>
      </c>
      <c r="AD46" s="1">
        <v>0.36199999999999999</v>
      </c>
      <c r="AE46" s="1">
        <v>-1.46432509131063</v>
      </c>
      <c r="AF46" s="1">
        <v>2.76567709603578E-8</v>
      </c>
      <c r="AG46" s="1">
        <v>1.61937672070516E-6</v>
      </c>
    </row>
    <row r="47" spans="1:33" s="1" customFormat="1" hidden="1" x14ac:dyDescent="0.2">
      <c r="A47" s="1" t="s">
        <v>24</v>
      </c>
      <c r="B47" t="s">
        <v>187</v>
      </c>
      <c r="C47" s="1">
        <v>-2.3428423444585098</v>
      </c>
      <c r="D47" s="1">
        <f>C47*-1</f>
        <v>2.3428423444585098</v>
      </c>
      <c r="E47" s="6"/>
      <c r="G47" s="1" t="s">
        <v>25</v>
      </c>
      <c r="H47" s="1">
        <v>1587</v>
      </c>
      <c r="I47" s="1">
        <v>1542</v>
      </c>
      <c r="J47" s="1">
        <v>3611</v>
      </c>
      <c r="K47" s="1">
        <v>3467</v>
      </c>
      <c r="L47" s="1">
        <v>3105</v>
      </c>
      <c r="M47" s="1">
        <v>357</v>
      </c>
      <c r="N47" s="1">
        <v>546</v>
      </c>
      <c r="O47" s="1">
        <v>612</v>
      </c>
      <c r="P47" s="1">
        <v>481</v>
      </c>
      <c r="Q47" s="1">
        <v>622</v>
      </c>
      <c r="R47" s="1">
        <v>49.2562612610459</v>
      </c>
      <c r="S47" s="1">
        <v>53.195801153931299</v>
      </c>
      <c r="T47" s="1">
        <v>96.895009730844805</v>
      </c>
      <c r="U47" s="1">
        <v>105.223643772626</v>
      </c>
      <c r="V47" s="1">
        <v>112.69437528804499</v>
      </c>
      <c r="W47" s="1">
        <v>16.359489655574102</v>
      </c>
      <c r="X47" s="1">
        <v>18.452690964686202</v>
      </c>
      <c r="Y47" s="1">
        <v>16.2800022442044</v>
      </c>
      <c r="Z47" s="1">
        <v>14.783924316535201</v>
      </c>
      <c r="AA47" s="1">
        <v>16.3877603042366</v>
      </c>
      <c r="AB47" s="1">
        <v>83.453018241298395</v>
      </c>
      <c r="AC47" s="1">
        <v>16.4527734970473</v>
      </c>
      <c r="AD47" s="1">
        <v>0.19700000000000001</v>
      </c>
      <c r="AE47" s="1">
        <v>-2.3428423444585098</v>
      </c>
      <c r="AF47" s="1">
        <v>8.9862432351212797E-7</v>
      </c>
      <c r="AG47" s="1">
        <v>1.6124509030762E-5</v>
      </c>
    </row>
    <row r="48" spans="1:33" s="1" customFormat="1" hidden="1" x14ac:dyDescent="0.2">
      <c r="A48" s="1" t="s">
        <v>103</v>
      </c>
      <c r="B48" t="s">
        <v>187</v>
      </c>
      <c r="C48" s="1">
        <v>-1.39915815728364</v>
      </c>
      <c r="D48" s="1">
        <f>C48*-1</f>
        <v>1.39915815728364</v>
      </c>
      <c r="E48" s="6"/>
      <c r="G48" s="1" t="s">
        <v>70</v>
      </c>
      <c r="H48" s="1">
        <v>5628</v>
      </c>
      <c r="I48" s="1">
        <v>4834</v>
      </c>
      <c r="J48" s="1">
        <v>6155</v>
      </c>
      <c r="K48" s="1">
        <v>5200</v>
      </c>
      <c r="L48" s="1">
        <v>4190</v>
      </c>
      <c r="M48" s="1">
        <v>1424</v>
      </c>
      <c r="N48" s="1">
        <v>2090</v>
      </c>
      <c r="O48" s="1">
        <v>2342</v>
      </c>
      <c r="P48" s="1">
        <v>1719</v>
      </c>
      <c r="Q48" s="1">
        <v>2228</v>
      </c>
      <c r="R48" s="1">
        <v>174.67815902782999</v>
      </c>
      <c r="S48" s="1">
        <v>166.76297197023601</v>
      </c>
      <c r="T48" s="1">
        <v>165.15889916736401</v>
      </c>
      <c r="U48" s="1">
        <v>157.82029063099299</v>
      </c>
      <c r="V48" s="1">
        <v>152.07389129046899</v>
      </c>
      <c r="W48" s="1">
        <v>65.254659018312395</v>
      </c>
      <c r="X48" s="1">
        <v>70.633926952736701</v>
      </c>
      <c r="Y48" s="1">
        <v>62.300270026023902</v>
      </c>
      <c r="Z48" s="1">
        <v>52.834856341214198</v>
      </c>
      <c r="AA48" s="1">
        <v>58.700852022249499</v>
      </c>
      <c r="AB48" s="1">
        <v>163.29884241737801</v>
      </c>
      <c r="AC48" s="1">
        <v>61.944912872107302</v>
      </c>
      <c r="AD48" s="1">
        <v>0.379</v>
      </c>
      <c r="AE48" s="1">
        <v>-1.39915815728364</v>
      </c>
      <c r="AF48" s="1">
        <v>9.805778277207979E-10</v>
      </c>
      <c r="AG48" s="1">
        <v>1.25617603621777E-7</v>
      </c>
    </row>
    <row r="49" spans="1:33" s="1" customFormat="1" hidden="1" x14ac:dyDescent="0.2">
      <c r="A49" s="4" t="s">
        <v>179</v>
      </c>
      <c r="B49" t="s">
        <v>189</v>
      </c>
      <c r="C49" s="2">
        <v>1.7340190794749799</v>
      </c>
      <c r="D49" s="1">
        <f>C49*-1</f>
        <v>-1.7340190794749799</v>
      </c>
      <c r="E49" s="8" t="s">
        <v>184</v>
      </c>
      <c r="F49" s="4" t="s">
        <v>180</v>
      </c>
      <c r="G49" s="4" t="s">
        <v>181</v>
      </c>
      <c r="H49" s="2">
        <v>4184</v>
      </c>
      <c r="I49" s="2">
        <v>3536</v>
      </c>
      <c r="J49" s="2">
        <v>3297</v>
      </c>
      <c r="K49" s="2">
        <v>2403</v>
      </c>
      <c r="L49" s="2">
        <v>2214</v>
      </c>
      <c r="M49" s="2">
        <v>5639</v>
      </c>
      <c r="N49" s="2">
        <v>7336</v>
      </c>
      <c r="O49" s="2">
        <v>16981</v>
      </c>
      <c r="P49" s="2">
        <v>11420</v>
      </c>
      <c r="Q49" s="2">
        <v>12604</v>
      </c>
      <c r="R49" s="2">
        <v>129.86023762836501</v>
      </c>
      <c r="S49" s="2">
        <v>121.984664643516</v>
      </c>
      <c r="T49" s="2">
        <v>88.469356710771393</v>
      </c>
      <c r="U49" s="2">
        <v>72.931184305053193</v>
      </c>
      <c r="V49" s="2">
        <v>80.355989335823097</v>
      </c>
      <c r="W49" s="2">
        <v>258.406616716477</v>
      </c>
      <c r="X49" s="2">
        <v>247.928463217836</v>
      </c>
      <c r="Y49" s="2">
        <v>451.716859654958</v>
      </c>
      <c r="Z49" s="2">
        <v>351.00294323249898</v>
      </c>
      <c r="AA49" s="2">
        <v>332.07609465369501</v>
      </c>
      <c r="AB49" s="2">
        <v>98.720286524705699</v>
      </c>
      <c r="AC49" s="2">
        <v>328.22619549509301</v>
      </c>
      <c r="AD49" s="2">
        <v>3.327</v>
      </c>
      <c r="AE49" s="2">
        <v>1.7340190794749799</v>
      </c>
      <c r="AF49" s="2">
        <v>4.3071027790032804E-6</v>
      </c>
      <c r="AG49" s="2">
        <v>5.3240576018235001E-5</v>
      </c>
    </row>
    <row r="50" spans="1:33" s="1" customFormat="1" hidden="1" x14ac:dyDescent="0.2">
      <c r="A50" s="4" t="s">
        <v>173</v>
      </c>
      <c r="B50" t="s">
        <v>189</v>
      </c>
      <c r="C50" s="2">
        <v>1.4543150248706</v>
      </c>
      <c r="D50" s="1">
        <f>C50*-1</f>
        <v>-1.4543150248706</v>
      </c>
      <c r="E50" s="8" t="s">
        <v>184</v>
      </c>
      <c r="F50" s="4" t="s">
        <v>174</v>
      </c>
      <c r="G50" s="4" t="s">
        <v>175</v>
      </c>
      <c r="H50" s="2">
        <v>1497</v>
      </c>
      <c r="I50" s="2">
        <v>1337</v>
      </c>
      <c r="J50" s="2">
        <v>1202</v>
      </c>
      <c r="K50" s="2">
        <v>1011</v>
      </c>
      <c r="L50" s="2">
        <v>854</v>
      </c>
      <c r="M50" s="2">
        <v>1789</v>
      </c>
      <c r="N50" s="2">
        <v>2294</v>
      </c>
      <c r="O50" s="2">
        <v>5256</v>
      </c>
      <c r="P50" s="2">
        <v>3558</v>
      </c>
      <c r="Q50" s="2">
        <v>3867</v>
      </c>
      <c r="R50" s="2">
        <v>46.462900509001699</v>
      </c>
      <c r="S50" s="2">
        <v>46.123726422053302</v>
      </c>
      <c r="T50" s="2">
        <v>32.253614427160201</v>
      </c>
      <c r="U50" s="2">
        <v>30.683906505371901</v>
      </c>
      <c r="V50" s="2">
        <v>30.995490014811601</v>
      </c>
      <c r="W50" s="2">
        <v>81.980747881854498</v>
      </c>
      <c r="X50" s="2">
        <v>77.528338961520603</v>
      </c>
      <c r="Y50" s="2">
        <v>139.81648986198999</v>
      </c>
      <c r="Z50" s="2">
        <v>109.35800980921501</v>
      </c>
      <c r="AA50" s="2">
        <v>101.88339083035901</v>
      </c>
      <c r="AB50" s="2">
        <v>37.303927575679701</v>
      </c>
      <c r="AC50" s="2">
        <v>102.113395468988</v>
      </c>
      <c r="AD50" s="2">
        <v>2.74</v>
      </c>
      <c r="AE50" s="2">
        <v>1.4543150248706</v>
      </c>
      <c r="AF50" s="2">
        <v>8.9548763598346298E-6</v>
      </c>
      <c r="AG50" s="2">
        <v>9.0156560636344202E-5</v>
      </c>
    </row>
    <row r="51" spans="1:33" s="1" customFormat="1" hidden="1" x14ac:dyDescent="0.2">
      <c r="A51" s="2" t="s">
        <v>182</v>
      </c>
      <c r="B51" t="s">
        <v>189</v>
      </c>
      <c r="C51" s="2">
        <v>1.80666440965886</v>
      </c>
      <c r="D51" s="1">
        <f>C51*-1</f>
        <v>-1.80666440965886</v>
      </c>
      <c r="E51" s="6"/>
      <c r="F51" s="2"/>
      <c r="G51" s="2" t="s">
        <v>39</v>
      </c>
      <c r="H51" s="2">
        <v>2416</v>
      </c>
      <c r="I51" s="2">
        <v>1954</v>
      </c>
      <c r="J51" s="2">
        <v>1931</v>
      </c>
      <c r="K51" s="2">
        <v>1555</v>
      </c>
      <c r="L51" s="2">
        <v>1220</v>
      </c>
      <c r="M51" s="2">
        <v>3535</v>
      </c>
      <c r="N51" s="2">
        <v>4522</v>
      </c>
      <c r="O51" s="2">
        <v>10296</v>
      </c>
      <c r="P51" s="2">
        <v>6733</v>
      </c>
      <c r="Q51" s="2">
        <v>7714</v>
      </c>
      <c r="R51" s="2">
        <v>74.986217521541803</v>
      </c>
      <c r="S51" s="2">
        <v>67.408946468730093</v>
      </c>
      <c r="T51" s="2">
        <v>51.815082744464497</v>
      </c>
      <c r="U51" s="2">
        <v>47.194336909845099</v>
      </c>
      <c r="V51" s="2">
        <v>44.279271449730899</v>
      </c>
      <c r="W51" s="2">
        <v>161.99102502088101</v>
      </c>
      <c r="X51" s="2">
        <v>152.82613286137601</v>
      </c>
      <c r="Y51" s="2">
        <v>273.88709657896698</v>
      </c>
      <c r="Z51" s="2">
        <v>206.944204622103</v>
      </c>
      <c r="AA51" s="2">
        <v>203.23984403035601</v>
      </c>
      <c r="AB51" s="2">
        <v>57.136771018862497</v>
      </c>
      <c r="AC51" s="2">
        <v>199.77766062273699</v>
      </c>
      <c r="AD51" s="2">
        <v>3.4980000000000002</v>
      </c>
      <c r="AE51" s="2">
        <v>1.80666440965886</v>
      </c>
      <c r="AF51" s="2">
        <v>1.39407488249451E-6</v>
      </c>
      <c r="AG51" s="2">
        <v>2.2476931982248401E-5</v>
      </c>
    </row>
    <row r="52" spans="1:33" s="1" customFormat="1" hidden="1" x14ac:dyDescent="0.2">
      <c r="A52" s="4" t="s">
        <v>178</v>
      </c>
      <c r="B52" t="s">
        <v>189</v>
      </c>
      <c r="C52" s="2">
        <v>1.70306353450055</v>
      </c>
      <c r="D52" s="1">
        <f>C52*-1</f>
        <v>-1.70306353450055</v>
      </c>
      <c r="E52" s="6" t="s">
        <v>183</v>
      </c>
      <c r="F52" s="4" t="s">
        <v>63</v>
      </c>
      <c r="G52" s="4" t="s">
        <v>64</v>
      </c>
      <c r="H52" s="2">
        <v>3956</v>
      </c>
      <c r="I52" s="2">
        <v>3315</v>
      </c>
      <c r="J52" s="2">
        <v>3218</v>
      </c>
      <c r="K52" s="2">
        <v>2360</v>
      </c>
      <c r="L52" s="2">
        <v>2179</v>
      </c>
      <c r="M52" s="2">
        <v>5230</v>
      </c>
      <c r="N52" s="2">
        <v>7259</v>
      </c>
      <c r="O52" s="2">
        <v>16088</v>
      </c>
      <c r="P52" s="2">
        <v>10393</v>
      </c>
      <c r="Q52" s="2">
        <v>11795</v>
      </c>
      <c r="R52" s="2">
        <v>122.78372372318699</v>
      </c>
      <c r="S52" s="2">
        <v>114.36062310329601</v>
      </c>
      <c r="T52" s="2">
        <v>86.349526810816599</v>
      </c>
      <c r="U52" s="2">
        <v>71.626131901758399</v>
      </c>
      <c r="V52" s="2">
        <v>79.085682368002907</v>
      </c>
      <c r="W52" s="2">
        <v>239.66423220911099</v>
      </c>
      <c r="X52" s="2">
        <v>245.326160645893</v>
      </c>
      <c r="Y52" s="2">
        <v>427.961889060065</v>
      </c>
      <c r="Z52" s="2">
        <v>319.43726698908603</v>
      </c>
      <c r="AA52" s="2">
        <v>310.76146750558001</v>
      </c>
      <c r="AB52" s="2">
        <v>94.841137581412099</v>
      </c>
      <c r="AC52" s="2">
        <v>308.63020328194699</v>
      </c>
      <c r="AD52" s="2">
        <v>3.2559999999999998</v>
      </c>
      <c r="AE52" s="2">
        <v>1.70306353450055</v>
      </c>
      <c r="AF52" s="2">
        <v>2.8868469524095299E-6</v>
      </c>
      <c r="AG52" s="2">
        <v>3.8694183548862598E-5</v>
      </c>
    </row>
    <row r="53" spans="1:33" s="1" customFormat="1" hidden="1" x14ac:dyDescent="0.2">
      <c r="A53" s="2" t="s">
        <v>176</v>
      </c>
      <c r="B53" t="s">
        <v>189</v>
      </c>
      <c r="C53" s="2">
        <v>1.5874287906061499</v>
      </c>
      <c r="D53" s="1">
        <f>C53*-1</f>
        <v>-1.5874287906061499</v>
      </c>
      <c r="E53" s="6"/>
      <c r="F53" s="2"/>
      <c r="G53" s="2" t="s">
        <v>39</v>
      </c>
      <c r="H53" s="2">
        <v>774</v>
      </c>
      <c r="I53" s="2">
        <v>620</v>
      </c>
      <c r="J53" s="2">
        <v>651</v>
      </c>
      <c r="K53" s="2">
        <v>534</v>
      </c>
      <c r="L53" s="2">
        <v>443</v>
      </c>
      <c r="M53" s="2">
        <v>996</v>
      </c>
      <c r="N53" s="2">
        <v>1334</v>
      </c>
      <c r="O53" s="2">
        <v>2758</v>
      </c>
      <c r="P53" s="2">
        <v>1941</v>
      </c>
      <c r="Q53" s="2">
        <v>2350</v>
      </c>
      <c r="R53" s="2">
        <v>24.02290246758</v>
      </c>
      <c r="S53" s="2">
        <v>21.388713823240899</v>
      </c>
      <c r="T53" s="2">
        <v>17.468471707222399</v>
      </c>
      <c r="U53" s="2">
        <v>16.206929845567402</v>
      </c>
      <c r="V53" s="2">
        <v>16.078456764123601</v>
      </c>
      <c r="W53" s="2">
        <v>45.641601392021897</v>
      </c>
      <c r="X53" s="2">
        <v>45.0840471554788</v>
      </c>
      <c r="Y53" s="2">
        <v>73.366415342345803</v>
      </c>
      <c r="Z53" s="2">
        <v>59.658206025768898</v>
      </c>
      <c r="AA53" s="2">
        <v>61.915171567453498</v>
      </c>
      <c r="AB53" s="2">
        <v>19.033094921546802</v>
      </c>
      <c r="AC53" s="2">
        <v>57.133088296613799</v>
      </c>
      <c r="AD53" s="2">
        <v>3.0049999999999999</v>
      </c>
      <c r="AE53" s="2">
        <v>1.5874287906061499</v>
      </c>
      <c r="AF53" s="2">
        <v>1.0300500871634401E-6</v>
      </c>
      <c r="AG53" s="2">
        <v>1.7816435373404199E-5</v>
      </c>
    </row>
    <row r="54" spans="1:33" s="1" customFormat="1" hidden="1" x14ac:dyDescent="0.2">
      <c r="A54" s="1" t="s">
        <v>96</v>
      </c>
      <c r="B54" t="s">
        <v>192</v>
      </c>
      <c r="C54" s="1">
        <v>-1.4786555931487799</v>
      </c>
      <c r="D54" s="1">
        <f>C54*-1</f>
        <v>1.4786555931487799</v>
      </c>
      <c r="E54" s="6"/>
      <c r="G54" s="1" t="s">
        <v>25</v>
      </c>
      <c r="H54" s="1">
        <v>9358</v>
      </c>
      <c r="I54" s="1">
        <v>8535</v>
      </c>
      <c r="J54" s="1">
        <v>16999</v>
      </c>
      <c r="K54" s="1">
        <v>14779</v>
      </c>
      <c r="L54" s="1">
        <v>12371</v>
      </c>
      <c r="M54" s="1">
        <v>2974</v>
      </c>
      <c r="N54" s="1">
        <v>4852</v>
      </c>
      <c r="O54" s="1">
        <v>4944</v>
      </c>
      <c r="P54" s="1">
        <v>3976</v>
      </c>
      <c r="Q54" s="1">
        <v>5378</v>
      </c>
      <c r="R54" s="1">
        <v>290.44744352921703</v>
      </c>
      <c r="S54" s="1">
        <v>294.43979432477499</v>
      </c>
      <c r="T54" s="1">
        <v>456.13909454849897</v>
      </c>
      <c r="U54" s="1">
        <v>448.543476006817</v>
      </c>
      <c r="V54" s="1">
        <v>448.99907139723001</v>
      </c>
      <c r="W54" s="1">
        <v>136.28325556212101</v>
      </c>
      <c r="X54" s="1">
        <v>163.97885816970299</v>
      </c>
      <c r="Y54" s="1">
        <v>131.51688087474901</v>
      </c>
      <c r="Z54" s="1">
        <v>122.20557813418699</v>
      </c>
      <c r="AA54" s="1">
        <v>141.69352880415499</v>
      </c>
      <c r="AB54" s="1">
        <v>387.71377596130799</v>
      </c>
      <c r="AC54" s="1">
        <v>139.13562030898299</v>
      </c>
      <c r="AD54" s="1">
        <v>0.35899999999999999</v>
      </c>
      <c r="AE54" s="1">
        <v>-1.4786555931487799</v>
      </c>
      <c r="AF54" s="1">
        <v>9.23679051282778E-7</v>
      </c>
      <c r="AG54" s="1">
        <v>1.6386958254213899E-5</v>
      </c>
    </row>
    <row r="55" spans="1:33" s="1" customFormat="1" hidden="1" x14ac:dyDescent="0.2">
      <c r="A55" s="1" t="s">
        <v>95</v>
      </c>
      <c r="B55" t="s">
        <v>187</v>
      </c>
      <c r="C55" s="1">
        <v>-1.4894583064021101</v>
      </c>
      <c r="D55" s="1">
        <f>C55*-1</f>
        <v>1.4894583064021101</v>
      </c>
      <c r="E55" s="6"/>
      <c r="G55" s="1" t="s">
        <v>70</v>
      </c>
      <c r="H55" s="1">
        <v>8371</v>
      </c>
      <c r="I55" s="1">
        <v>7796</v>
      </c>
      <c r="J55" s="1">
        <v>12670</v>
      </c>
      <c r="K55" s="1">
        <v>10496</v>
      </c>
      <c r="L55" s="1">
        <v>9260</v>
      </c>
      <c r="M55" s="1">
        <v>1318</v>
      </c>
      <c r="N55" s="1">
        <v>2106</v>
      </c>
      <c r="O55" s="1">
        <v>5062</v>
      </c>
      <c r="P55" s="1">
        <v>4240</v>
      </c>
      <c r="Q55" s="1">
        <v>5494</v>
      </c>
      <c r="R55" s="1">
        <v>259.81358728179902</v>
      </c>
      <c r="S55" s="1">
        <v>268.94582736449303</v>
      </c>
      <c r="T55" s="1">
        <v>339.977782688952</v>
      </c>
      <c r="U55" s="1">
        <v>318.55418662748201</v>
      </c>
      <c r="V55" s="1">
        <v>336.08692920041602</v>
      </c>
      <c r="W55" s="1">
        <v>60.397219512735703</v>
      </c>
      <c r="X55" s="1">
        <v>71.174665149504094</v>
      </c>
      <c r="Y55" s="1">
        <v>134.655835555821</v>
      </c>
      <c r="Z55" s="1">
        <v>130.31983181311699</v>
      </c>
      <c r="AA55" s="1">
        <v>144.749767060251</v>
      </c>
      <c r="AB55" s="1">
        <v>304.67566263262802</v>
      </c>
      <c r="AC55" s="1">
        <v>108.25946381828599</v>
      </c>
      <c r="AD55" s="1">
        <v>0.35599999999999998</v>
      </c>
      <c r="AE55" s="1">
        <v>-1.4894583064021101</v>
      </c>
      <c r="AF55" s="1">
        <v>5.5329779535388502E-5</v>
      </c>
      <c r="AG55" s="1">
        <v>3.41021494366314E-4</v>
      </c>
    </row>
    <row r="56" spans="1:33" s="1" customFormat="1" hidden="1" x14ac:dyDescent="0.2">
      <c r="A56" s="1" t="s">
        <v>114</v>
      </c>
      <c r="B56" t="s">
        <v>187</v>
      </c>
      <c r="C56" s="1">
        <v>-1.26476880018215</v>
      </c>
      <c r="D56" s="1">
        <f>C56*-1</f>
        <v>1.26476880018215</v>
      </c>
      <c r="E56" s="6"/>
      <c r="G56" s="1" t="s">
        <v>25</v>
      </c>
      <c r="H56" s="1">
        <v>2586</v>
      </c>
      <c r="I56" s="1">
        <v>2345</v>
      </c>
      <c r="J56" s="1">
        <v>4388</v>
      </c>
      <c r="K56" s="1">
        <v>3597</v>
      </c>
      <c r="L56" s="1">
        <v>3470</v>
      </c>
      <c r="M56" s="1">
        <v>998</v>
      </c>
      <c r="N56" s="1">
        <v>1216</v>
      </c>
      <c r="O56" s="1">
        <v>1542</v>
      </c>
      <c r="P56" s="1">
        <v>1359</v>
      </c>
      <c r="Q56" s="1">
        <v>1684</v>
      </c>
      <c r="R56" s="1">
        <v>80.262565608736395</v>
      </c>
      <c r="S56" s="1">
        <v>80.897635347580405</v>
      </c>
      <c r="T56" s="1">
        <v>117.744475962046</v>
      </c>
      <c r="U56" s="1">
        <v>109.1691510384</v>
      </c>
      <c r="V56" s="1">
        <v>125.94186223816899</v>
      </c>
      <c r="W56" s="1">
        <v>45.733251194013903</v>
      </c>
      <c r="X56" s="1">
        <v>41.096102954319498</v>
      </c>
      <c r="Y56" s="1">
        <v>41.0192213407894</v>
      </c>
      <c r="Z56" s="1">
        <v>41.769964960855198</v>
      </c>
      <c r="AA56" s="1">
        <v>44.368148476422</v>
      </c>
      <c r="AB56" s="1">
        <v>102.80313803898601</v>
      </c>
      <c r="AC56" s="1">
        <v>42.79733778528</v>
      </c>
      <c r="AD56" s="1">
        <v>0.41599999999999998</v>
      </c>
      <c r="AE56" s="1">
        <v>-1.26476880018215</v>
      </c>
      <c r="AF56" s="1">
        <v>8.7204750233265199E-7</v>
      </c>
      <c r="AG56" s="1">
        <v>1.6035584237108699E-5</v>
      </c>
    </row>
    <row r="57" spans="1:33" s="1" customFormat="1" hidden="1" x14ac:dyDescent="0.2">
      <c r="A57" s="1" t="s">
        <v>71</v>
      </c>
      <c r="B57" t="s">
        <v>192</v>
      </c>
      <c r="C57" s="1">
        <v>-1.63700908000928</v>
      </c>
      <c r="D57" s="1">
        <f>C57*-1</f>
        <v>1.63700908000928</v>
      </c>
      <c r="E57" s="6"/>
      <c r="G57" s="1" t="s">
        <v>72</v>
      </c>
      <c r="H57" s="1">
        <v>410</v>
      </c>
      <c r="I57" s="1">
        <v>355</v>
      </c>
      <c r="J57" s="1">
        <v>887</v>
      </c>
      <c r="K57" s="1">
        <v>649</v>
      </c>
      <c r="L57" s="1">
        <v>669</v>
      </c>
      <c r="M57" s="1">
        <v>130</v>
      </c>
      <c r="N57" s="1">
        <v>222</v>
      </c>
      <c r="O57" s="1">
        <v>219</v>
      </c>
      <c r="P57" s="1">
        <v>157</v>
      </c>
      <c r="Q57" s="1">
        <v>218</v>
      </c>
      <c r="R57" s="1">
        <v>12.725310092645699</v>
      </c>
      <c r="S57" s="1">
        <v>12.246763560081501</v>
      </c>
      <c r="T57" s="1">
        <v>23.801128117213899</v>
      </c>
      <c r="U57" s="1">
        <v>19.6971862729836</v>
      </c>
      <c r="V57" s="1">
        <v>24.281010327762299</v>
      </c>
      <c r="W57" s="1">
        <v>5.9572371294807596</v>
      </c>
      <c r="X57" s="1">
        <v>7.5027424801471501</v>
      </c>
      <c r="Y57" s="1">
        <v>5.8256870775829297</v>
      </c>
      <c r="Z57" s="1">
        <v>4.8255220742121203</v>
      </c>
      <c r="AA57" s="1">
        <v>5.7436201709382404</v>
      </c>
      <c r="AB57" s="1">
        <v>18.5502796741374</v>
      </c>
      <c r="AC57" s="1">
        <v>5.9709617864722402</v>
      </c>
      <c r="AD57" s="1">
        <v>0.32200000000000001</v>
      </c>
      <c r="AE57" s="1">
        <v>-1.63700908000928</v>
      </c>
      <c r="AF57" s="1">
        <v>1.31554491262496E-5</v>
      </c>
      <c r="AG57" s="1">
        <v>1.2145590998301E-4</v>
      </c>
    </row>
    <row r="58" spans="1:33" s="1" customFormat="1" hidden="1" x14ac:dyDescent="0.2">
      <c r="A58" s="1" t="s">
        <v>151</v>
      </c>
      <c r="B58" t="s">
        <v>187</v>
      </c>
      <c r="C58" s="1">
        <v>-1.0620651728712001</v>
      </c>
      <c r="D58" s="1">
        <f>C58*-1</f>
        <v>1.0620651728712001</v>
      </c>
      <c r="E58" s="6"/>
      <c r="G58" s="1" t="s">
        <v>39</v>
      </c>
      <c r="H58" s="1">
        <v>3006</v>
      </c>
      <c r="I58" s="1">
        <v>2769</v>
      </c>
      <c r="J58" s="1">
        <v>4348</v>
      </c>
      <c r="K58" s="1">
        <v>3806</v>
      </c>
      <c r="L58" s="1">
        <v>3043</v>
      </c>
      <c r="M58" s="1">
        <v>1150</v>
      </c>
      <c r="N58" s="1">
        <v>1616</v>
      </c>
      <c r="O58" s="1">
        <v>1868</v>
      </c>
      <c r="P58" s="1">
        <v>1463</v>
      </c>
      <c r="Q58" s="1">
        <v>1998</v>
      </c>
      <c r="R58" s="1">
        <v>93.298249118275905</v>
      </c>
      <c r="S58" s="1">
        <v>95.524755768635401</v>
      </c>
      <c r="T58" s="1">
        <v>116.671144367132</v>
      </c>
      <c r="U58" s="1">
        <v>115.512312719531</v>
      </c>
      <c r="V58" s="1">
        <v>110.444117230763</v>
      </c>
      <c r="W58" s="1">
        <v>52.698636145406802</v>
      </c>
      <c r="X58" s="1">
        <v>54.6145578735036</v>
      </c>
      <c r="Y58" s="1">
        <v>49.691248680022397</v>
      </c>
      <c r="Z58" s="1">
        <v>44.9664891374034</v>
      </c>
      <c r="AA58" s="1">
        <v>52.641069273094502</v>
      </c>
      <c r="AB58" s="1">
        <v>106.290115840867</v>
      </c>
      <c r="AC58" s="1">
        <v>50.9224002218861</v>
      </c>
      <c r="AD58" s="1">
        <v>0.47899999999999998</v>
      </c>
      <c r="AE58" s="1">
        <v>-1.0620651728712001</v>
      </c>
      <c r="AF58" s="1">
        <v>3.8669057224262702E-8</v>
      </c>
      <c r="AG58" s="1">
        <v>2.0485393410472499E-6</v>
      </c>
    </row>
    <row r="59" spans="1:33" s="1" customFormat="1" hidden="1" x14ac:dyDescent="0.2">
      <c r="A59" s="1" t="s">
        <v>92</v>
      </c>
      <c r="B59" t="s">
        <v>189</v>
      </c>
      <c r="C59" s="1">
        <v>-1.55257900736841</v>
      </c>
      <c r="D59" s="1">
        <f>C59*-1</f>
        <v>1.55257900736841</v>
      </c>
      <c r="E59" s="6"/>
      <c r="G59" s="1" t="s">
        <v>93</v>
      </c>
      <c r="H59" s="1">
        <v>6902</v>
      </c>
      <c r="I59" s="1">
        <v>6341</v>
      </c>
      <c r="J59" s="1">
        <v>10549</v>
      </c>
      <c r="K59" s="1">
        <v>8863</v>
      </c>
      <c r="L59" s="1">
        <v>7616</v>
      </c>
      <c r="M59" s="1">
        <v>1933</v>
      </c>
      <c r="N59" s="1">
        <v>2771</v>
      </c>
      <c r="O59" s="1">
        <v>3072</v>
      </c>
      <c r="P59" s="1">
        <v>2512</v>
      </c>
      <c r="Q59" s="1">
        <v>3377</v>
      </c>
      <c r="R59" s="1">
        <v>214.21973234009999</v>
      </c>
      <c r="S59" s="1">
        <v>218.75134573092001</v>
      </c>
      <c r="T59" s="1">
        <v>283.06437486864598</v>
      </c>
      <c r="U59" s="1">
        <v>268.99254535817198</v>
      </c>
      <c r="V59" s="1">
        <v>276.41879619766399</v>
      </c>
      <c r="W59" s="1">
        <v>88.579533625279396</v>
      </c>
      <c r="X59" s="1">
        <v>93.649096452647498</v>
      </c>
      <c r="Y59" s="1">
        <v>81.7192269513003</v>
      </c>
      <c r="Z59" s="1">
        <v>77.208353187393897</v>
      </c>
      <c r="AA59" s="1">
        <v>88.973418886506494</v>
      </c>
      <c r="AB59" s="1">
        <v>252.28935889909999</v>
      </c>
      <c r="AC59" s="1">
        <v>86.025925820625503</v>
      </c>
      <c r="AD59" s="1">
        <v>0.34100000000000003</v>
      </c>
      <c r="AE59" s="1">
        <v>-1.55257900736841</v>
      </c>
      <c r="AF59" s="1">
        <v>3.9479670377910402E-9</v>
      </c>
      <c r="AG59" s="1">
        <v>3.66009444128544E-7</v>
      </c>
    </row>
    <row r="60" spans="1:33" s="1" customFormat="1" hidden="1" x14ac:dyDescent="0.2">
      <c r="A60" s="1" t="s">
        <v>144</v>
      </c>
      <c r="B60" t="s">
        <v>189</v>
      </c>
      <c r="C60" s="1">
        <v>-1.09280682578567</v>
      </c>
      <c r="D60" s="1">
        <f>C60*-1</f>
        <v>1.09280682578567</v>
      </c>
      <c r="E60" s="6"/>
      <c r="G60" s="1" t="s">
        <v>145</v>
      </c>
      <c r="H60" s="1">
        <v>24691</v>
      </c>
      <c r="I60" s="1">
        <v>23720</v>
      </c>
      <c r="J60" s="1">
        <v>54347</v>
      </c>
      <c r="K60" s="1">
        <v>44810</v>
      </c>
      <c r="L60" s="1">
        <v>35940</v>
      </c>
      <c r="M60" s="1">
        <v>12918</v>
      </c>
      <c r="N60" s="1">
        <v>19751</v>
      </c>
      <c r="O60" s="1">
        <v>18718</v>
      </c>
      <c r="P60" s="1">
        <v>13913</v>
      </c>
      <c r="Q60" s="1">
        <v>18646</v>
      </c>
      <c r="R60" s="1">
        <v>766.34300365247896</v>
      </c>
      <c r="S60" s="1">
        <v>818.29079336657003</v>
      </c>
      <c r="T60" s="1">
        <v>1458.3088047195299</v>
      </c>
      <c r="U60" s="1">
        <v>1359.9860044566899</v>
      </c>
      <c r="V60" s="1">
        <v>1304.42378352732</v>
      </c>
      <c r="W60" s="1">
        <v>591.96607106640397</v>
      </c>
      <c r="X60" s="1">
        <v>667.50750777201097</v>
      </c>
      <c r="Y60" s="1">
        <v>497.92333661277303</v>
      </c>
      <c r="Z60" s="1">
        <v>427.62731604148598</v>
      </c>
      <c r="AA60" s="1">
        <v>491.26395278584602</v>
      </c>
      <c r="AB60" s="1">
        <v>1141.4704779445201</v>
      </c>
      <c r="AC60" s="1">
        <v>535.25763685570405</v>
      </c>
      <c r="AD60" s="1">
        <v>0.46899999999999997</v>
      </c>
      <c r="AE60" s="1">
        <v>-1.09280682578567</v>
      </c>
      <c r="AF60" s="1">
        <v>1.7726523874327801E-4</v>
      </c>
      <c r="AG60" s="1">
        <v>8.4686253809222799E-4</v>
      </c>
    </row>
    <row r="61" spans="1:33" s="1" customFormat="1" hidden="1" x14ac:dyDescent="0.2">
      <c r="A61" s="1" t="s">
        <v>157</v>
      </c>
      <c r="B61" t="s">
        <v>187</v>
      </c>
      <c r="C61" s="1">
        <v>-1.04330640610466</v>
      </c>
      <c r="D61" s="1">
        <f>C61*-1</f>
        <v>1.04330640610466</v>
      </c>
      <c r="E61" s="6"/>
      <c r="G61" s="1" t="s">
        <v>72</v>
      </c>
      <c r="H61" s="1">
        <v>241</v>
      </c>
      <c r="I61" s="1">
        <v>261</v>
      </c>
      <c r="J61" s="1">
        <v>533</v>
      </c>
      <c r="K61" s="1">
        <v>434</v>
      </c>
      <c r="L61" s="1">
        <v>418</v>
      </c>
      <c r="M61" s="1">
        <v>146</v>
      </c>
      <c r="N61" s="1">
        <v>201</v>
      </c>
      <c r="O61" s="1">
        <v>180</v>
      </c>
      <c r="P61" s="1">
        <v>161</v>
      </c>
      <c r="Q61" s="1">
        <v>212</v>
      </c>
      <c r="R61" s="1">
        <v>7.4799993471405504</v>
      </c>
      <c r="S61" s="1">
        <v>9.0039585610739792</v>
      </c>
      <c r="T61" s="1">
        <v>14.302143502226601</v>
      </c>
      <c r="U61" s="1">
        <v>13.171924256509801</v>
      </c>
      <c r="V61" s="1">
        <v>15.171094644252101</v>
      </c>
      <c r="W61" s="1">
        <v>6.69043554541686</v>
      </c>
      <c r="X61" s="1">
        <v>6.7930235968899897</v>
      </c>
      <c r="Y61" s="1">
        <v>4.7882359541777504</v>
      </c>
      <c r="Z61" s="1">
        <v>4.9484653117716704</v>
      </c>
      <c r="AA61" s="1">
        <v>5.5855388818298399</v>
      </c>
      <c r="AB61" s="1">
        <v>11.825824062240599</v>
      </c>
      <c r="AC61" s="1">
        <v>5.76113985801722</v>
      </c>
      <c r="AD61" s="1">
        <v>0.48499999999999999</v>
      </c>
      <c r="AE61" s="1">
        <v>-1.04330640610466</v>
      </c>
      <c r="AF61" s="1">
        <v>3.6911646079160302E-4</v>
      </c>
      <c r="AG61" s="1">
        <v>1.5437671527468301E-3</v>
      </c>
    </row>
    <row r="62" spans="1:33" s="1" customFormat="1" hidden="1" x14ac:dyDescent="0.2">
      <c r="A62" s="1" t="s">
        <v>112</v>
      </c>
      <c r="B62" t="s">
        <v>191</v>
      </c>
      <c r="C62" s="1">
        <v>-1.28311530703017</v>
      </c>
      <c r="D62" s="1">
        <f>C62*-1</f>
        <v>1.28311530703017</v>
      </c>
      <c r="E62" s="6"/>
      <c r="G62" s="1" t="s">
        <v>113</v>
      </c>
      <c r="H62" s="1">
        <v>1502</v>
      </c>
      <c r="I62" s="1">
        <v>1378</v>
      </c>
      <c r="J62" s="1">
        <v>2926</v>
      </c>
      <c r="K62" s="1">
        <v>2523</v>
      </c>
      <c r="L62" s="1">
        <v>2282</v>
      </c>
      <c r="M62" s="1">
        <v>653</v>
      </c>
      <c r="N62" s="1">
        <v>990</v>
      </c>
      <c r="O62" s="1">
        <v>936</v>
      </c>
      <c r="P62" s="1">
        <v>729</v>
      </c>
      <c r="Q62" s="1">
        <v>985</v>
      </c>
      <c r="R62" s="1">
        <v>46.618087217448597</v>
      </c>
      <c r="S62" s="1">
        <v>47.538141368428903</v>
      </c>
      <c r="T62" s="1">
        <v>78.514206167945702</v>
      </c>
      <c r="U62" s="1">
        <v>76.573191011922304</v>
      </c>
      <c r="V62" s="1">
        <v>82.824014301873703</v>
      </c>
      <c r="W62" s="1">
        <v>29.923660350391799</v>
      </c>
      <c r="X62" s="1">
        <v>33.458175924980502</v>
      </c>
      <c r="Y62" s="1">
        <v>24.8988269617243</v>
      </c>
      <c r="Z62" s="1">
        <v>22.406405045227</v>
      </c>
      <c r="AA62" s="1">
        <v>25.9516782952943</v>
      </c>
      <c r="AB62" s="1">
        <v>66.413528013523802</v>
      </c>
      <c r="AC62" s="1">
        <v>27.327749315523601</v>
      </c>
      <c r="AD62" s="1">
        <v>0.41099999999999998</v>
      </c>
      <c r="AE62" s="1">
        <v>-1.28311530703017</v>
      </c>
      <c r="AF62" s="1">
        <v>2.8481627969198899E-5</v>
      </c>
      <c r="AG62" s="1">
        <v>2.1265645044116601E-4</v>
      </c>
    </row>
    <row r="63" spans="1:33" s="1" customFormat="1" hidden="1" x14ac:dyDescent="0.2">
      <c r="A63" s="1" t="s">
        <v>142</v>
      </c>
      <c r="B63" t="s">
        <v>188</v>
      </c>
      <c r="C63" s="1">
        <v>-1.1461611063267001</v>
      </c>
      <c r="D63" s="1">
        <f>C63*-1</f>
        <v>1.1461611063267001</v>
      </c>
      <c r="E63" s="6"/>
      <c r="G63" s="1" t="s">
        <v>143</v>
      </c>
      <c r="H63" s="1">
        <v>5021</v>
      </c>
      <c r="I63" s="1">
        <v>4458</v>
      </c>
      <c r="J63" s="1">
        <v>5361</v>
      </c>
      <c r="K63" s="1">
        <v>4404</v>
      </c>
      <c r="L63" s="1">
        <v>4195</v>
      </c>
      <c r="M63" s="1">
        <v>1396</v>
      </c>
      <c r="N63" s="1">
        <v>1762</v>
      </c>
      <c r="O63" s="1">
        <v>2618</v>
      </c>
      <c r="P63" s="1">
        <v>2299</v>
      </c>
      <c r="Q63" s="1">
        <v>2660</v>
      </c>
      <c r="R63" s="1">
        <v>155.83849262237601</v>
      </c>
      <c r="S63" s="1">
        <v>153.79175197420599</v>
      </c>
      <c r="T63" s="1">
        <v>143.853267008324</v>
      </c>
      <c r="U63" s="1">
        <v>133.66164614209501</v>
      </c>
      <c r="V63" s="1">
        <v>152.25536371444301</v>
      </c>
      <c r="W63" s="1">
        <v>63.971561790424197</v>
      </c>
      <c r="X63" s="1">
        <v>59.548793919005803</v>
      </c>
      <c r="Y63" s="1">
        <v>69.642231822429693</v>
      </c>
      <c r="Z63" s="1">
        <v>70.6616257873482</v>
      </c>
      <c r="AA63" s="1">
        <v>70.082704838053701</v>
      </c>
      <c r="AB63" s="1">
        <v>147.88010429228899</v>
      </c>
      <c r="AC63" s="1">
        <v>66.7813836314523</v>
      </c>
      <c r="AD63" s="1">
        <v>0.45200000000000001</v>
      </c>
      <c r="AE63" s="1">
        <v>-1.1461611063267001</v>
      </c>
      <c r="AF63" s="1">
        <v>1.1924517914732999E-9</v>
      </c>
      <c r="AG63" s="1">
        <v>1.3964238084358399E-7</v>
      </c>
    </row>
    <row r="64" spans="1:33" s="1" customFormat="1" hidden="1" x14ac:dyDescent="0.2">
      <c r="A64" s="1" t="s">
        <v>158</v>
      </c>
      <c r="B64" t="s">
        <v>197</v>
      </c>
      <c r="C64" s="1">
        <v>-1.0278010804431801</v>
      </c>
      <c r="D64" s="1">
        <f>C64*-1</f>
        <v>1.0278010804431801</v>
      </c>
      <c r="E64" s="6"/>
      <c r="G64" s="1" t="s">
        <v>25</v>
      </c>
      <c r="H64" s="1">
        <v>2452</v>
      </c>
      <c r="I64" s="1">
        <v>2219</v>
      </c>
      <c r="J64" s="1">
        <v>2843</v>
      </c>
      <c r="K64" s="1">
        <v>2391</v>
      </c>
      <c r="L64" s="1">
        <v>2019</v>
      </c>
      <c r="M64" s="1">
        <v>904</v>
      </c>
      <c r="N64" s="1">
        <v>1222</v>
      </c>
      <c r="O64" s="1">
        <v>1314</v>
      </c>
      <c r="P64" s="1">
        <v>1050</v>
      </c>
      <c r="Q64" s="1">
        <v>1293</v>
      </c>
      <c r="R64" s="1">
        <v>76.103561822359495</v>
      </c>
      <c r="S64" s="1">
        <v>76.550896731889495</v>
      </c>
      <c r="T64" s="1">
        <v>76.287043108499503</v>
      </c>
      <c r="U64" s="1">
        <v>72.566983634366295</v>
      </c>
      <c r="V64" s="1">
        <v>73.278564800825094</v>
      </c>
      <c r="W64" s="1">
        <v>41.4257105003893</v>
      </c>
      <c r="X64" s="1">
        <v>41.298879778107299</v>
      </c>
      <c r="Y64" s="1">
        <v>34.954122465497598</v>
      </c>
      <c r="Z64" s="1">
        <v>32.272599859380399</v>
      </c>
      <c r="AA64" s="1">
        <v>34.066517802858399</v>
      </c>
      <c r="AB64" s="1">
        <v>74.957410019587996</v>
      </c>
      <c r="AC64" s="1">
        <v>36.803566081246601</v>
      </c>
      <c r="AD64" s="1">
        <v>0.49</v>
      </c>
      <c r="AE64" s="1">
        <v>-1.0278010804431801</v>
      </c>
      <c r="AF64" s="1">
        <v>2.5438563217786402E-8</v>
      </c>
      <c r="AG64" s="1">
        <v>1.52975143674527E-6</v>
      </c>
    </row>
    <row r="65" spans="1:33" s="1" customFormat="1" hidden="1" x14ac:dyDescent="0.2">
      <c r="A65" s="1" t="s">
        <v>79</v>
      </c>
      <c r="B65" t="s">
        <v>187</v>
      </c>
      <c r="C65" s="1">
        <v>-1.6100963733789</v>
      </c>
      <c r="D65" s="1">
        <f>C65*-1</f>
        <v>1.6100963733789</v>
      </c>
      <c r="E65" s="6"/>
      <c r="G65" s="1" t="s">
        <v>30</v>
      </c>
      <c r="H65" s="1">
        <v>1849</v>
      </c>
      <c r="I65" s="1">
        <v>1785</v>
      </c>
      <c r="J65" s="1">
        <v>4369</v>
      </c>
      <c r="K65" s="1">
        <v>4171</v>
      </c>
      <c r="L65" s="1">
        <v>3207</v>
      </c>
      <c r="M65" s="1">
        <v>675</v>
      </c>
      <c r="N65" s="1">
        <v>1702</v>
      </c>
      <c r="O65" s="1">
        <v>839</v>
      </c>
      <c r="P65" s="1">
        <v>750</v>
      </c>
      <c r="Q65" s="1">
        <v>893</v>
      </c>
      <c r="R65" s="1">
        <v>57.388044783663403</v>
      </c>
      <c r="S65" s="1">
        <v>61.578797055620903</v>
      </c>
      <c r="T65" s="1">
        <v>117.234643454462</v>
      </c>
      <c r="U65" s="1">
        <v>126.590083119591</v>
      </c>
      <c r="V65" s="1">
        <v>116.39641273712</v>
      </c>
      <c r="W65" s="1">
        <v>30.931808172303999</v>
      </c>
      <c r="X65" s="1">
        <v>57.521025681128201</v>
      </c>
      <c r="Y65" s="1">
        <v>22.318499808639601</v>
      </c>
      <c r="Z65" s="1">
        <v>23.0518570424146</v>
      </c>
      <c r="AA65" s="1">
        <v>23.527765195632298</v>
      </c>
      <c r="AB65" s="1">
        <v>95.837596230091407</v>
      </c>
      <c r="AC65" s="1">
        <v>31.470191180023701</v>
      </c>
      <c r="AD65" s="1">
        <v>0.32800000000000001</v>
      </c>
      <c r="AE65" s="1">
        <v>-1.6100963733789</v>
      </c>
      <c r="AF65" s="1">
        <v>4.3612757167492801E-4</v>
      </c>
      <c r="AG65" s="1">
        <v>1.76754799085012E-3</v>
      </c>
    </row>
    <row r="66" spans="1:33" s="1" customFormat="1" hidden="1" x14ac:dyDescent="0.2">
      <c r="A66" s="5" t="s">
        <v>147</v>
      </c>
      <c r="B66" t="s">
        <v>195</v>
      </c>
      <c r="C66" s="1">
        <v>-1.07717270705099</v>
      </c>
      <c r="D66" s="1">
        <f>C66*-1</f>
        <v>1.07717270705099</v>
      </c>
      <c r="E66" s="6" t="s">
        <v>183</v>
      </c>
      <c r="F66" s="5" t="s">
        <v>148</v>
      </c>
      <c r="G66" s="5" t="s">
        <v>149</v>
      </c>
      <c r="H66" s="1">
        <v>3890</v>
      </c>
      <c r="I66" s="1">
        <v>3411</v>
      </c>
      <c r="J66" s="1">
        <v>5674</v>
      </c>
      <c r="K66" s="1">
        <v>5301</v>
      </c>
      <c r="L66" s="1">
        <v>4278</v>
      </c>
      <c r="M66" s="1">
        <v>1291</v>
      </c>
      <c r="N66" s="1">
        <v>2041</v>
      </c>
      <c r="O66" s="1">
        <v>2653</v>
      </c>
      <c r="P66" s="1">
        <v>2057</v>
      </c>
      <c r="Q66" s="1">
        <v>2765</v>
      </c>
      <c r="R66" s="1">
        <v>120.735259171688</v>
      </c>
      <c r="S66" s="1">
        <v>117.672423953346</v>
      </c>
      <c r="T66" s="1">
        <v>152.25208673852501</v>
      </c>
      <c r="U66" s="1">
        <v>160.88564627594101</v>
      </c>
      <c r="V66" s="1">
        <v>155.26780595241701</v>
      </c>
      <c r="W66" s="1">
        <v>59.159947185843599</v>
      </c>
      <c r="X66" s="1">
        <v>68.977916225136596</v>
      </c>
      <c r="Y66" s="1">
        <v>70.573277702408703</v>
      </c>
      <c r="Z66" s="1">
        <v>63.223559914995697</v>
      </c>
      <c r="AA66" s="1">
        <v>72.849127397450602</v>
      </c>
      <c r="AB66" s="1">
        <v>141.36264441838301</v>
      </c>
      <c r="AC66" s="1">
        <v>66.956765685167099</v>
      </c>
      <c r="AD66" s="1">
        <v>0.47399999999999998</v>
      </c>
      <c r="AE66" s="1">
        <v>-1.07717270705099</v>
      </c>
      <c r="AF66" s="1">
        <v>4.2182241752127697E-7</v>
      </c>
      <c r="AG66" s="1">
        <v>9.8795250419456908E-6</v>
      </c>
    </row>
    <row r="67" spans="1:33" s="1" customFormat="1" hidden="1" x14ac:dyDescent="0.2">
      <c r="A67" s="1" t="s">
        <v>146</v>
      </c>
      <c r="B67" t="s">
        <v>188</v>
      </c>
      <c r="C67" s="1">
        <v>-1.0788748204622001</v>
      </c>
      <c r="D67" s="1">
        <f>C67*-1</f>
        <v>1.0788748204622001</v>
      </c>
      <c r="E67" s="6"/>
      <c r="G67" s="1" t="s">
        <v>143</v>
      </c>
      <c r="H67" s="1">
        <v>3784</v>
      </c>
      <c r="I67" s="1">
        <v>3679</v>
      </c>
      <c r="J67" s="1">
        <v>6404</v>
      </c>
      <c r="K67" s="1">
        <v>5417</v>
      </c>
      <c r="L67" s="1">
        <v>5082</v>
      </c>
      <c r="M67" s="1">
        <v>1728</v>
      </c>
      <c r="N67" s="1">
        <v>2216</v>
      </c>
      <c r="O67" s="1">
        <v>2616</v>
      </c>
      <c r="P67" s="1">
        <v>2146</v>
      </c>
      <c r="Q67" s="1">
        <v>2760</v>
      </c>
      <c r="R67" s="1">
        <v>117.445300952613</v>
      </c>
      <c r="S67" s="1">
        <v>126.91786799307</v>
      </c>
      <c r="T67" s="1">
        <v>171.840388345702</v>
      </c>
      <c r="U67" s="1">
        <v>164.40625275924799</v>
      </c>
      <c r="V67" s="1">
        <v>184.44857172748601</v>
      </c>
      <c r="W67" s="1">
        <v>79.185428921098193</v>
      </c>
      <c r="X67" s="1">
        <v>74.892240252279706</v>
      </c>
      <c r="Y67" s="1">
        <v>69.589029200716695</v>
      </c>
      <c r="Z67" s="1">
        <v>65.959046950695594</v>
      </c>
      <c r="AA67" s="1">
        <v>72.717392989860201</v>
      </c>
      <c r="AB67" s="1">
        <v>153.01167635562399</v>
      </c>
      <c r="AC67" s="1">
        <v>72.468627662930103</v>
      </c>
      <c r="AD67" s="1">
        <v>0.47299999999999998</v>
      </c>
      <c r="AE67" s="1">
        <v>-1.0788748204622001</v>
      </c>
      <c r="AF67" s="1">
        <v>2.53742417011962E-6</v>
      </c>
      <c r="AG67" s="1">
        <v>3.5292793181984103E-5</v>
      </c>
    </row>
    <row r="68" spans="1:33" s="1" customFormat="1" hidden="1" x14ac:dyDescent="0.2">
      <c r="A68" s="1" t="s">
        <v>51</v>
      </c>
      <c r="B68" t="s">
        <v>191</v>
      </c>
      <c r="C68" s="1">
        <v>-1.9117653711051901</v>
      </c>
      <c r="D68" s="1">
        <f>C68*-1</f>
        <v>1.9117653711051901</v>
      </c>
      <c r="E68" s="6"/>
      <c r="G68" s="1" t="s">
        <v>52</v>
      </c>
      <c r="H68" s="1">
        <v>2983</v>
      </c>
      <c r="I68" s="1">
        <v>2895</v>
      </c>
      <c r="J68" s="1">
        <v>6500</v>
      </c>
      <c r="K68" s="1">
        <v>5539</v>
      </c>
      <c r="L68" s="1">
        <v>5627</v>
      </c>
      <c r="M68" s="1">
        <v>746</v>
      </c>
      <c r="N68" s="1">
        <v>1170</v>
      </c>
      <c r="O68" s="1">
        <v>1562</v>
      </c>
      <c r="P68" s="1">
        <v>1254</v>
      </c>
      <c r="Q68" s="1">
        <v>1609</v>
      </c>
      <c r="R68" s="1">
        <v>92.584390259420204</v>
      </c>
      <c r="S68" s="1">
        <v>99.871494384326297</v>
      </c>
      <c r="T68" s="1">
        <v>174.416384173495</v>
      </c>
      <c r="U68" s="1">
        <v>168.10895957789799</v>
      </c>
      <c r="V68" s="1">
        <v>204.22906594068499</v>
      </c>
      <c r="W68" s="1">
        <v>34.185376143020399</v>
      </c>
      <c r="X68" s="1">
        <v>39.5414806386134</v>
      </c>
      <c r="Y68" s="1">
        <v>41.551247557920298</v>
      </c>
      <c r="Z68" s="1">
        <v>38.5427049749172</v>
      </c>
      <c r="AA68" s="1">
        <v>42.392132362567096</v>
      </c>
      <c r="AB68" s="1">
        <v>147.84205886716501</v>
      </c>
      <c r="AC68" s="1">
        <v>39.242588335407703</v>
      </c>
      <c r="AD68" s="1">
        <v>0.26600000000000001</v>
      </c>
      <c r="AE68" s="1">
        <v>-1.9117653711051901</v>
      </c>
      <c r="AF68" s="1">
        <v>2.1353939556713902E-6</v>
      </c>
      <c r="AG68" s="1">
        <v>3.0456740713902799E-5</v>
      </c>
    </row>
    <row r="69" spans="1:33" s="1" customFormat="1" hidden="1" x14ac:dyDescent="0.2">
      <c r="A69" s="1" t="s">
        <v>100</v>
      </c>
      <c r="B69" t="s">
        <v>195</v>
      </c>
      <c r="C69" s="1">
        <v>-1.4411606897431</v>
      </c>
      <c r="D69" s="1">
        <f>C69*-1</f>
        <v>1.4411606897431</v>
      </c>
      <c r="E69" s="6"/>
      <c r="G69" s="1" t="s">
        <v>101</v>
      </c>
      <c r="H69" s="1">
        <v>2338</v>
      </c>
      <c r="I69" s="1">
        <v>2043</v>
      </c>
      <c r="J69" s="1">
        <v>3879</v>
      </c>
      <c r="K69" s="1">
        <v>4065</v>
      </c>
      <c r="L69" s="1">
        <v>2733</v>
      </c>
      <c r="M69" s="1">
        <v>378</v>
      </c>
      <c r="N69" s="1">
        <v>1138</v>
      </c>
      <c r="O69" s="1">
        <v>1620</v>
      </c>
      <c r="P69" s="1">
        <v>1097</v>
      </c>
      <c r="Q69" s="1">
        <v>1508</v>
      </c>
      <c r="R69" s="1">
        <v>72.565304869770102</v>
      </c>
      <c r="S69" s="1">
        <v>70.479261840130803</v>
      </c>
      <c r="T69" s="1">
        <v>104.086331416767</v>
      </c>
      <c r="U69" s="1">
        <v>123.37297719519</v>
      </c>
      <c r="V69" s="1">
        <v>99.192826944356099</v>
      </c>
      <c r="W69" s="1">
        <v>17.321812576490199</v>
      </c>
      <c r="X69" s="1">
        <v>38.460004245078601</v>
      </c>
      <c r="Y69" s="1">
        <v>43.094123587599803</v>
      </c>
      <c r="Z69" s="1">
        <v>33.717182900705097</v>
      </c>
      <c r="AA69" s="1">
        <v>39.731097329242502</v>
      </c>
      <c r="AB69" s="1">
        <v>93.939340453242906</v>
      </c>
      <c r="AC69" s="1">
        <v>34.464844127823199</v>
      </c>
      <c r="AD69" s="1">
        <v>0.36799999999999999</v>
      </c>
      <c r="AE69" s="1">
        <v>-1.4411606897431</v>
      </c>
      <c r="AF69" s="1">
        <v>7.8169667319683497E-5</v>
      </c>
      <c r="AG69" s="1">
        <v>4.5175976567868998E-4</v>
      </c>
    </row>
    <row r="70" spans="1:33" s="1" customFormat="1" hidden="1" x14ac:dyDescent="0.2">
      <c r="A70" s="1" t="s">
        <v>36</v>
      </c>
      <c r="B70" t="s">
        <v>195</v>
      </c>
      <c r="C70" s="1">
        <v>-2.0863004225027799</v>
      </c>
      <c r="D70" s="1">
        <f>C70*-1</f>
        <v>2.0863004225027799</v>
      </c>
      <c r="E70" s="6"/>
      <c r="G70" s="1" t="s">
        <v>37</v>
      </c>
      <c r="H70" s="1">
        <v>4157</v>
      </c>
      <c r="I70" s="1">
        <v>3644</v>
      </c>
      <c r="J70" s="1">
        <v>7207</v>
      </c>
      <c r="K70" s="1">
        <v>6257</v>
      </c>
      <c r="L70" s="1">
        <v>5803</v>
      </c>
      <c r="M70" s="1">
        <v>584</v>
      </c>
      <c r="N70" s="1">
        <v>1151</v>
      </c>
      <c r="O70" s="1">
        <v>1739</v>
      </c>
      <c r="P70" s="1">
        <v>1321</v>
      </c>
      <c r="Q70" s="1">
        <v>1772</v>
      </c>
      <c r="R70" s="1">
        <v>129.022229402752</v>
      </c>
      <c r="S70" s="1">
        <v>125.71044059982199</v>
      </c>
      <c r="T70" s="1">
        <v>193.38752011359699</v>
      </c>
      <c r="U70" s="1">
        <v>189.90029970733201</v>
      </c>
      <c r="V70" s="1">
        <v>210.61689526458099</v>
      </c>
      <c r="W70" s="1">
        <v>26.761742181667401</v>
      </c>
      <c r="X70" s="1">
        <v>38.8993540299521</v>
      </c>
      <c r="Y70" s="1">
        <v>46.259679579528402</v>
      </c>
      <c r="Z70" s="1">
        <v>40.602004204039602</v>
      </c>
      <c r="AA70" s="1">
        <v>46.686674050011703</v>
      </c>
      <c r="AB70" s="1">
        <v>169.72747701761699</v>
      </c>
      <c r="AC70" s="1">
        <v>39.841890809039803</v>
      </c>
      <c r="AD70" s="1">
        <v>0.23499999999999999</v>
      </c>
      <c r="AE70" s="1">
        <v>-2.0863004225027799</v>
      </c>
      <c r="AF70" s="1">
        <v>3.0745857140973401E-7</v>
      </c>
      <c r="AG70" s="1">
        <v>8.2751379712587901E-6</v>
      </c>
    </row>
    <row r="71" spans="1:33" s="1" customFormat="1" hidden="1" x14ac:dyDescent="0.2">
      <c r="A71" s="1" t="s">
        <v>38</v>
      </c>
      <c r="B71" t="s">
        <v>193</v>
      </c>
      <c r="C71" s="1">
        <v>-2.0805278981541702</v>
      </c>
      <c r="D71" s="1">
        <f>C71*-1</f>
        <v>2.0805278981541702</v>
      </c>
      <c r="E71" s="6"/>
      <c r="G71" s="1" t="s">
        <v>39</v>
      </c>
      <c r="H71" s="1">
        <v>1765</v>
      </c>
      <c r="I71" s="1">
        <v>1681</v>
      </c>
      <c r="J71" s="1">
        <v>3200</v>
      </c>
      <c r="K71" s="1">
        <v>2659</v>
      </c>
      <c r="L71" s="1">
        <v>2513</v>
      </c>
      <c r="M71" s="1">
        <v>258</v>
      </c>
      <c r="N71" s="1">
        <v>470</v>
      </c>
      <c r="O71" s="1">
        <v>799</v>
      </c>
      <c r="P71" s="1">
        <v>563</v>
      </c>
      <c r="Q71" s="1">
        <v>793</v>
      </c>
      <c r="R71" s="1">
        <v>54.780908081755499</v>
      </c>
      <c r="S71" s="1">
        <v>57.991012801399798</v>
      </c>
      <c r="T71" s="1">
        <v>85.866527593105403</v>
      </c>
      <c r="U71" s="1">
        <v>80.700798613040504</v>
      </c>
      <c r="V71" s="1">
        <v>91.208040289486604</v>
      </c>
      <c r="W71" s="1">
        <v>11.822824456969499</v>
      </c>
      <c r="X71" s="1">
        <v>15.884184530041299</v>
      </c>
      <c r="Y71" s="1">
        <v>21.2544473743779</v>
      </c>
      <c r="Z71" s="1">
        <v>17.304260686505899</v>
      </c>
      <c r="AA71" s="1">
        <v>20.893077043825802</v>
      </c>
      <c r="AB71" s="1">
        <v>74.109457475757594</v>
      </c>
      <c r="AC71" s="1">
        <v>17.4317588183441</v>
      </c>
      <c r="AD71" s="1">
        <v>0.23599999999999999</v>
      </c>
      <c r="AE71" s="1">
        <v>-2.0805278981541702</v>
      </c>
      <c r="AF71" s="1">
        <v>3.6175704227211002E-7</v>
      </c>
      <c r="AG71" s="1">
        <v>9.0439260568027505E-6</v>
      </c>
    </row>
    <row r="72" spans="1:33" s="1" customFormat="1" hidden="1" x14ac:dyDescent="0.2">
      <c r="A72" s="1" t="s">
        <v>126</v>
      </c>
      <c r="B72" t="s">
        <v>195</v>
      </c>
      <c r="C72" s="1">
        <v>-1.2438085053405199</v>
      </c>
      <c r="D72" s="1">
        <f>C72*-1</f>
        <v>1.2438085053405199</v>
      </c>
      <c r="E72" s="6"/>
      <c r="G72" s="1" t="s">
        <v>85</v>
      </c>
      <c r="H72" s="1">
        <v>1703</v>
      </c>
      <c r="I72" s="1">
        <v>1418</v>
      </c>
      <c r="J72" s="1">
        <v>3322</v>
      </c>
      <c r="K72" s="1">
        <v>3603</v>
      </c>
      <c r="L72" s="1">
        <v>2658</v>
      </c>
      <c r="M72" s="1">
        <v>447</v>
      </c>
      <c r="N72" s="1">
        <v>1158</v>
      </c>
      <c r="O72" s="1">
        <v>1535</v>
      </c>
      <c r="P72" s="1">
        <v>960</v>
      </c>
      <c r="Q72" s="1">
        <v>1408</v>
      </c>
      <c r="R72" s="1">
        <v>52.856592897013897</v>
      </c>
      <c r="S72" s="1">
        <v>48.918058389283097</v>
      </c>
      <c r="T72" s="1">
        <v>89.1401889575925</v>
      </c>
      <c r="U72" s="1">
        <v>109.35125137374401</v>
      </c>
      <c r="V72" s="1">
        <v>96.470740584741506</v>
      </c>
      <c r="W72" s="1">
        <v>20.483730745214601</v>
      </c>
      <c r="X72" s="1">
        <v>39.135926991037799</v>
      </c>
      <c r="Y72" s="1">
        <v>40.833012164793601</v>
      </c>
      <c r="Z72" s="1">
        <v>29.506377014290699</v>
      </c>
      <c r="AA72" s="1">
        <v>37.096409177436001</v>
      </c>
      <c r="AB72" s="1">
        <v>79.347366440475</v>
      </c>
      <c r="AC72" s="1">
        <v>33.411091218554503</v>
      </c>
      <c r="AD72" s="1">
        <v>0.42199999999999999</v>
      </c>
      <c r="AE72" s="1">
        <v>-1.2438085053405199</v>
      </c>
      <c r="AF72" s="1">
        <v>5.1930887360819198E-4</v>
      </c>
      <c r="AG72" s="1">
        <v>2.0362456960737099E-3</v>
      </c>
    </row>
    <row r="73" spans="1:33" s="1" customFormat="1" hidden="1" x14ac:dyDescent="0.2">
      <c r="A73" s="1" t="s">
        <v>19</v>
      </c>
      <c r="B73" t="s">
        <v>191</v>
      </c>
      <c r="C73" s="1">
        <v>-2.79298233677831</v>
      </c>
      <c r="D73" s="1">
        <f>C73*-1</f>
        <v>2.79298233677831</v>
      </c>
      <c r="E73" s="6"/>
      <c r="G73" s="1" t="s">
        <v>20</v>
      </c>
      <c r="H73" s="1">
        <v>1367</v>
      </c>
      <c r="I73" s="1">
        <v>1326</v>
      </c>
      <c r="J73" s="1">
        <v>8730</v>
      </c>
      <c r="K73" s="1">
        <v>7906</v>
      </c>
      <c r="L73" s="1">
        <v>8181</v>
      </c>
      <c r="M73" s="1">
        <v>366</v>
      </c>
      <c r="N73" s="1">
        <v>770</v>
      </c>
      <c r="O73" s="1">
        <v>1074</v>
      </c>
      <c r="P73" s="1">
        <v>801</v>
      </c>
      <c r="Q73" s="1">
        <v>1043</v>
      </c>
      <c r="R73" s="1">
        <v>42.428046089382299</v>
      </c>
      <c r="S73" s="1">
        <v>45.7442492413184</v>
      </c>
      <c r="T73" s="1">
        <v>234.254620589941</v>
      </c>
      <c r="U73" s="1">
        <v>239.947541870891</v>
      </c>
      <c r="V73" s="1">
        <v>296.92518010676099</v>
      </c>
      <c r="W73" s="1">
        <v>16.771913764538201</v>
      </c>
      <c r="X73" s="1">
        <v>26.023025719429299</v>
      </c>
      <c r="Y73" s="1">
        <v>28.569807859927302</v>
      </c>
      <c r="Z73" s="1">
        <v>24.619383321298798</v>
      </c>
      <c r="AA73" s="1">
        <v>27.479797423342099</v>
      </c>
      <c r="AB73" s="1">
        <v>171.859927579659</v>
      </c>
      <c r="AC73" s="1">
        <v>24.692785617707099</v>
      </c>
      <c r="AD73" s="1">
        <v>0.14399999999999999</v>
      </c>
      <c r="AE73" s="1">
        <v>-2.79298233677831</v>
      </c>
      <c r="AF73" s="1">
        <v>3.18414492950315E-4</v>
      </c>
      <c r="AG73" s="1">
        <v>1.36770704018234E-3</v>
      </c>
    </row>
    <row r="74" spans="1:33" s="1" customFormat="1" hidden="1" x14ac:dyDescent="0.2">
      <c r="A74" s="1" t="s">
        <v>67</v>
      </c>
      <c r="B74" t="s">
        <v>187</v>
      </c>
      <c r="C74" s="1">
        <v>-1.8211496845842801</v>
      </c>
      <c r="D74" s="1">
        <f>C74*-1</f>
        <v>1.8211496845842801</v>
      </c>
      <c r="E74" s="6"/>
      <c r="G74" s="1" t="s">
        <v>25</v>
      </c>
      <c r="H74" s="1">
        <v>4237</v>
      </c>
      <c r="I74" s="1">
        <v>4520</v>
      </c>
      <c r="J74" s="1">
        <v>11968</v>
      </c>
      <c r="K74" s="1">
        <v>9868</v>
      </c>
      <c r="L74" s="1">
        <v>8861</v>
      </c>
      <c r="M74" s="1">
        <v>1006</v>
      </c>
      <c r="N74" s="1">
        <v>1850</v>
      </c>
      <c r="O74" s="1">
        <v>3513</v>
      </c>
      <c r="P74" s="1">
        <v>2252</v>
      </c>
      <c r="Q74" s="1">
        <v>2880</v>
      </c>
      <c r="R74" s="1">
        <v>131.505216737903</v>
      </c>
      <c r="S74" s="1">
        <v>155.93062335652999</v>
      </c>
      <c r="T74" s="1">
        <v>321.140813198214</v>
      </c>
      <c r="U74" s="1">
        <v>299.49435152820001</v>
      </c>
      <c r="V74" s="1">
        <v>321.60542976726703</v>
      </c>
      <c r="W74" s="1">
        <v>46.099850401981897</v>
      </c>
      <c r="X74" s="1">
        <v>62.5228540012263</v>
      </c>
      <c r="Y74" s="1">
        <v>93.4504050390358</v>
      </c>
      <c r="Z74" s="1">
        <v>69.217042746023495</v>
      </c>
      <c r="AA74" s="1">
        <v>75.879018772028104</v>
      </c>
      <c r="AB74" s="1">
        <v>245.93528691762299</v>
      </c>
      <c r="AC74" s="1">
        <v>69.433834192059095</v>
      </c>
      <c r="AD74" s="1">
        <v>0.28299999999999997</v>
      </c>
      <c r="AE74" s="1">
        <v>-1.8211496845842801</v>
      </c>
      <c r="AF74" s="1">
        <v>5.1090408188825297E-5</v>
      </c>
      <c r="AG74" s="1">
        <v>3.1931505118015801E-4</v>
      </c>
    </row>
    <row r="75" spans="1:33" s="1" customFormat="1" hidden="1" x14ac:dyDescent="0.2">
      <c r="A75" s="1" t="s">
        <v>94</v>
      </c>
      <c r="B75" t="s">
        <v>195</v>
      </c>
      <c r="C75" s="1">
        <v>-1.5239060199939201</v>
      </c>
      <c r="D75" s="1">
        <f>C75*-1</f>
        <v>1.5239060199939201</v>
      </c>
      <c r="E75" s="6"/>
      <c r="G75" s="1" t="s">
        <v>25</v>
      </c>
      <c r="H75" s="1">
        <v>5150</v>
      </c>
      <c r="I75" s="1">
        <v>4934</v>
      </c>
      <c r="J75" s="1">
        <v>11812</v>
      </c>
      <c r="K75" s="1">
        <v>10529</v>
      </c>
      <c r="L75" s="1">
        <v>9350</v>
      </c>
      <c r="M75" s="1">
        <v>1554</v>
      </c>
      <c r="N75" s="1">
        <v>2341</v>
      </c>
      <c r="O75" s="1">
        <v>4074</v>
      </c>
      <c r="P75" s="1">
        <v>3139</v>
      </c>
      <c r="Q75" s="1">
        <v>3734</v>
      </c>
      <c r="R75" s="1">
        <v>159.842309700306</v>
      </c>
      <c r="S75" s="1">
        <v>170.212764522372</v>
      </c>
      <c r="T75" s="1">
        <v>316.95481997805001</v>
      </c>
      <c r="U75" s="1">
        <v>319.555738471871</v>
      </c>
      <c r="V75" s="1">
        <v>339.35343283195402</v>
      </c>
      <c r="W75" s="1">
        <v>71.211896147793098</v>
      </c>
      <c r="X75" s="1">
        <v>79.116757414524699</v>
      </c>
      <c r="Y75" s="1">
        <v>108.37374042955599</v>
      </c>
      <c r="Z75" s="1">
        <v>96.479705674852497</v>
      </c>
      <c r="AA75" s="1">
        <v>98.379255588455806</v>
      </c>
      <c r="AB75" s="1">
        <v>261.18381310091098</v>
      </c>
      <c r="AC75" s="1">
        <v>90.712271051036495</v>
      </c>
      <c r="AD75" s="1">
        <v>0.34799999999999998</v>
      </c>
      <c r="AE75" s="1">
        <v>-1.5239060199939201</v>
      </c>
      <c r="AF75" s="1">
        <v>3.9348516646014798E-5</v>
      </c>
      <c r="AG75" s="1">
        <v>2.7189580601671699E-4</v>
      </c>
    </row>
    <row r="76" spans="1:33" s="1" customFormat="1" hidden="1" x14ac:dyDescent="0.2">
      <c r="A76" s="1" t="s">
        <v>156</v>
      </c>
      <c r="B76" t="s">
        <v>191</v>
      </c>
      <c r="C76" s="1">
        <v>-1.0434024159630799</v>
      </c>
      <c r="D76" s="1">
        <f>C76*-1</f>
        <v>1.0434024159630799</v>
      </c>
      <c r="E76" s="6"/>
      <c r="G76" s="1" t="s">
        <v>25</v>
      </c>
      <c r="H76" s="1">
        <v>1239</v>
      </c>
      <c r="I76" s="1">
        <v>1159</v>
      </c>
      <c r="J76" s="1">
        <v>4245</v>
      </c>
      <c r="K76" s="1">
        <v>3805</v>
      </c>
      <c r="L76" s="1">
        <v>3241</v>
      </c>
      <c r="M76" s="1">
        <v>686</v>
      </c>
      <c r="N76" s="1">
        <v>1305</v>
      </c>
      <c r="O76" s="1">
        <v>1672</v>
      </c>
      <c r="P76" s="1">
        <v>1297</v>
      </c>
      <c r="Q76" s="1">
        <v>1756</v>
      </c>
      <c r="R76" s="1">
        <v>38.455266353141702</v>
      </c>
      <c r="S76" s="1">
        <v>39.983095679251903</v>
      </c>
      <c r="T76" s="1">
        <v>113.907315510229</v>
      </c>
      <c r="U76" s="1">
        <v>115.48196266364</v>
      </c>
      <c r="V76" s="1">
        <v>117.63042522014599</v>
      </c>
      <c r="W76" s="1">
        <v>31.435882083260001</v>
      </c>
      <c r="X76" s="1">
        <v>44.103959173838</v>
      </c>
      <c r="Y76" s="1">
        <v>44.477391752140001</v>
      </c>
      <c r="Z76" s="1">
        <v>39.864344778682302</v>
      </c>
      <c r="AA76" s="1">
        <v>46.265123945722699</v>
      </c>
      <c r="AB76" s="1">
        <v>85.091613085281693</v>
      </c>
      <c r="AC76" s="1">
        <v>41.229340346728598</v>
      </c>
      <c r="AD76" s="1">
        <v>0.48499999999999999</v>
      </c>
      <c r="AE76" s="1">
        <v>-1.0434024159630799</v>
      </c>
      <c r="AF76" s="1">
        <v>8.9628611362993892E-3</v>
      </c>
      <c r="AG76" s="1">
        <v>2.0947863475069502E-2</v>
      </c>
    </row>
    <row r="77" spans="1:33" s="1" customFormat="1" hidden="1" x14ac:dyDescent="0.2">
      <c r="A77" s="1" t="s">
        <v>91</v>
      </c>
      <c r="B77" t="s">
        <v>193</v>
      </c>
      <c r="C77" s="1">
        <v>-1.57475973248943</v>
      </c>
      <c r="D77" s="1">
        <f>C77*-1</f>
        <v>1.57475973248943</v>
      </c>
      <c r="E77" s="6"/>
      <c r="G77" s="1" t="s">
        <v>30</v>
      </c>
      <c r="H77" s="1">
        <v>6973</v>
      </c>
      <c r="I77" s="1">
        <v>6170</v>
      </c>
      <c r="J77" s="1">
        <v>8024</v>
      </c>
      <c r="K77" s="1">
        <v>7139</v>
      </c>
      <c r="L77" s="1">
        <v>5739</v>
      </c>
      <c r="M77" s="1">
        <v>1344</v>
      </c>
      <c r="N77" s="1">
        <v>2573</v>
      </c>
      <c r="O77" s="1">
        <v>2734</v>
      </c>
      <c r="P77" s="1">
        <v>2013</v>
      </c>
      <c r="Q77" s="1">
        <v>2873</v>
      </c>
      <c r="R77" s="1">
        <v>216.42338360004601</v>
      </c>
      <c r="S77" s="1">
        <v>212.85220046676801</v>
      </c>
      <c r="T77" s="1">
        <v>215.31031793971201</v>
      </c>
      <c r="U77" s="1">
        <v>216.66904900281901</v>
      </c>
      <c r="V77" s="1">
        <v>208.29404823770901</v>
      </c>
      <c r="W77" s="1">
        <v>61.588666938631903</v>
      </c>
      <c r="X77" s="1">
        <v>86.957461267651396</v>
      </c>
      <c r="Y77" s="1">
        <v>72.727983881788703</v>
      </c>
      <c r="Z77" s="1">
        <v>61.8711843018407</v>
      </c>
      <c r="AA77" s="1">
        <v>75.6945906014016</v>
      </c>
      <c r="AB77" s="1">
        <v>213.909799849411</v>
      </c>
      <c r="AC77" s="1">
        <v>71.7679773982629</v>
      </c>
      <c r="AD77" s="1">
        <v>0.33600000000000002</v>
      </c>
      <c r="AE77" s="1">
        <v>-1.57475973248943</v>
      </c>
      <c r="AF77" s="1">
        <v>1.95230374837712E-9</v>
      </c>
      <c r="AG77" s="1">
        <v>2.17193792006954E-7</v>
      </c>
    </row>
    <row r="78" spans="1:33" s="1" customFormat="1" hidden="1" x14ac:dyDescent="0.2">
      <c r="A78" s="1" t="s">
        <v>61</v>
      </c>
      <c r="B78" t="s">
        <v>187</v>
      </c>
      <c r="C78" s="1">
        <v>-1.8661798063056001</v>
      </c>
      <c r="D78" s="1">
        <f>C78*-1</f>
        <v>1.8661798063056001</v>
      </c>
      <c r="E78" s="6"/>
      <c r="G78" s="1" t="s">
        <v>39</v>
      </c>
      <c r="H78" s="1">
        <v>5400</v>
      </c>
      <c r="I78" s="1">
        <v>4773</v>
      </c>
      <c r="J78" s="1">
        <v>6896</v>
      </c>
      <c r="K78" s="1">
        <v>5763</v>
      </c>
      <c r="L78" s="1">
        <v>5061</v>
      </c>
      <c r="M78" s="1">
        <v>999</v>
      </c>
      <c r="N78" s="1">
        <v>1605</v>
      </c>
      <c r="O78" s="1">
        <v>1707</v>
      </c>
      <c r="P78" s="1">
        <v>1458</v>
      </c>
      <c r="Q78" s="1">
        <v>1897</v>
      </c>
      <c r="R78" s="1">
        <v>167.60164512265101</v>
      </c>
      <c r="S78" s="1">
        <v>164.65859851343299</v>
      </c>
      <c r="T78" s="1">
        <v>185.042366963142</v>
      </c>
      <c r="U78" s="1">
        <v>174.907372097387</v>
      </c>
      <c r="V78" s="1">
        <v>183.68638754679299</v>
      </c>
      <c r="W78" s="1">
        <v>45.779076095009898</v>
      </c>
      <c r="X78" s="1">
        <v>54.242800363226003</v>
      </c>
      <c r="Y78" s="1">
        <v>45.408437632119004</v>
      </c>
      <c r="Z78" s="1">
        <v>44.812810090454001</v>
      </c>
      <c r="AA78" s="1">
        <v>49.9800342397699</v>
      </c>
      <c r="AB78" s="1">
        <v>175.17927404868101</v>
      </c>
      <c r="AC78" s="1">
        <v>48.0446316841157</v>
      </c>
      <c r="AD78" s="1">
        <v>0.27400000000000002</v>
      </c>
      <c r="AE78" s="1">
        <v>-1.8661798063056001</v>
      </c>
      <c r="AF78" s="1">
        <v>7.5481093659032806E-12</v>
      </c>
      <c r="AG78" s="1">
        <v>8.3972716695673995E-9</v>
      </c>
    </row>
    <row r="79" spans="1:33" s="1" customFormat="1" hidden="1" x14ac:dyDescent="0.2">
      <c r="A79" s="1" t="s">
        <v>65</v>
      </c>
      <c r="B79" t="s">
        <v>195</v>
      </c>
      <c r="C79" s="1">
        <v>-1.8410675484516099</v>
      </c>
      <c r="D79" s="1">
        <f>C79*-1</f>
        <v>1.8410675484516099</v>
      </c>
      <c r="E79" s="6"/>
      <c r="G79" s="1" t="s">
        <v>66</v>
      </c>
      <c r="H79" s="1">
        <v>13637</v>
      </c>
      <c r="I79" s="1">
        <v>12147</v>
      </c>
      <c r="J79" s="1">
        <v>16848</v>
      </c>
      <c r="K79" s="1">
        <v>14408</v>
      </c>
      <c r="L79" s="1">
        <v>12414</v>
      </c>
      <c r="M79" s="1">
        <v>2546</v>
      </c>
      <c r="N79" s="1">
        <v>4281</v>
      </c>
      <c r="O79" s="1">
        <v>4357</v>
      </c>
      <c r="P79" s="1">
        <v>3546</v>
      </c>
      <c r="Q79" s="1">
        <v>4663</v>
      </c>
      <c r="R79" s="1">
        <v>423.25622861807301</v>
      </c>
      <c r="S79" s="1">
        <v>419.04630130791401</v>
      </c>
      <c r="T79" s="1">
        <v>452.08726777769999</v>
      </c>
      <c r="U79" s="1">
        <v>437.28360527141302</v>
      </c>
      <c r="V79" s="1">
        <v>450.55973424340903</v>
      </c>
      <c r="W79" s="1">
        <v>116.670197935831</v>
      </c>
      <c r="X79" s="1">
        <v>144.68126377256701</v>
      </c>
      <c r="Y79" s="1">
        <v>115.901911401958</v>
      </c>
      <c r="Z79" s="1">
        <v>108.989180096536</v>
      </c>
      <c r="AA79" s="1">
        <v>122.855508518739</v>
      </c>
      <c r="AB79" s="1">
        <v>436.44662744370203</v>
      </c>
      <c r="AC79" s="1">
        <v>121.819612345126</v>
      </c>
      <c r="AD79" s="1">
        <v>0.27900000000000003</v>
      </c>
      <c r="AE79" s="1">
        <v>-1.8410675484516099</v>
      </c>
      <c r="AF79" s="1">
        <v>3.00594319115988E-11</v>
      </c>
      <c r="AG79" s="1">
        <v>2.2294078667769101E-8</v>
      </c>
    </row>
    <row r="80" spans="1:33" s="1" customFormat="1" hidden="1" x14ac:dyDescent="0.2">
      <c r="A80" s="1" t="s">
        <v>49</v>
      </c>
      <c r="B80" t="s">
        <v>195</v>
      </c>
      <c r="C80" s="1">
        <v>-1.9219482189061901</v>
      </c>
      <c r="D80" s="1">
        <f>C80*-1</f>
        <v>1.9219482189061901</v>
      </c>
      <c r="E80" s="6"/>
      <c r="G80" s="1" t="s">
        <v>50</v>
      </c>
      <c r="H80" s="1">
        <v>10180</v>
      </c>
      <c r="I80" s="1">
        <v>9051</v>
      </c>
      <c r="J80" s="1">
        <v>12947</v>
      </c>
      <c r="K80" s="1">
        <v>10676</v>
      </c>
      <c r="L80" s="1">
        <v>9635</v>
      </c>
      <c r="M80" s="1">
        <v>1866</v>
      </c>
      <c r="N80" s="1">
        <v>2990</v>
      </c>
      <c r="O80" s="1">
        <v>3098</v>
      </c>
      <c r="P80" s="1">
        <v>2669</v>
      </c>
      <c r="Q80" s="1">
        <v>3200</v>
      </c>
      <c r="R80" s="1">
        <v>315.96013839788702</v>
      </c>
      <c r="S80" s="1">
        <v>312.24072389379501</v>
      </c>
      <c r="T80" s="1">
        <v>347.41060398373003</v>
      </c>
      <c r="U80" s="1">
        <v>324.01719668778497</v>
      </c>
      <c r="V80" s="1">
        <v>349.69736099848899</v>
      </c>
      <c r="W80" s="1">
        <v>85.509265258547003</v>
      </c>
      <c r="X80" s="1">
        <v>101.05045052090099</v>
      </c>
      <c r="Y80" s="1">
        <v>82.410861033570399</v>
      </c>
      <c r="Z80" s="1">
        <v>82.033875261605999</v>
      </c>
      <c r="AA80" s="1">
        <v>84.310020857808993</v>
      </c>
      <c r="AB80" s="1">
        <v>329.86520479233701</v>
      </c>
      <c r="AC80" s="1">
        <v>87.062894586486607</v>
      </c>
      <c r="AD80" s="1">
        <v>0.26400000000000001</v>
      </c>
      <c r="AE80" s="1">
        <v>-1.9219482189061901</v>
      </c>
      <c r="AF80" s="1">
        <v>7.3321057405361906E-12</v>
      </c>
      <c r="AG80" s="1">
        <v>8.3972716695673995E-9</v>
      </c>
    </row>
    <row r="81" spans="1:33" s="1" customFormat="1" hidden="1" x14ac:dyDescent="0.2">
      <c r="A81" s="5" t="s">
        <v>108</v>
      </c>
      <c r="B81" t="s">
        <v>195</v>
      </c>
      <c r="C81" s="1">
        <v>-1.30803633530022</v>
      </c>
      <c r="D81" s="1">
        <f>C81*-1</f>
        <v>1.30803633530022</v>
      </c>
      <c r="E81" s="6" t="s">
        <v>183</v>
      </c>
      <c r="F81" s="5" t="s">
        <v>109</v>
      </c>
      <c r="G81" s="5" t="s">
        <v>110</v>
      </c>
      <c r="H81" s="1">
        <v>2124</v>
      </c>
      <c r="I81" s="1">
        <v>1747</v>
      </c>
      <c r="J81" s="1">
        <v>2777</v>
      </c>
      <c r="K81" s="1">
        <v>3166</v>
      </c>
      <c r="L81" s="1">
        <v>2282</v>
      </c>
      <c r="M81" s="1">
        <v>400</v>
      </c>
      <c r="N81" s="1">
        <v>1056</v>
      </c>
      <c r="O81" s="1">
        <v>1385</v>
      </c>
      <c r="P81" s="1">
        <v>893</v>
      </c>
      <c r="Q81" s="1">
        <v>1310</v>
      </c>
      <c r="R81" s="1">
        <v>65.923313748242904</v>
      </c>
      <c r="S81" s="1">
        <v>60.267875885809303</v>
      </c>
      <c r="T81" s="1">
        <v>74.516045976891704</v>
      </c>
      <c r="U81" s="1">
        <v>96.088276949562399</v>
      </c>
      <c r="V81" s="1">
        <v>82.824014301873703</v>
      </c>
      <c r="W81" s="1">
        <v>18.329960398402299</v>
      </c>
      <c r="X81" s="1">
        <v>35.688720986645897</v>
      </c>
      <c r="Y81" s="1">
        <v>36.842815536312102</v>
      </c>
      <c r="Z81" s="1">
        <v>27.4470777851683</v>
      </c>
      <c r="AA81" s="1">
        <v>34.514414788665498</v>
      </c>
      <c r="AB81" s="1">
        <v>75.923905372476</v>
      </c>
      <c r="AC81" s="1">
        <v>30.564597899038802</v>
      </c>
      <c r="AD81" s="1">
        <v>0.40400000000000003</v>
      </c>
      <c r="AE81" s="1">
        <v>-1.30803633530022</v>
      </c>
      <c r="AF81" s="1">
        <v>2.7080152063428799E-5</v>
      </c>
      <c r="AG81" s="1">
        <v>2.0524102425156801E-4</v>
      </c>
    </row>
    <row r="82" spans="1:33" s="1" customFormat="1" hidden="1" x14ac:dyDescent="0.2">
      <c r="A82" s="1" t="s">
        <v>31</v>
      </c>
      <c r="B82" t="s">
        <v>195</v>
      </c>
      <c r="C82" s="1">
        <v>-2.1558549674435499</v>
      </c>
      <c r="D82" s="1">
        <f>C82*-1</f>
        <v>2.1558549674435499</v>
      </c>
      <c r="E82" s="6"/>
      <c r="G82" s="1" t="s">
        <v>32</v>
      </c>
      <c r="H82" s="1">
        <v>3080</v>
      </c>
      <c r="I82" s="1">
        <v>2665</v>
      </c>
      <c r="J82" s="1">
        <v>5208</v>
      </c>
      <c r="K82" s="1">
        <v>5234</v>
      </c>
      <c r="L82" s="1">
        <v>4375</v>
      </c>
      <c r="M82" s="1">
        <v>476</v>
      </c>
      <c r="N82" s="1">
        <v>1022</v>
      </c>
      <c r="O82" s="1">
        <v>1116</v>
      </c>
      <c r="P82" s="1">
        <v>869</v>
      </c>
      <c r="Q82" s="1">
        <v>1202</v>
      </c>
      <c r="R82" s="1">
        <v>95.595012403289999</v>
      </c>
      <c r="S82" s="1">
        <v>91.936971514414395</v>
      </c>
      <c r="T82" s="1">
        <v>139.74777365777899</v>
      </c>
      <c r="U82" s="1">
        <v>158.852192531273</v>
      </c>
      <c r="V82" s="1">
        <v>158.78837097751801</v>
      </c>
      <c r="W82" s="1">
        <v>21.812652874098799</v>
      </c>
      <c r="X82" s="1">
        <v>34.539652318515301</v>
      </c>
      <c r="Y82" s="1">
        <v>29.6870629159021</v>
      </c>
      <c r="Z82" s="1">
        <v>26.709418359811</v>
      </c>
      <c r="AA82" s="1">
        <v>31.668951584714499</v>
      </c>
      <c r="AB82" s="1">
        <v>128.98406421685499</v>
      </c>
      <c r="AC82" s="1">
        <v>28.8835476106083</v>
      </c>
      <c r="AD82" s="1">
        <v>0.224</v>
      </c>
      <c r="AE82" s="1">
        <v>-2.1558549674435499</v>
      </c>
      <c r="AF82" s="1">
        <v>2.0549083896743399E-7</v>
      </c>
      <c r="AG82" s="1">
        <v>6.5176027246778604E-6</v>
      </c>
    </row>
    <row r="83" spans="1:33" hidden="1" x14ac:dyDescent="0.2">
      <c r="A83" s="1" t="s">
        <v>141</v>
      </c>
      <c r="B83" t="s">
        <v>187</v>
      </c>
      <c r="C83" s="1">
        <v>-1.1542729246502199</v>
      </c>
      <c r="D83" s="1">
        <f>C83*-1</f>
        <v>1.1542729246502199</v>
      </c>
      <c r="F83" s="1"/>
      <c r="G83" s="1" t="s">
        <v>70</v>
      </c>
      <c r="H83" s="1">
        <v>556</v>
      </c>
      <c r="I83" s="1">
        <v>533</v>
      </c>
      <c r="J83" s="1">
        <v>799</v>
      </c>
      <c r="K83" s="1">
        <v>680</v>
      </c>
      <c r="L83" s="1">
        <v>628</v>
      </c>
      <c r="M83" s="1">
        <v>195</v>
      </c>
      <c r="N83" s="1">
        <v>300</v>
      </c>
      <c r="O83" s="1">
        <v>346</v>
      </c>
      <c r="P83" s="1">
        <v>255</v>
      </c>
      <c r="Q83" s="1">
        <v>343</v>
      </c>
      <c r="R83" s="1">
        <v>17.256761979295199</v>
      </c>
      <c r="S83" s="1">
        <v>18.3873943028829</v>
      </c>
      <c r="T83" s="1">
        <v>21.4397986084035</v>
      </c>
      <c r="U83" s="1">
        <v>20.638038005591401</v>
      </c>
      <c r="V83" s="1">
        <v>22.792936451172899</v>
      </c>
      <c r="W83" s="1">
        <v>8.93585569422115</v>
      </c>
      <c r="X83" s="1">
        <v>10.138841189388</v>
      </c>
      <c r="Y83" s="1">
        <v>9.2040535563639008</v>
      </c>
      <c r="Z83" s="1">
        <v>7.8376313944209599</v>
      </c>
      <c r="AA83" s="1">
        <v>9.0369803606964005</v>
      </c>
      <c r="AB83" s="1">
        <v>20.102985869469201</v>
      </c>
      <c r="AC83" s="1">
        <v>9.0306724390180904</v>
      </c>
      <c r="AD83" s="1">
        <v>0.44900000000000001</v>
      </c>
      <c r="AE83" s="1">
        <v>-1.1542729246502199</v>
      </c>
      <c r="AF83" s="1">
        <v>1.59107217559192E-7</v>
      </c>
      <c r="AG83" s="1">
        <v>5.4463624472185098E-6</v>
      </c>
    </row>
    <row r="84" spans="1:33" hidden="1" x14ac:dyDescent="0.2">
      <c r="A84" s="1" t="s">
        <v>90</v>
      </c>
      <c r="B84" t="s">
        <v>189</v>
      </c>
      <c r="C84" s="1">
        <v>-1.5814734343256001</v>
      </c>
      <c r="D84" s="1">
        <f>C84*-1</f>
        <v>1.5814734343256001</v>
      </c>
      <c r="F84" s="1"/>
      <c r="G84" s="1" t="s">
        <v>70</v>
      </c>
      <c r="H84" s="1">
        <v>9314</v>
      </c>
      <c r="I84" s="1">
        <v>9013</v>
      </c>
      <c r="J84" s="1">
        <v>13305</v>
      </c>
      <c r="K84" s="1">
        <v>11029</v>
      </c>
      <c r="L84" s="1">
        <v>11009</v>
      </c>
      <c r="M84" s="1">
        <v>2689</v>
      </c>
      <c r="N84" s="1">
        <v>3795</v>
      </c>
      <c r="O84" s="1">
        <v>3814</v>
      </c>
      <c r="P84" s="1">
        <v>3337</v>
      </c>
      <c r="Q84" s="1">
        <v>4171</v>
      </c>
      <c r="R84" s="1">
        <v>289.08180049488402</v>
      </c>
      <c r="S84" s="1">
        <v>310.92980272398398</v>
      </c>
      <c r="T84" s="1">
        <v>357.01692175820801</v>
      </c>
      <c r="U84" s="1">
        <v>334.73076641715801</v>
      </c>
      <c r="V84" s="1">
        <v>399.56598310662901</v>
      </c>
      <c r="W84" s="1">
        <v>123.22315877826</v>
      </c>
      <c r="X84" s="1">
        <v>128.256341045759</v>
      </c>
      <c r="Y84" s="1">
        <v>101.45739960685501</v>
      </c>
      <c r="Z84" s="1">
        <v>102.56539593405</v>
      </c>
      <c r="AA84" s="1">
        <v>109.89284281185</v>
      </c>
      <c r="AB84" s="1">
        <v>338.26505490017303</v>
      </c>
      <c r="AC84" s="1">
        <v>113.079027635355</v>
      </c>
      <c r="AD84" s="1">
        <v>0.33400000000000002</v>
      </c>
      <c r="AE84" s="1">
        <v>-1.5814734343256001</v>
      </c>
      <c r="AF84" s="1">
        <v>6.0395717045940104E-9</v>
      </c>
      <c r="AG84" s="1">
        <v>5.3752188170886695E-7</v>
      </c>
    </row>
    <row r="85" spans="1:33" hidden="1" x14ac:dyDescent="0.2">
      <c r="A85" s="5" t="s">
        <v>81</v>
      </c>
      <c r="B85" t="s">
        <v>189</v>
      </c>
      <c r="C85" s="1">
        <v>-1.60525350324716</v>
      </c>
      <c r="D85" s="1">
        <f>C85*-1</f>
        <v>1.60525350324716</v>
      </c>
      <c r="E85" s="8" t="s">
        <v>184</v>
      </c>
      <c r="F85" s="5" t="s">
        <v>82</v>
      </c>
      <c r="G85" s="5" t="s">
        <v>83</v>
      </c>
      <c r="H85" s="1">
        <v>6697</v>
      </c>
      <c r="I85" s="1">
        <v>6576</v>
      </c>
      <c r="J85" s="1">
        <v>10292</v>
      </c>
      <c r="K85" s="1">
        <v>7839</v>
      </c>
      <c r="L85" s="1">
        <v>9240</v>
      </c>
      <c r="M85" s="1">
        <v>2173</v>
      </c>
      <c r="N85" s="1">
        <v>2708</v>
      </c>
      <c r="O85" s="1">
        <v>2636</v>
      </c>
      <c r="P85" s="1">
        <v>2604</v>
      </c>
      <c r="Q85" s="1">
        <v>3083</v>
      </c>
      <c r="R85" s="1">
        <v>207.857077293777</v>
      </c>
      <c r="S85" s="1">
        <v>226.85835822843899</v>
      </c>
      <c r="T85" s="1">
        <v>276.16821937132499</v>
      </c>
      <c r="U85" s="1">
        <v>237.914088126222</v>
      </c>
      <c r="V85" s="1">
        <v>335.361039504519</v>
      </c>
      <c r="W85" s="1">
        <v>99.577509864320803</v>
      </c>
      <c r="X85" s="1">
        <v>91.519939802876095</v>
      </c>
      <c r="Y85" s="1">
        <v>70.121055417847501</v>
      </c>
      <c r="Z85" s="1">
        <v>80.036047651263402</v>
      </c>
      <c r="AA85" s="1">
        <v>81.227435720195302</v>
      </c>
      <c r="AB85" s="1">
        <v>256.831756504856</v>
      </c>
      <c r="AC85" s="1">
        <v>84.496397691300601</v>
      </c>
      <c r="AD85" s="1">
        <v>0.32900000000000001</v>
      </c>
      <c r="AE85" s="1">
        <v>-1.60525350324716</v>
      </c>
      <c r="AF85" s="1">
        <v>1.5849065470549801E-7</v>
      </c>
      <c r="AG85" s="1">
        <v>5.4463624472185098E-6</v>
      </c>
    </row>
    <row r="86" spans="1:33" hidden="1" x14ac:dyDescent="0.2">
      <c r="A86" s="5" t="s">
        <v>62</v>
      </c>
      <c r="B86" t="s">
        <v>189</v>
      </c>
      <c r="C86" s="1">
        <v>-1.8418481039697201</v>
      </c>
      <c r="D86" s="1">
        <f>C86*-1</f>
        <v>1.8418481039697201</v>
      </c>
      <c r="E86" s="8" t="s">
        <v>184</v>
      </c>
      <c r="F86" s="5" t="s">
        <v>63</v>
      </c>
      <c r="G86" s="5" t="s">
        <v>64</v>
      </c>
      <c r="H86" s="1">
        <v>35071</v>
      </c>
      <c r="I86" s="1">
        <v>34408</v>
      </c>
      <c r="J86" s="1">
        <v>53819</v>
      </c>
      <c r="K86" s="1">
        <v>41271</v>
      </c>
      <c r="L86" s="1">
        <v>45235</v>
      </c>
      <c r="M86" s="1">
        <v>9105</v>
      </c>
      <c r="N86" s="1">
        <v>12733</v>
      </c>
      <c r="O86" s="1">
        <v>11984</v>
      </c>
      <c r="P86" s="1">
        <v>11040</v>
      </c>
      <c r="Q86" s="1">
        <v>12895</v>
      </c>
      <c r="R86" s="1">
        <v>1088.5106103882399</v>
      </c>
      <c r="S86" s="1">
        <v>1187.00462133883</v>
      </c>
      <c r="T86" s="1">
        <v>1444.14082766667</v>
      </c>
      <c r="U86" s="1">
        <v>1252.5771566599501</v>
      </c>
      <c r="V86" s="1">
        <v>1641.78101969555</v>
      </c>
      <c r="W86" s="1">
        <v>417.23572356863298</v>
      </c>
      <c r="X86" s="1">
        <v>430.32621621492598</v>
      </c>
      <c r="Y86" s="1">
        <v>318.79010930481201</v>
      </c>
      <c r="Z86" s="1">
        <v>339.32333566434301</v>
      </c>
      <c r="AA86" s="1">
        <v>339.743037175452</v>
      </c>
      <c r="AB86" s="1">
        <v>1322.8028471498501</v>
      </c>
      <c r="AC86" s="1">
        <v>369.08368438563298</v>
      </c>
      <c r="AD86" s="1">
        <v>0.27900000000000003</v>
      </c>
      <c r="AE86" s="1">
        <v>-1.8418481039697201</v>
      </c>
      <c r="AF86" s="1">
        <v>1.74065453112381E-8</v>
      </c>
      <c r="AG86" s="1">
        <v>1.1391048034560201E-6</v>
      </c>
    </row>
    <row r="87" spans="1:33" hidden="1" x14ac:dyDescent="0.2">
      <c r="A87" s="1" t="s">
        <v>59</v>
      </c>
      <c r="B87" t="s">
        <v>189</v>
      </c>
      <c r="C87" s="1">
        <v>-1.88476226134736</v>
      </c>
      <c r="D87" s="1">
        <f>C87*-1</f>
        <v>1.88476226134736</v>
      </c>
      <c r="F87" s="1"/>
      <c r="G87" s="1" t="s">
        <v>60</v>
      </c>
      <c r="H87" s="1">
        <v>27879</v>
      </c>
      <c r="I87" s="1">
        <v>26004</v>
      </c>
      <c r="J87" s="1">
        <v>41119</v>
      </c>
      <c r="K87" s="1">
        <v>33612</v>
      </c>
      <c r="L87" s="1">
        <v>33346</v>
      </c>
      <c r="M87" s="1">
        <v>6635</v>
      </c>
      <c r="N87" s="1">
        <v>9874</v>
      </c>
      <c r="O87" s="1">
        <v>8907</v>
      </c>
      <c r="P87" s="1">
        <v>8065</v>
      </c>
      <c r="Q87" s="1">
        <v>9782</v>
      </c>
      <c r="R87" s="1">
        <v>865.29004895822197</v>
      </c>
      <c r="S87" s="1">
        <v>897.08405525734702</v>
      </c>
      <c r="T87" s="1">
        <v>1103.3580462815301</v>
      </c>
      <c r="U87" s="1">
        <v>1020.12607859403</v>
      </c>
      <c r="V87" s="1">
        <v>1210.27588996945</v>
      </c>
      <c r="W87" s="1">
        <v>304.04821810849899</v>
      </c>
      <c r="X87" s="1">
        <v>333.703059680058</v>
      </c>
      <c r="Y87" s="1">
        <v>236.937875799229</v>
      </c>
      <c r="Z87" s="1">
        <v>247.88430272943199</v>
      </c>
      <c r="AA87" s="1">
        <v>257.72519500971498</v>
      </c>
      <c r="AB87" s="1">
        <v>1019.22682381211</v>
      </c>
      <c r="AC87" s="1">
        <v>276.05973026538697</v>
      </c>
      <c r="AD87" s="1">
        <v>0.27100000000000002</v>
      </c>
      <c r="AE87" s="1">
        <v>-1.88476226134736</v>
      </c>
      <c r="AF87" s="1">
        <v>8.3534674845803299E-9</v>
      </c>
      <c r="AG87" s="1">
        <v>6.6380232689968703E-7</v>
      </c>
    </row>
    <row r="88" spans="1:33" hidden="1" x14ac:dyDescent="0.2">
      <c r="A88" s="5" t="s">
        <v>53</v>
      </c>
      <c r="B88" t="s">
        <v>189</v>
      </c>
      <c r="C88" s="1">
        <v>-1.90598307085226</v>
      </c>
      <c r="D88" s="1">
        <f>C88*-1</f>
        <v>1.90598307085226</v>
      </c>
      <c r="E88" s="8" t="s">
        <v>184</v>
      </c>
      <c r="F88" s="5" t="s">
        <v>54</v>
      </c>
      <c r="G88" s="5" t="s">
        <v>55</v>
      </c>
      <c r="H88" s="1">
        <v>14888</v>
      </c>
      <c r="I88" s="1">
        <v>13030</v>
      </c>
      <c r="J88" s="1">
        <v>20049</v>
      </c>
      <c r="K88" s="1">
        <v>18647</v>
      </c>
      <c r="L88" s="1">
        <v>14734</v>
      </c>
      <c r="M88" s="1">
        <v>2809</v>
      </c>
      <c r="N88" s="1">
        <v>4874</v>
      </c>
      <c r="O88" s="1">
        <v>5176</v>
      </c>
      <c r="P88" s="1">
        <v>3864</v>
      </c>
      <c r="Q88" s="1">
        <v>4957</v>
      </c>
      <c r="R88" s="1">
        <v>462.08394307148802</v>
      </c>
      <c r="S88" s="1">
        <v>449.507969543272</v>
      </c>
      <c r="T88" s="1">
        <v>537.98062866067801</v>
      </c>
      <c r="U88" s="1">
        <v>565.93749219156302</v>
      </c>
      <c r="V88" s="1">
        <v>534.762938967487</v>
      </c>
      <c r="W88" s="1">
        <v>128.72214689778099</v>
      </c>
      <c r="X88" s="1">
        <v>164.722373190258</v>
      </c>
      <c r="Y88" s="1">
        <v>137.688384993467</v>
      </c>
      <c r="Z88" s="1">
        <v>118.76316748252</v>
      </c>
      <c r="AA88" s="1">
        <v>130.60149168505001</v>
      </c>
      <c r="AB88" s="1">
        <v>510.054594486898</v>
      </c>
      <c r="AC88" s="1">
        <v>136.099512849815</v>
      </c>
      <c r="AD88" s="1">
        <v>0.26700000000000002</v>
      </c>
      <c r="AE88" s="1">
        <v>-1.90598307085226</v>
      </c>
      <c r="AF88" s="1">
        <v>7.1192614651745904E-10</v>
      </c>
      <c r="AG88" s="1">
        <v>1.25617603621777E-7</v>
      </c>
    </row>
    <row r="89" spans="1:33" hidden="1" x14ac:dyDescent="0.2">
      <c r="A89" s="5" t="s">
        <v>76</v>
      </c>
      <c r="B89" t="s">
        <v>189</v>
      </c>
      <c r="C89" s="1">
        <v>-1.6292808024599399</v>
      </c>
      <c r="D89" s="1">
        <f>C89*-1</f>
        <v>1.6292808024599399</v>
      </c>
      <c r="E89" s="8" t="s">
        <v>184</v>
      </c>
      <c r="F89" s="5" t="s">
        <v>77</v>
      </c>
      <c r="G89" s="5" t="s">
        <v>78</v>
      </c>
      <c r="H89" s="1">
        <v>129836</v>
      </c>
      <c r="I89" s="1">
        <v>128429</v>
      </c>
      <c r="J89" s="1">
        <v>219015</v>
      </c>
      <c r="K89" s="1">
        <v>187698</v>
      </c>
      <c r="L89" s="1">
        <v>179121</v>
      </c>
      <c r="M89" s="1">
        <v>40818</v>
      </c>
      <c r="N89" s="1">
        <v>58277</v>
      </c>
      <c r="O89" s="1">
        <v>60439</v>
      </c>
      <c r="P89" s="1">
        <v>49842</v>
      </c>
      <c r="Q89" s="1">
        <v>60649</v>
      </c>
      <c r="R89" s="1">
        <v>4029.7642955823299</v>
      </c>
      <c r="S89" s="1">
        <v>4430.5340767822599</v>
      </c>
      <c r="T89" s="1">
        <v>5876.8929815012398</v>
      </c>
      <c r="U89" s="1">
        <v>5696.6447905492596</v>
      </c>
      <c r="V89" s="1">
        <v>6501.1044109403601</v>
      </c>
      <c r="W89" s="1">
        <v>1870.4808088549701</v>
      </c>
      <c r="X89" s="1">
        <v>1969.53749331322</v>
      </c>
      <c r="Y89" s="1">
        <v>1607.7566268586099</v>
      </c>
      <c r="Z89" s="1">
        <v>1531.9342116107</v>
      </c>
      <c r="AA89" s="1">
        <v>1597.91201718914</v>
      </c>
      <c r="AB89" s="1">
        <v>5306.9881110710903</v>
      </c>
      <c r="AC89" s="1">
        <v>1715.52423156533</v>
      </c>
      <c r="AD89" s="1">
        <v>0.32300000000000001</v>
      </c>
      <c r="AE89" s="1">
        <v>-1.6292808024599399</v>
      </c>
      <c r="AF89" s="1">
        <v>1.13772716751728E-7</v>
      </c>
      <c r="AG89" s="1">
        <v>4.5204338352248898E-6</v>
      </c>
    </row>
    <row r="90" spans="1:33" hidden="1" x14ac:dyDescent="0.2">
      <c r="A90" s="1" t="s">
        <v>102</v>
      </c>
      <c r="B90" t="s">
        <v>187</v>
      </c>
      <c r="C90" s="1">
        <v>-1.4369632541534401</v>
      </c>
      <c r="D90" s="1">
        <f>C90*-1</f>
        <v>1.4369632541534401</v>
      </c>
      <c r="F90" s="1"/>
      <c r="G90" s="1" t="s">
        <v>70</v>
      </c>
      <c r="H90" s="1">
        <v>1009</v>
      </c>
      <c r="I90" s="1">
        <v>918</v>
      </c>
      <c r="J90" s="1">
        <v>1445</v>
      </c>
      <c r="K90" s="1">
        <v>1322</v>
      </c>
      <c r="L90" s="1">
        <v>1177</v>
      </c>
      <c r="M90" s="1">
        <v>256</v>
      </c>
      <c r="N90" s="1">
        <v>474</v>
      </c>
      <c r="O90" s="1">
        <v>570</v>
      </c>
      <c r="P90" s="1">
        <v>384</v>
      </c>
      <c r="Q90" s="1">
        <v>507</v>
      </c>
      <c r="R90" s="1">
        <v>31.316677764584298</v>
      </c>
      <c r="S90" s="1">
        <v>31.669095628605</v>
      </c>
      <c r="T90" s="1">
        <v>38.774103866261598</v>
      </c>
      <c r="U90" s="1">
        <v>40.122773887340998</v>
      </c>
      <c r="V90" s="1">
        <v>42.7186086035518</v>
      </c>
      <c r="W90" s="1">
        <v>11.731174654977499</v>
      </c>
      <c r="X90" s="1">
        <v>16.019369079233101</v>
      </c>
      <c r="Y90" s="1">
        <v>15.162747188229501</v>
      </c>
      <c r="Z90" s="1">
        <v>11.802550805716301</v>
      </c>
      <c r="AA90" s="1">
        <v>13.3578689296591</v>
      </c>
      <c r="AB90" s="1">
        <v>36.920251950068803</v>
      </c>
      <c r="AC90" s="1">
        <v>13.6147421315631</v>
      </c>
      <c r="AD90" s="1">
        <v>0.36899999999999999</v>
      </c>
      <c r="AE90" s="1">
        <v>-1.4369632541534401</v>
      </c>
      <c r="AF90" s="1">
        <v>1.2933341972233101E-7</v>
      </c>
      <c r="AG90" s="1">
        <v>4.8774043878336702E-6</v>
      </c>
    </row>
    <row r="91" spans="1:33" hidden="1" x14ac:dyDescent="0.2">
      <c r="A91" s="2" t="s">
        <v>177</v>
      </c>
      <c r="B91" t="s">
        <v>193</v>
      </c>
      <c r="C91" s="2">
        <v>1.6975434070937501</v>
      </c>
      <c r="D91" s="1">
        <f>C91*-1</f>
        <v>-1.6975434070937501</v>
      </c>
      <c r="F91" s="2"/>
      <c r="G91" s="2" t="s">
        <v>163</v>
      </c>
      <c r="H91" s="2">
        <v>1980</v>
      </c>
      <c r="I91" s="2">
        <v>1478</v>
      </c>
      <c r="J91" s="2">
        <v>3609</v>
      </c>
      <c r="K91" s="2">
        <v>3283</v>
      </c>
      <c r="L91" s="2">
        <v>2947</v>
      </c>
      <c r="M91" s="2">
        <v>6027</v>
      </c>
      <c r="N91" s="2">
        <v>4657</v>
      </c>
      <c r="O91" s="2">
        <v>10372</v>
      </c>
      <c r="P91" s="2">
        <v>10625</v>
      </c>
      <c r="Q91" s="2">
        <v>11878</v>
      </c>
      <c r="R91" s="2">
        <v>61.453936544972201</v>
      </c>
      <c r="S91" s="2">
        <v>50.987933920564501</v>
      </c>
      <c r="T91" s="2">
        <v>96.841343151099196</v>
      </c>
      <c r="U91" s="2">
        <v>99.6392334887597</v>
      </c>
      <c r="V91" s="2">
        <v>106.959846690456</v>
      </c>
      <c r="W91" s="2">
        <v>276.18667830292702</v>
      </c>
      <c r="X91" s="2">
        <v>157.3886113966</v>
      </c>
      <c r="Y91" s="2">
        <v>275.90879620406503</v>
      </c>
      <c r="Z91" s="2">
        <v>326.56797476754002</v>
      </c>
      <c r="AA91" s="2">
        <v>312.94825867157999</v>
      </c>
      <c r="AB91" s="2">
        <v>83.176458759170401</v>
      </c>
      <c r="AC91" s="2">
        <v>269.800063868542</v>
      </c>
      <c r="AD91" s="2">
        <v>3.2429999999999999</v>
      </c>
      <c r="AE91" s="2">
        <v>1.6975434070937501</v>
      </c>
      <c r="AF91" s="2">
        <v>2.52306492259987E-5</v>
      </c>
      <c r="AG91" s="2">
        <v>1.96976121150341E-4</v>
      </c>
    </row>
    <row r="92" spans="1:33" hidden="1" x14ac:dyDescent="0.2">
      <c r="A92" s="1" t="s">
        <v>88</v>
      </c>
      <c r="B92" t="s">
        <v>201</v>
      </c>
      <c r="C92" s="1">
        <v>-1.5824751374519901</v>
      </c>
      <c r="D92" s="1">
        <f>C92*-1</f>
        <v>1.5824751374519901</v>
      </c>
      <c r="F92" s="1"/>
      <c r="G92" s="1" t="s">
        <v>89</v>
      </c>
      <c r="H92" s="1">
        <v>5007</v>
      </c>
      <c r="I92" s="1">
        <v>4367</v>
      </c>
      <c r="J92" s="1">
        <v>3590</v>
      </c>
      <c r="K92" s="1">
        <v>3770</v>
      </c>
      <c r="L92" s="1">
        <v>2513</v>
      </c>
      <c r="M92" s="1">
        <v>700</v>
      </c>
      <c r="N92" s="1">
        <v>1303</v>
      </c>
      <c r="O92" s="1">
        <v>1767</v>
      </c>
      <c r="P92" s="1">
        <v>1172</v>
      </c>
      <c r="Q92" s="1">
        <v>1652</v>
      </c>
      <c r="R92" s="1">
        <v>155.403969838725</v>
      </c>
      <c r="S92" s="1">
        <v>150.65244075176301</v>
      </c>
      <c r="T92" s="1">
        <v>96.331510643515102</v>
      </c>
      <c r="U92" s="1">
        <v>114.41971070747</v>
      </c>
      <c r="V92" s="1">
        <v>91.208040289486604</v>
      </c>
      <c r="W92" s="1">
        <v>32.0774306972041</v>
      </c>
      <c r="X92" s="1">
        <v>44.036366899242097</v>
      </c>
      <c r="Y92" s="1">
        <v>47.004516283511599</v>
      </c>
      <c r="Z92" s="1">
        <v>36.0223686049465</v>
      </c>
      <c r="AA92" s="1">
        <v>43.5250482678439</v>
      </c>
      <c r="AB92" s="1">
        <v>121.603134446192</v>
      </c>
      <c r="AC92" s="1">
        <v>40.533146150549598</v>
      </c>
      <c r="AD92" s="1">
        <v>0.33400000000000002</v>
      </c>
      <c r="AE92" s="1">
        <v>-1.5824751374519901</v>
      </c>
      <c r="AF92" s="1">
        <v>1.6916020951102999E-6</v>
      </c>
      <c r="AG92" s="1">
        <v>2.6505737053664901E-5</v>
      </c>
    </row>
    <row r="93" spans="1:33" hidden="1" x14ac:dyDescent="0.2">
      <c r="A93" s="5" t="s">
        <v>33</v>
      </c>
      <c r="B93" t="s">
        <v>201</v>
      </c>
      <c r="C93" s="1">
        <v>-2.1333979290182801</v>
      </c>
      <c r="D93" s="1">
        <f>C93*-1</f>
        <v>2.1333979290182801</v>
      </c>
      <c r="E93" s="6" t="s">
        <v>183</v>
      </c>
      <c r="F93" s="5" t="s">
        <v>34</v>
      </c>
      <c r="G93" s="5" t="s">
        <v>35</v>
      </c>
      <c r="H93" s="1">
        <v>13212</v>
      </c>
      <c r="I93" s="1">
        <v>11802</v>
      </c>
      <c r="J93" s="1">
        <v>9950</v>
      </c>
      <c r="K93" s="1">
        <v>8916</v>
      </c>
      <c r="L93" s="1">
        <v>7107</v>
      </c>
      <c r="M93" s="1">
        <v>1462</v>
      </c>
      <c r="N93" s="1">
        <v>2440</v>
      </c>
      <c r="O93" s="1">
        <v>2857</v>
      </c>
      <c r="P93" s="1">
        <v>2220</v>
      </c>
      <c r="Q93" s="1">
        <v>2798</v>
      </c>
      <c r="R93" s="1">
        <v>410.06535840008701</v>
      </c>
      <c r="S93" s="1">
        <v>407.14451700304602</v>
      </c>
      <c r="T93" s="1">
        <v>266.991234234812</v>
      </c>
      <c r="U93" s="1">
        <v>270.60109832037199</v>
      </c>
      <c r="V93" s="1">
        <v>257.94490343707997</v>
      </c>
      <c r="W93" s="1">
        <v>66.996005256160601</v>
      </c>
      <c r="X93" s="1">
        <v>82.462575007022707</v>
      </c>
      <c r="Y93" s="1">
        <v>75.999945117143497</v>
      </c>
      <c r="Z93" s="1">
        <v>68.233496845547194</v>
      </c>
      <c r="AA93" s="1">
        <v>73.718574487546704</v>
      </c>
      <c r="AB93" s="1">
        <v>322.54942227907901</v>
      </c>
      <c r="AC93" s="1">
        <v>73.4821193426842</v>
      </c>
      <c r="AD93" s="1">
        <v>0.22800000000000001</v>
      </c>
      <c r="AE93" s="1">
        <v>-2.1333979290182801</v>
      </c>
      <c r="AF93" s="1">
        <v>2.53412467459265E-8</v>
      </c>
      <c r="AG93" s="1">
        <v>1.52975143674527E-6</v>
      </c>
    </row>
    <row r="94" spans="1:33" x14ac:dyDescent="0.2">
      <c r="A94" s="5" t="s">
        <v>26</v>
      </c>
      <c r="B94" t="s">
        <v>194</v>
      </c>
      <c r="C94" s="1">
        <v>-2.2786808467342099</v>
      </c>
      <c r="D94" s="1">
        <f>C94*-1</f>
        <v>2.2786808467342099</v>
      </c>
      <c r="E94" s="6" t="s">
        <v>183</v>
      </c>
      <c r="F94" s="5" t="s">
        <v>27</v>
      </c>
      <c r="G94" s="5" t="s">
        <v>28</v>
      </c>
      <c r="H94" s="1">
        <v>4872</v>
      </c>
      <c r="I94" s="1">
        <v>4172</v>
      </c>
      <c r="J94" s="1">
        <v>3258</v>
      </c>
      <c r="K94" s="1">
        <v>3187</v>
      </c>
      <c r="L94" s="1">
        <v>2198</v>
      </c>
      <c r="M94" s="1">
        <v>406</v>
      </c>
      <c r="N94" s="1">
        <v>720</v>
      </c>
      <c r="O94" s="1">
        <v>977</v>
      </c>
      <c r="P94" s="1">
        <v>689</v>
      </c>
      <c r="Q94" s="1">
        <v>942</v>
      </c>
      <c r="R94" s="1">
        <v>151.21392871065899</v>
      </c>
      <c r="S94" s="1">
        <v>143.92534527509801</v>
      </c>
      <c r="T94" s="1">
        <v>87.422858405730395</v>
      </c>
      <c r="U94" s="1">
        <v>96.725628123264499</v>
      </c>
      <c r="V94" s="1">
        <v>79.775277579105307</v>
      </c>
      <c r="W94" s="1">
        <v>18.604909804378401</v>
      </c>
      <c r="X94" s="1">
        <v>24.3332188545313</v>
      </c>
      <c r="Y94" s="1">
        <v>25.989480706842599</v>
      </c>
      <c r="Z94" s="1">
        <v>21.1769726696315</v>
      </c>
      <c r="AA94" s="1">
        <v>24.818762390017501</v>
      </c>
      <c r="AB94" s="1">
        <v>111.812607618771</v>
      </c>
      <c r="AC94" s="1">
        <v>22.9846688850803</v>
      </c>
      <c r="AD94" s="1">
        <v>0.20599999999999999</v>
      </c>
      <c r="AE94" s="1">
        <v>-2.2786808467342099</v>
      </c>
      <c r="AF94" s="1">
        <v>1.64032503706955E-7</v>
      </c>
      <c r="AG94" s="1">
        <v>5.5298836476965997E-6</v>
      </c>
    </row>
  </sheetData>
  <autoFilter ref="A1:AG94" xr:uid="{00000000-0009-0000-0000-000000000000}">
    <filterColumn colId="1">
      <filters>
        <filter val="E"/>
      </filters>
    </filterColumn>
    <sortState ref="A7:AG82">
      <sortCondition ref="A1:A94"/>
    </sortState>
  </autoFilter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5104-2266-4024-9D12-5608FAFF38F4}">
  <dimension ref="A1:I37"/>
  <sheetViews>
    <sheetView workbookViewId="0">
      <selection activeCell="A6" sqref="A6:A10"/>
    </sheetView>
  </sheetViews>
  <sheetFormatPr baseColWidth="10" defaultRowHeight="12.75" x14ac:dyDescent="0.2"/>
  <sheetData>
    <row r="1" spans="1:9" x14ac:dyDescent="0.2">
      <c r="A1" s="9" t="s">
        <v>0</v>
      </c>
      <c r="B1" s="9" t="s">
        <v>203</v>
      </c>
      <c r="C1" t="s">
        <v>2</v>
      </c>
      <c r="H1" t="s">
        <v>0</v>
      </c>
      <c r="I1" t="s">
        <v>202</v>
      </c>
    </row>
    <row r="2" spans="1:9" x14ac:dyDescent="0.2">
      <c r="A2" s="10" t="s">
        <v>135</v>
      </c>
      <c r="B2" s="12">
        <v>1.7217069907642</v>
      </c>
      <c r="C2" t="s">
        <v>136</v>
      </c>
      <c r="H2" t="s">
        <v>135</v>
      </c>
      <c r="I2">
        <v>1.1732243440000001</v>
      </c>
    </row>
    <row r="3" spans="1:9" x14ac:dyDescent="0.2">
      <c r="A3" s="10" t="s">
        <v>84</v>
      </c>
      <c r="B3" s="13">
        <v>2.9575300798891702</v>
      </c>
      <c r="C3" t="s">
        <v>85</v>
      </c>
      <c r="H3" t="s">
        <v>84</v>
      </c>
      <c r="I3">
        <v>1.599606855</v>
      </c>
    </row>
    <row r="4" spans="1:9" x14ac:dyDescent="0.2">
      <c r="A4" s="10" t="s">
        <v>133</v>
      </c>
      <c r="B4" s="12">
        <v>1.9770665212698399</v>
      </c>
      <c r="C4" t="s">
        <v>32</v>
      </c>
      <c r="H4" t="s">
        <v>133</v>
      </c>
      <c r="I4">
        <v>1.185852355</v>
      </c>
    </row>
    <row r="5" spans="1:9" x14ac:dyDescent="0.2">
      <c r="A5" s="11" t="s">
        <v>130</v>
      </c>
      <c r="B5" s="13">
        <v>2.6202829271113299</v>
      </c>
      <c r="C5" t="s">
        <v>25</v>
      </c>
      <c r="H5" t="s">
        <v>130</v>
      </c>
      <c r="I5">
        <v>1.2013260610000001</v>
      </c>
    </row>
    <row r="6" spans="1:9" x14ac:dyDescent="0.2">
      <c r="A6" s="11" t="s">
        <v>204</v>
      </c>
      <c r="B6" s="12">
        <v>1.9194385435474199</v>
      </c>
      <c r="C6" t="s">
        <v>212</v>
      </c>
      <c r="H6" t="s">
        <v>100</v>
      </c>
      <c r="I6">
        <v>1.44116069</v>
      </c>
    </row>
    <row r="7" spans="1:9" x14ac:dyDescent="0.2">
      <c r="A7" s="11" t="s">
        <v>100</v>
      </c>
      <c r="B7" s="13">
        <v>2.81087000877117</v>
      </c>
      <c r="C7" t="s">
        <v>101</v>
      </c>
      <c r="H7" t="s">
        <v>36</v>
      </c>
      <c r="I7">
        <v>2.086300423</v>
      </c>
    </row>
    <row r="8" spans="1:9" x14ac:dyDescent="0.2">
      <c r="A8" s="11" t="s">
        <v>36</v>
      </c>
      <c r="B8" s="13">
        <v>4.0185137998435003</v>
      </c>
      <c r="C8" t="s">
        <v>37</v>
      </c>
      <c r="H8" t="s">
        <v>126</v>
      </c>
      <c r="I8">
        <v>1.2438085050000001</v>
      </c>
    </row>
    <row r="9" spans="1:9" x14ac:dyDescent="0.2">
      <c r="A9" s="11" t="s">
        <v>126</v>
      </c>
      <c r="B9" s="13">
        <v>2.41485522692453</v>
      </c>
      <c r="C9" t="s">
        <v>85</v>
      </c>
      <c r="H9" t="s">
        <v>94</v>
      </c>
      <c r="I9">
        <v>1.5239060200000001</v>
      </c>
    </row>
    <row r="10" spans="1:9" x14ac:dyDescent="0.2">
      <c r="A10" s="11" t="s">
        <v>94</v>
      </c>
      <c r="B10" s="13">
        <v>2.0235837796568701</v>
      </c>
      <c r="C10" t="s">
        <v>25</v>
      </c>
      <c r="H10" t="s">
        <v>65</v>
      </c>
      <c r="I10">
        <v>1.8410675480000001</v>
      </c>
    </row>
    <row r="11" spans="1:9" x14ac:dyDescent="0.2">
      <c r="A11" s="11" t="s">
        <v>65</v>
      </c>
      <c r="B11" s="13">
        <v>2.8485233576759299</v>
      </c>
      <c r="C11" t="s">
        <v>66</v>
      </c>
      <c r="H11" t="s">
        <v>49</v>
      </c>
      <c r="I11">
        <v>1.9219482189999999</v>
      </c>
    </row>
    <row r="12" spans="1:9" x14ac:dyDescent="0.2">
      <c r="A12" s="11" t="s">
        <v>49</v>
      </c>
      <c r="B12" s="13">
        <v>3.00315992405748</v>
      </c>
      <c r="C12" t="s">
        <v>50</v>
      </c>
      <c r="H12" t="s">
        <v>108</v>
      </c>
      <c r="I12">
        <v>1.3080363349999999</v>
      </c>
    </row>
    <row r="13" spans="1:9" x14ac:dyDescent="0.2">
      <c r="A13" s="10" t="s">
        <v>108</v>
      </c>
      <c r="B13" s="13">
        <v>2.94798531016056</v>
      </c>
      <c r="C13" t="s">
        <v>110</v>
      </c>
      <c r="H13" t="s">
        <v>31</v>
      </c>
      <c r="I13">
        <v>2.1558549669999998</v>
      </c>
    </row>
    <row r="14" spans="1:9" x14ac:dyDescent="0.2">
      <c r="A14" s="11" t="s">
        <v>31</v>
      </c>
      <c r="B14" s="13">
        <v>4.3915358524141102</v>
      </c>
      <c r="C14" t="s">
        <v>32</v>
      </c>
    </row>
    <row r="17" spans="2:2" x14ac:dyDescent="0.2">
      <c r="B17" t="s">
        <v>189</v>
      </c>
    </row>
    <row r="18" spans="2:2" x14ac:dyDescent="0.2">
      <c r="B18" t="s">
        <v>205</v>
      </c>
    </row>
    <row r="19" spans="2:2" x14ac:dyDescent="0.2">
      <c r="B19" t="s">
        <v>194</v>
      </c>
    </row>
    <row r="20" spans="2:2" x14ac:dyDescent="0.2">
      <c r="B20" t="s">
        <v>191</v>
      </c>
    </row>
    <row r="21" spans="2:2" x14ac:dyDescent="0.2">
      <c r="B21" t="s">
        <v>197</v>
      </c>
    </row>
    <row r="22" spans="2:2" x14ac:dyDescent="0.2">
      <c r="B22" t="s">
        <v>190</v>
      </c>
    </row>
    <row r="23" spans="2:2" x14ac:dyDescent="0.2">
      <c r="B23" t="s">
        <v>195</v>
      </c>
    </row>
    <row r="24" spans="2:2" x14ac:dyDescent="0.2">
      <c r="B24" t="s">
        <v>206</v>
      </c>
    </row>
    <row r="25" spans="2:2" x14ac:dyDescent="0.2">
      <c r="B25" t="s">
        <v>188</v>
      </c>
    </row>
    <row r="26" spans="2:2" x14ac:dyDescent="0.2">
      <c r="B26" t="s">
        <v>207</v>
      </c>
    </row>
    <row r="27" spans="2:2" x14ac:dyDescent="0.2">
      <c r="B27" t="s">
        <v>200</v>
      </c>
    </row>
    <row r="28" spans="2:2" x14ac:dyDescent="0.2">
      <c r="B28" t="s">
        <v>208</v>
      </c>
    </row>
    <row r="29" spans="2:2" x14ac:dyDescent="0.2">
      <c r="B29" t="s">
        <v>196</v>
      </c>
    </row>
    <row r="30" spans="2:2" x14ac:dyDescent="0.2">
      <c r="B30" t="s">
        <v>199</v>
      </c>
    </row>
    <row r="31" spans="2:2" x14ac:dyDescent="0.2">
      <c r="B31" t="s">
        <v>201</v>
      </c>
    </row>
    <row r="32" spans="2:2" x14ac:dyDescent="0.2">
      <c r="B32" t="s">
        <v>193</v>
      </c>
    </row>
    <row r="33" spans="2:2" x14ac:dyDescent="0.2">
      <c r="B33" t="s">
        <v>187</v>
      </c>
    </row>
    <row r="34" spans="2:2" x14ac:dyDescent="0.2">
      <c r="B34" t="s">
        <v>198</v>
      </c>
    </row>
    <row r="35" spans="2:2" x14ac:dyDescent="0.2">
      <c r="B35" t="s">
        <v>209</v>
      </c>
    </row>
    <row r="36" spans="2:2" x14ac:dyDescent="0.2">
      <c r="B36" t="s">
        <v>192</v>
      </c>
    </row>
    <row r="37" spans="2:2" x14ac:dyDescent="0.2">
      <c r="B37" t="s">
        <v>210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28103-2C60-4B21-80DE-63D3926F2106}">
  <dimension ref="A1:N29"/>
  <sheetViews>
    <sheetView workbookViewId="0">
      <selection activeCell="J12" sqref="J12"/>
    </sheetView>
  </sheetViews>
  <sheetFormatPr baseColWidth="10" defaultRowHeight="12.75" x14ac:dyDescent="0.2"/>
  <cols>
    <col min="11" max="11" width="12.5703125" bestFit="1" customWidth="1"/>
  </cols>
  <sheetData>
    <row r="1" spans="1:14" x14ac:dyDescent="0.2">
      <c r="A1" t="s">
        <v>0</v>
      </c>
      <c r="B1" t="s">
        <v>186</v>
      </c>
      <c r="C1" t="s">
        <v>202</v>
      </c>
      <c r="D1" t="s">
        <v>185</v>
      </c>
      <c r="E1" t="s">
        <v>1</v>
      </c>
      <c r="F1" t="s">
        <v>2</v>
      </c>
      <c r="I1" t="s">
        <v>0</v>
      </c>
      <c r="J1" t="s">
        <v>186</v>
      </c>
      <c r="K1" t="s">
        <v>203</v>
      </c>
      <c r="L1" t="s">
        <v>211</v>
      </c>
      <c r="M1" t="s">
        <v>1</v>
      </c>
      <c r="N1" t="s">
        <v>2</v>
      </c>
    </row>
    <row r="2" spans="1:14" x14ac:dyDescent="0.2">
      <c r="A2" t="s">
        <v>69</v>
      </c>
      <c r="B2" t="s">
        <v>197</v>
      </c>
      <c r="C2" s="15">
        <v>1.663862894</v>
      </c>
      <c r="F2" t="s">
        <v>70</v>
      </c>
      <c r="I2" t="s">
        <v>69</v>
      </c>
      <c r="J2" t="s">
        <v>197</v>
      </c>
      <c r="K2">
        <v>2.5</v>
      </c>
      <c r="N2" t="s">
        <v>70</v>
      </c>
    </row>
    <row r="3" spans="1:14" x14ac:dyDescent="0.2">
      <c r="A3" t="s">
        <v>169</v>
      </c>
      <c r="B3" t="s">
        <v>197</v>
      </c>
      <c r="C3" s="15">
        <v>-1.2651312480000001</v>
      </c>
      <c r="F3" t="s">
        <v>121</v>
      </c>
      <c r="I3" t="s">
        <v>169</v>
      </c>
      <c r="J3" t="s">
        <v>197</v>
      </c>
      <c r="K3">
        <v>-1.7</v>
      </c>
      <c r="N3" t="s">
        <v>121</v>
      </c>
    </row>
    <row r="4" spans="1:14" x14ac:dyDescent="0.2">
      <c r="A4" t="s">
        <v>105</v>
      </c>
      <c r="B4" t="s">
        <v>197</v>
      </c>
      <c r="C4" s="15">
        <v>1.3291034209999999</v>
      </c>
      <c r="F4" t="s">
        <v>106</v>
      </c>
      <c r="I4" t="s">
        <v>105</v>
      </c>
      <c r="J4" t="s">
        <v>197</v>
      </c>
      <c r="K4">
        <v>2.4</v>
      </c>
      <c r="N4" t="s">
        <v>106</v>
      </c>
    </row>
    <row r="5" spans="1:14" x14ac:dyDescent="0.2">
      <c r="A5" t="s">
        <v>40</v>
      </c>
      <c r="B5" t="s">
        <v>197</v>
      </c>
      <c r="C5" s="15">
        <v>2.0313988549999999</v>
      </c>
      <c r="F5" t="s">
        <v>41</v>
      </c>
      <c r="I5" t="s">
        <v>40</v>
      </c>
      <c r="J5" t="s">
        <v>197</v>
      </c>
      <c r="K5">
        <v>3.4</v>
      </c>
      <c r="N5" t="s">
        <v>41</v>
      </c>
    </row>
    <row r="6" spans="1:14" x14ac:dyDescent="0.2">
      <c r="A6" t="s">
        <v>86</v>
      </c>
      <c r="B6" t="s">
        <v>197</v>
      </c>
      <c r="C6" s="15">
        <v>1.584852376</v>
      </c>
      <c r="F6" t="s">
        <v>87</v>
      </c>
      <c r="I6" t="s">
        <v>86</v>
      </c>
      <c r="J6" t="s">
        <v>197</v>
      </c>
      <c r="K6">
        <v>2.2999999999999998</v>
      </c>
      <c r="N6" t="s">
        <v>87</v>
      </c>
    </row>
    <row r="7" spans="1:14" x14ac:dyDescent="0.2">
      <c r="A7" t="s">
        <v>97</v>
      </c>
      <c r="B7" t="s">
        <v>197</v>
      </c>
      <c r="C7" s="15">
        <v>1.4643250910000001</v>
      </c>
      <c r="D7" t="s">
        <v>184</v>
      </c>
      <c r="E7" t="s">
        <v>98</v>
      </c>
      <c r="F7" t="s">
        <v>99</v>
      </c>
      <c r="I7" t="s">
        <v>97</v>
      </c>
      <c r="J7" t="s">
        <v>197</v>
      </c>
      <c r="K7" s="15">
        <v>2.4</v>
      </c>
      <c r="L7" t="s">
        <v>184</v>
      </c>
      <c r="M7" t="s">
        <v>98</v>
      </c>
      <c r="N7" t="s">
        <v>99</v>
      </c>
    </row>
    <row r="8" spans="1:14" x14ac:dyDescent="0.2">
      <c r="A8" t="s">
        <v>158</v>
      </c>
      <c r="B8" t="s">
        <v>197</v>
      </c>
      <c r="C8" s="15">
        <v>1.0278010799999999</v>
      </c>
      <c r="F8" t="s">
        <v>25</v>
      </c>
      <c r="I8" t="s">
        <v>158</v>
      </c>
      <c r="J8" t="s">
        <v>197</v>
      </c>
      <c r="K8" s="14">
        <v>1.96</v>
      </c>
      <c r="N8" t="s">
        <v>25</v>
      </c>
    </row>
    <row r="19" spans="9:14" x14ac:dyDescent="0.2">
      <c r="I19" t="s">
        <v>215</v>
      </c>
      <c r="J19" t="s">
        <v>197</v>
      </c>
      <c r="K19">
        <v>1.3</v>
      </c>
      <c r="N19" t="s">
        <v>216</v>
      </c>
    </row>
    <row r="20" spans="9:14" x14ac:dyDescent="0.2">
      <c r="I20" t="s">
        <v>217</v>
      </c>
      <c r="J20" t="s">
        <v>197</v>
      </c>
      <c r="K20">
        <v>1.5</v>
      </c>
      <c r="N20" t="s">
        <v>218</v>
      </c>
    </row>
    <row r="21" spans="9:14" x14ac:dyDescent="0.2">
      <c r="I21" t="s">
        <v>219</v>
      </c>
      <c r="J21" t="s">
        <v>197</v>
      </c>
      <c r="K21">
        <v>1.7</v>
      </c>
      <c r="N21" t="s">
        <v>220</v>
      </c>
    </row>
    <row r="22" spans="9:14" x14ac:dyDescent="0.2">
      <c r="I22" t="s">
        <v>221</v>
      </c>
      <c r="J22" t="s">
        <v>197</v>
      </c>
      <c r="K22">
        <v>1.4</v>
      </c>
      <c r="N22" t="s">
        <v>222</v>
      </c>
    </row>
    <row r="23" spans="9:14" x14ac:dyDescent="0.2">
      <c r="I23" t="s">
        <v>223</v>
      </c>
      <c r="J23" t="s">
        <v>197</v>
      </c>
      <c r="K23">
        <v>3.3</v>
      </c>
      <c r="N23" t="s">
        <v>224</v>
      </c>
    </row>
    <row r="24" spans="9:14" x14ac:dyDescent="0.2">
      <c r="I24" t="s">
        <v>225</v>
      </c>
      <c r="J24" t="s">
        <v>197</v>
      </c>
      <c r="K24">
        <v>-1.4</v>
      </c>
      <c r="N24" t="s">
        <v>99</v>
      </c>
    </row>
    <row r="25" spans="9:14" x14ac:dyDescent="0.2">
      <c r="I25" t="s">
        <v>226</v>
      </c>
      <c r="J25" t="s">
        <v>197</v>
      </c>
      <c r="K25">
        <v>1.2</v>
      </c>
      <c r="N25" t="s">
        <v>213</v>
      </c>
    </row>
    <row r="26" spans="9:14" x14ac:dyDescent="0.2">
      <c r="I26" t="s">
        <v>227</v>
      </c>
      <c r="J26" t="s">
        <v>197</v>
      </c>
      <c r="K26">
        <v>1.2</v>
      </c>
      <c r="N26" t="s">
        <v>214</v>
      </c>
    </row>
    <row r="27" spans="9:14" x14ac:dyDescent="0.2">
      <c r="I27" t="s">
        <v>228</v>
      </c>
      <c r="J27" t="s">
        <v>197</v>
      </c>
      <c r="K27">
        <v>1.7</v>
      </c>
      <c r="N27" t="s">
        <v>229</v>
      </c>
    </row>
    <row r="28" spans="9:14" x14ac:dyDescent="0.2">
      <c r="I28" t="s">
        <v>230</v>
      </c>
      <c r="J28" t="s">
        <v>197</v>
      </c>
      <c r="K28">
        <v>1.1000000000000001</v>
      </c>
      <c r="M28" t="s">
        <v>231</v>
      </c>
      <c r="N28" t="s">
        <v>232</v>
      </c>
    </row>
    <row r="29" spans="9:14" x14ac:dyDescent="0.2">
      <c r="I29" t="s">
        <v>233</v>
      </c>
      <c r="J29" t="s">
        <v>197</v>
      </c>
      <c r="K29">
        <v>1.1000000000000001</v>
      </c>
      <c r="M29" t="s">
        <v>234</v>
      </c>
      <c r="N29" t="s">
        <v>235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3EA7F-3FF8-4F9F-B46C-B8A73C152084}">
  <dimension ref="A1:I6"/>
  <sheetViews>
    <sheetView tabSelected="1" workbookViewId="0">
      <selection activeCell="A6" sqref="A6:XFD6"/>
    </sheetView>
  </sheetViews>
  <sheetFormatPr baseColWidth="10" defaultRowHeight="12.75" x14ac:dyDescent="0.2"/>
  <cols>
    <col min="4" max="4" width="33.140625" bestFit="1" customWidth="1"/>
    <col min="9" max="9" width="45.28515625" bestFit="1" customWidth="1"/>
  </cols>
  <sheetData>
    <row r="1" spans="1:9" x14ac:dyDescent="0.2">
      <c r="A1" t="s">
        <v>0</v>
      </c>
      <c r="B1" t="s">
        <v>186</v>
      </c>
      <c r="C1" t="s">
        <v>202</v>
      </c>
      <c r="D1" t="s">
        <v>2</v>
      </c>
      <c r="F1" t="s">
        <v>0</v>
      </c>
      <c r="G1" t="s">
        <v>186</v>
      </c>
      <c r="H1" t="s">
        <v>203</v>
      </c>
      <c r="I1" t="s">
        <v>2</v>
      </c>
    </row>
    <row r="2" spans="1:9" x14ac:dyDescent="0.2">
      <c r="A2" t="s">
        <v>115</v>
      </c>
      <c r="B2" t="s">
        <v>194</v>
      </c>
      <c r="C2">
        <v>1.2573428550000001</v>
      </c>
      <c r="D2" t="s">
        <v>117</v>
      </c>
      <c r="F2" t="s">
        <v>236</v>
      </c>
      <c r="G2" t="s">
        <v>194</v>
      </c>
      <c r="H2">
        <v>1</v>
      </c>
      <c r="I2" t="s">
        <v>117</v>
      </c>
    </row>
    <row r="3" spans="1:9" x14ac:dyDescent="0.2">
      <c r="A3" t="s">
        <v>127</v>
      </c>
      <c r="B3" t="s">
        <v>194</v>
      </c>
      <c r="C3">
        <v>1.2402345530000001</v>
      </c>
      <c r="D3" t="s">
        <v>128</v>
      </c>
      <c r="F3" t="s">
        <v>127</v>
      </c>
      <c r="G3" t="s">
        <v>194</v>
      </c>
      <c r="H3">
        <v>1.8</v>
      </c>
      <c r="I3" t="s">
        <v>128</v>
      </c>
    </row>
    <row r="4" spans="1:9" x14ac:dyDescent="0.2">
      <c r="A4" t="s">
        <v>139</v>
      </c>
      <c r="B4" t="s">
        <v>194</v>
      </c>
      <c r="C4">
        <v>1.1570664509999999</v>
      </c>
      <c r="D4" t="s">
        <v>140</v>
      </c>
      <c r="F4" t="s">
        <v>139</v>
      </c>
      <c r="G4" t="s">
        <v>194</v>
      </c>
      <c r="H4">
        <v>2.2999999999999998</v>
      </c>
      <c r="I4" t="s">
        <v>140</v>
      </c>
    </row>
    <row r="5" spans="1:9" x14ac:dyDescent="0.2">
      <c r="A5" t="s">
        <v>120</v>
      </c>
      <c r="B5" t="s">
        <v>194</v>
      </c>
      <c r="C5">
        <v>1.2487603519999999</v>
      </c>
      <c r="D5" t="s">
        <v>121</v>
      </c>
      <c r="F5" t="s">
        <v>120</v>
      </c>
      <c r="G5" t="s">
        <v>194</v>
      </c>
      <c r="H5">
        <v>2.1</v>
      </c>
      <c r="I5" t="s">
        <v>121</v>
      </c>
    </row>
    <row r="6" spans="1:9" x14ac:dyDescent="0.2">
      <c r="A6" t="s">
        <v>26</v>
      </c>
      <c r="B6" t="s">
        <v>194</v>
      </c>
      <c r="C6">
        <v>2.278680847</v>
      </c>
      <c r="D6" t="s">
        <v>28</v>
      </c>
      <c r="F6" t="s">
        <v>26</v>
      </c>
      <c r="G6" t="s">
        <v>194</v>
      </c>
      <c r="H6">
        <v>3.6</v>
      </c>
      <c r="I6" t="s">
        <v>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de_features</vt:lpstr>
      <vt:lpstr>lipid metabolism</vt:lpstr>
      <vt:lpstr>carbohydrate</vt:lpstr>
      <vt:lpstr>amino acid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Viktor Sedlmayr</cp:lastModifiedBy>
  <cp:revision>2</cp:revision>
  <dcterms:created xsi:type="dcterms:W3CDTF">2022-09-25T21:56:17Z</dcterms:created>
  <dcterms:modified xsi:type="dcterms:W3CDTF">2024-05-07T12:37:25Z</dcterms:modified>
  <cp:category/>
  <cp:contentStatus/>
</cp:coreProperties>
</file>