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defaultThemeVersion="166925"/>
  <mc:AlternateContent xmlns:mc="http://schemas.openxmlformats.org/markup-compatibility/2006">
    <mc:Choice Requires="x15">
      <x15ac:absPath xmlns:x15ac="http://schemas.microsoft.com/office/spreadsheetml/2010/11/ac" url="X:\FB4\BIO_VT\06_FG_Spadiut\4_Personal_folders\VSE\Raw data for FWF\"/>
    </mc:Choice>
  </mc:AlternateContent>
  <xr:revisionPtr revIDLastSave="0" documentId="13_ncr:1_{0606F3BE-3E0F-4F95-9209-7B2921D7BD35}" xr6:coauthVersionLast="36" xr6:coauthVersionMax="36" xr10:uidLastSave="{00000000-0000-0000-0000-000000000000}"/>
  <bookViews>
    <workbookView xWindow="0" yWindow="0" windowWidth="25200" windowHeight="11175" xr2:uid="{BA533E97-3458-46F8-9D49-F314D9794202}"/>
  </bookViews>
  <sheets>
    <sheet name="Particle Characterization Rhod" sheetId="8" r:id="rId1"/>
    <sheet name="Simulation of GI" sheetId="6" r:id="rId2"/>
    <sheet name="Oxidation Study Raw Data" sheetId="7" r:id="rId3"/>
    <sheet name="Oxidation Study 2" sheetId="9" r:id="rId4"/>
    <sheet name="Cellular Uptake" sheetId="10" r:id="rId5"/>
  </sheets>
  <externalReferences>
    <externalReference r:id="rId6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40" i="10" l="1"/>
  <c r="N40" i="10"/>
  <c r="E40" i="10"/>
  <c r="O39" i="10"/>
  <c r="N39" i="10"/>
  <c r="O38" i="10"/>
  <c r="N38" i="10"/>
  <c r="J33" i="10"/>
  <c r="P32" i="10"/>
  <c r="J32" i="10"/>
  <c r="P31" i="10"/>
  <c r="Q30" i="10" s="1"/>
  <c r="I42" i="10" s="1"/>
  <c r="J31" i="10"/>
  <c r="R30" i="10"/>
  <c r="J42" i="10" s="1"/>
  <c r="P30" i="10"/>
  <c r="J30" i="10"/>
  <c r="L30" i="10" s="1"/>
  <c r="J41" i="10" s="1"/>
  <c r="P29" i="10"/>
  <c r="J29" i="10"/>
  <c r="D29" i="10"/>
  <c r="P28" i="10"/>
  <c r="Q27" i="10" s="1"/>
  <c r="E54" i="10" s="1"/>
  <c r="J28" i="10"/>
  <c r="D28" i="10"/>
  <c r="R27" i="10"/>
  <c r="F54" i="10" s="1"/>
  <c r="P27" i="10"/>
  <c r="J27" i="10"/>
  <c r="D27" i="10"/>
  <c r="E27" i="10" s="1"/>
  <c r="I40" i="10" s="1"/>
  <c r="P26" i="10"/>
  <c r="K26" i="10"/>
  <c r="E53" i="10" s="1"/>
  <c r="J26" i="10"/>
  <c r="L26" i="10" s="1"/>
  <c r="F53" i="10" s="1"/>
  <c r="D26" i="10"/>
  <c r="P25" i="10"/>
  <c r="Q23" i="10" s="1"/>
  <c r="C54" i="10" s="1"/>
  <c r="J25" i="10"/>
  <c r="D25" i="10"/>
  <c r="P24" i="10"/>
  <c r="J24" i="10"/>
  <c r="F24" i="10"/>
  <c r="F52" i="10" s="1"/>
  <c r="E24" i="10"/>
  <c r="E52" i="10" s="1"/>
  <c r="D24" i="10"/>
  <c r="P23" i="10"/>
  <c r="R23" i="10" s="1"/>
  <c r="D54" i="10" s="1"/>
  <c r="L23" i="10"/>
  <c r="D53" i="10" s="1"/>
  <c r="K23" i="10"/>
  <c r="C53" i="10" s="1"/>
  <c r="J23" i="10"/>
  <c r="D23" i="10"/>
  <c r="P22" i="10"/>
  <c r="J22" i="10"/>
  <c r="D22" i="10"/>
  <c r="E21" i="10" s="1"/>
  <c r="C52" i="10" s="1"/>
  <c r="P21" i="10"/>
  <c r="R20" i="10" s="1"/>
  <c r="D48" i="10" s="1"/>
  <c r="J21" i="10"/>
  <c r="D21" i="10"/>
  <c r="F21" i="10" s="1"/>
  <c r="D52" i="10" s="1"/>
  <c r="Q20" i="10"/>
  <c r="C48" i="10" s="1"/>
  <c r="P20" i="10"/>
  <c r="J20" i="10"/>
  <c r="D20" i="10"/>
  <c r="P19" i="10"/>
  <c r="L19" i="10"/>
  <c r="D47" i="10" s="1"/>
  <c r="K19" i="10"/>
  <c r="C47" i="10" s="1"/>
  <c r="J19" i="10"/>
  <c r="D19" i="10"/>
  <c r="P18" i="10"/>
  <c r="J18" i="10"/>
  <c r="F18" i="10"/>
  <c r="D46" i="10" s="1"/>
  <c r="E18" i="10"/>
  <c r="C46" i="10" s="1"/>
  <c r="D18" i="10"/>
  <c r="R17" i="10"/>
  <c r="H54" i="10" s="1"/>
  <c r="Q17" i="10"/>
  <c r="G54" i="10" s="1"/>
  <c r="P17" i="10"/>
  <c r="J17" i="10"/>
  <c r="D17" i="10"/>
  <c r="P16" i="10"/>
  <c r="J16" i="10"/>
  <c r="D16" i="10"/>
  <c r="P15" i="10"/>
  <c r="J15" i="10"/>
  <c r="F15" i="10"/>
  <c r="H52" i="10" s="1"/>
  <c r="D15" i="10"/>
  <c r="E15" i="10" s="1"/>
  <c r="G52" i="10" s="1"/>
  <c r="P14" i="10"/>
  <c r="J14" i="10"/>
  <c r="L14" i="10" s="1"/>
  <c r="H53" i="10" s="1"/>
  <c r="D14" i="10"/>
  <c r="R13" i="10"/>
  <c r="H42" i="10" s="1"/>
  <c r="Q13" i="10"/>
  <c r="G42" i="10" s="1"/>
  <c r="P13" i="10"/>
  <c r="J13" i="10"/>
  <c r="D13" i="10"/>
  <c r="P12" i="10"/>
  <c r="J12" i="10"/>
  <c r="D12" i="10"/>
  <c r="F12" i="10" s="1"/>
  <c r="H40" i="10" s="1"/>
  <c r="P11" i="10"/>
  <c r="J11" i="10"/>
  <c r="L11" i="10" s="1"/>
  <c r="H41" i="10" s="1"/>
  <c r="D11" i="10"/>
  <c r="P10" i="10"/>
  <c r="J10" i="10"/>
  <c r="D10" i="10"/>
  <c r="P9" i="10"/>
  <c r="R9" i="10" s="1"/>
  <c r="F42" i="10" s="1"/>
  <c r="J9" i="10"/>
  <c r="F9" i="10"/>
  <c r="F40" i="10" s="1"/>
  <c r="E9" i="10"/>
  <c r="D9" i="10"/>
  <c r="P8" i="10"/>
  <c r="J8" i="10"/>
  <c r="K8" i="10" s="1"/>
  <c r="E41" i="10" s="1"/>
  <c r="D8" i="10"/>
  <c r="P7" i="10"/>
  <c r="J7" i="10"/>
  <c r="D7" i="10"/>
  <c r="P6" i="10"/>
  <c r="R5" i="10" s="1"/>
  <c r="D42" i="10" s="1"/>
  <c r="J6" i="10"/>
  <c r="L5" i="10" s="1"/>
  <c r="D41" i="10" s="1"/>
  <c r="D6" i="10"/>
  <c r="P5" i="10"/>
  <c r="K5" i="10"/>
  <c r="C41" i="10" s="1"/>
  <c r="J5" i="10"/>
  <c r="F5" i="10"/>
  <c r="D40" i="10" s="1"/>
  <c r="E5" i="10"/>
  <c r="C40" i="10" s="1"/>
  <c r="D5" i="10"/>
  <c r="K14" i="10" l="1"/>
  <c r="G53" i="10" s="1"/>
  <c r="L8" i="10"/>
  <c r="F41" i="10" s="1"/>
  <c r="E12" i="10"/>
  <c r="G40" i="10" s="1"/>
  <c r="F27" i="10"/>
  <c r="J40" i="10" s="1"/>
  <c r="K30" i="10"/>
  <c r="I41" i="10" s="1"/>
  <c r="Q5" i="10"/>
  <c r="C42" i="10" s="1"/>
  <c r="Q9" i="10"/>
  <c r="E42" i="10" s="1"/>
  <c r="K11" i="10"/>
  <c r="G41" i="10" s="1"/>
  <c r="AD11" i="6" l="1"/>
  <c r="AD8" i="6" l="1"/>
  <c r="AE11" i="6" s="1"/>
  <c r="AD14" i="6"/>
  <c r="G8" i="6"/>
  <c r="AD12" i="6"/>
  <c r="AD13" i="6"/>
  <c r="AD15" i="6"/>
  <c r="AD16" i="6"/>
  <c r="AD17" i="6"/>
  <c r="AD18" i="6"/>
  <c r="AD19" i="6"/>
  <c r="AD20" i="6"/>
  <c r="AD21" i="6"/>
  <c r="AD22" i="6"/>
  <c r="AD23" i="6"/>
  <c r="AD24" i="6"/>
  <c r="AD25" i="6"/>
  <c r="AD26" i="6"/>
  <c r="AD27" i="6"/>
  <c r="AD28" i="6"/>
  <c r="AD29" i="6"/>
  <c r="AD30" i="6"/>
  <c r="AD31" i="6"/>
  <c r="T11" i="6"/>
  <c r="T8" i="6"/>
  <c r="K12" i="6"/>
  <c r="K11" i="6"/>
  <c r="K10" i="6"/>
  <c r="K9" i="6"/>
  <c r="AD9" i="6"/>
  <c r="AD10" i="6"/>
  <c r="AE20" i="6" l="1"/>
  <c r="AE22" i="6"/>
  <c r="AE8" i="6"/>
  <c r="AE21" i="6"/>
  <c r="AE13" i="6"/>
  <c r="AE14" i="6"/>
  <c r="AE29" i="6"/>
  <c r="AE23" i="6"/>
  <c r="AE17" i="6"/>
  <c r="AE25" i="6"/>
  <c r="AE10" i="6"/>
  <c r="AE15" i="6"/>
  <c r="AE9" i="6"/>
  <c r="AE24" i="6"/>
  <c r="AE12" i="6"/>
  <c r="AE19" i="6"/>
  <c r="AE28" i="6"/>
  <c r="AE16" i="6"/>
  <c r="AE18" i="6"/>
  <c r="AE31" i="6"/>
  <c r="AE27" i="6"/>
  <c r="AE30" i="6"/>
  <c r="AE26" i="6"/>
  <c r="T30" i="6"/>
  <c r="G31" i="6"/>
  <c r="G30" i="6"/>
  <c r="G29" i="6"/>
  <c r="G28" i="6"/>
  <c r="G27" i="6"/>
  <c r="G26" i="6"/>
  <c r="G25" i="6"/>
  <c r="G24" i="6"/>
  <c r="G23" i="6"/>
  <c r="G22" i="6"/>
  <c r="G21" i="6"/>
  <c r="G20" i="6"/>
  <c r="G19" i="6"/>
  <c r="G18" i="6"/>
  <c r="G17" i="6"/>
  <c r="G16" i="6"/>
  <c r="G15" i="6"/>
  <c r="G14" i="6"/>
  <c r="G13" i="6"/>
  <c r="G12" i="6"/>
  <c r="G11" i="6"/>
  <c r="T31" i="6"/>
  <c r="T29" i="6"/>
  <c r="T28" i="6"/>
  <c r="T27" i="6"/>
  <c r="T26" i="6"/>
  <c r="T25" i="6"/>
  <c r="T24" i="6"/>
  <c r="T23" i="6"/>
  <c r="T22" i="6"/>
  <c r="T21" i="6"/>
  <c r="T20" i="6"/>
  <c r="T19" i="6"/>
  <c r="T18" i="6"/>
  <c r="T17" i="6"/>
  <c r="T16" i="6"/>
  <c r="T15" i="6"/>
  <c r="T14" i="6"/>
  <c r="T13" i="6"/>
  <c r="T12" i="6"/>
  <c r="I9" i="6"/>
  <c r="F13" i="8"/>
  <c r="J9" i="6"/>
  <c r="M9" i="6"/>
  <c r="AG21" i="6" l="1"/>
  <c r="AF21" i="6"/>
  <c r="AF9" i="6"/>
  <c r="AG24" i="6"/>
  <c r="AF24" i="6"/>
  <c r="AG15" i="6"/>
  <c r="AG30" i="6"/>
  <c r="AG12" i="6"/>
  <c r="AF12" i="6"/>
  <c r="AG18" i="6"/>
  <c r="AF18" i="6"/>
  <c r="AF27" i="6"/>
  <c r="AF30" i="6"/>
  <c r="AG27" i="6"/>
  <c r="AF15" i="6"/>
  <c r="AG9" i="6"/>
  <c r="N9" i="6" l="1"/>
  <c r="X10" i="7" l="1"/>
  <c r="X11" i="7"/>
  <c r="X12" i="7"/>
  <c r="X13" i="7"/>
  <c r="X14" i="7"/>
  <c r="X15" i="7"/>
  <c r="X16" i="7"/>
  <c r="X17" i="7"/>
  <c r="X18" i="7"/>
  <c r="X19" i="7"/>
  <c r="X20" i="7"/>
  <c r="X21" i="7"/>
  <c r="X22" i="7"/>
  <c r="X23" i="7"/>
  <c r="X24" i="7"/>
  <c r="X25" i="7"/>
  <c r="X26" i="7"/>
  <c r="X27" i="7"/>
  <c r="X28" i="7"/>
  <c r="X29" i="7"/>
  <c r="X30" i="7"/>
  <c r="X31" i="7"/>
  <c r="X32" i="7"/>
  <c r="X33" i="7"/>
  <c r="X34" i="7"/>
  <c r="X35" i="7"/>
  <c r="X36" i="7"/>
  <c r="X37" i="7"/>
  <c r="X38" i="7"/>
  <c r="X39" i="7"/>
  <c r="X40" i="7"/>
  <c r="X41" i="7"/>
  <c r="X42" i="7"/>
  <c r="X43" i="7"/>
  <c r="X44" i="7"/>
  <c r="X45" i="7"/>
  <c r="X46" i="7"/>
  <c r="X47" i="7"/>
  <c r="X48" i="7"/>
  <c r="X49" i="7"/>
  <c r="X50" i="7"/>
  <c r="X51" i="7"/>
  <c r="X52" i="7"/>
  <c r="X53" i="7"/>
  <c r="X54" i="7"/>
  <c r="X55" i="7"/>
  <c r="X56" i="7"/>
  <c r="X57" i="7"/>
  <c r="X58" i="7"/>
  <c r="X59" i="7"/>
  <c r="X60" i="7"/>
  <c r="X61" i="7"/>
  <c r="X62" i="7"/>
  <c r="X63" i="7"/>
  <c r="X64" i="7"/>
  <c r="X65" i="7"/>
  <c r="X66" i="7"/>
  <c r="X67" i="7"/>
  <c r="X68" i="7"/>
  <c r="X69" i="7"/>
  <c r="X70" i="7"/>
  <c r="X71" i="7"/>
  <c r="X72" i="7"/>
  <c r="X73" i="7"/>
  <c r="X74" i="7"/>
  <c r="X75" i="7"/>
  <c r="X76" i="7"/>
  <c r="X77" i="7"/>
  <c r="X78" i="7"/>
  <c r="X79" i="7"/>
  <c r="X80" i="7"/>
  <c r="X81" i="7"/>
  <c r="X82" i="7"/>
  <c r="X83" i="7"/>
  <c r="X84" i="7"/>
  <c r="X85" i="7"/>
  <c r="X86" i="7"/>
  <c r="X87" i="7"/>
  <c r="X88" i="7"/>
  <c r="X89" i="7"/>
  <c r="X90" i="7"/>
  <c r="X91" i="7"/>
  <c r="X92" i="7"/>
  <c r="X93" i="7"/>
  <c r="X94" i="7"/>
  <c r="X95" i="7"/>
  <c r="X96" i="7"/>
  <c r="X97" i="7"/>
  <c r="X98" i="7"/>
  <c r="X99" i="7"/>
  <c r="X100" i="7"/>
  <c r="X101" i="7"/>
  <c r="X102" i="7"/>
  <c r="X103" i="7"/>
  <c r="X104" i="7"/>
  <c r="X105" i="7"/>
  <c r="X106" i="7"/>
  <c r="X107" i="7"/>
  <c r="X108" i="7"/>
  <c r="X109" i="7"/>
  <c r="X110" i="7"/>
  <c r="X111" i="7"/>
  <c r="X112" i="7"/>
  <c r="X113" i="7"/>
  <c r="X114" i="7"/>
  <c r="X115" i="7"/>
  <c r="X116" i="7"/>
  <c r="X117" i="7"/>
  <c r="X118" i="7"/>
  <c r="X119" i="7"/>
  <c r="X120" i="7"/>
  <c r="X121" i="7"/>
  <c r="X122" i="7"/>
  <c r="X123" i="7"/>
  <c r="X124" i="7"/>
  <c r="X125" i="7"/>
  <c r="X126" i="7"/>
  <c r="X127" i="7"/>
  <c r="X128" i="7"/>
  <c r="X129" i="7"/>
  <c r="X130" i="7"/>
  <c r="X131" i="7"/>
  <c r="X132" i="7"/>
  <c r="X133" i="7"/>
  <c r="X134" i="7"/>
  <c r="X135" i="7"/>
  <c r="X136" i="7"/>
  <c r="X137" i="7"/>
  <c r="X138" i="7"/>
  <c r="X139" i="7"/>
  <c r="X140" i="7"/>
  <c r="X141" i="7"/>
  <c r="X142" i="7"/>
  <c r="X143" i="7"/>
  <c r="X144" i="7"/>
  <c r="X145" i="7"/>
  <c r="X146" i="7"/>
  <c r="X147" i="7"/>
  <c r="X148" i="7"/>
  <c r="X149" i="7"/>
  <c r="X150" i="7"/>
  <c r="X151" i="7"/>
  <c r="X152" i="7"/>
  <c r="X153" i="7"/>
  <c r="X154" i="7"/>
  <c r="X155" i="7"/>
  <c r="X156" i="7"/>
  <c r="X157" i="7"/>
  <c r="X158" i="7"/>
  <c r="X159" i="7"/>
  <c r="X9" i="7"/>
  <c r="X8" i="7"/>
  <c r="X7" i="7"/>
  <c r="BG10" i="7"/>
  <c r="BG11" i="7"/>
  <c r="BG12" i="7"/>
  <c r="BG13" i="7"/>
  <c r="BG14" i="7"/>
  <c r="BG15" i="7"/>
  <c r="BG16" i="7"/>
  <c r="BG17" i="7"/>
  <c r="BG18" i="7"/>
  <c r="BG19" i="7"/>
  <c r="BG20" i="7"/>
  <c r="BG21" i="7"/>
  <c r="BG22" i="7"/>
  <c r="BG23" i="7"/>
  <c r="BG24" i="7"/>
  <c r="BG25" i="7"/>
  <c r="BG26" i="7"/>
  <c r="BG27" i="7"/>
  <c r="BG28" i="7"/>
  <c r="BG29" i="7"/>
  <c r="BG30" i="7"/>
  <c r="BG31" i="7"/>
  <c r="BG32" i="7"/>
  <c r="BG33" i="7"/>
  <c r="BG34" i="7"/>
  <c r="BG35" i="7"/>
  <c r="BG36" i="7"/>
  <c r="BG37" i="7"/>
  <c r="BG38" i="7"/>
  <c r="BG39" i="7"/>
  <c r="BG40" i="7"/>
  <c r="BG41" i="7"/>
  <c r="BG42" i="7"/>
  <c r="BG43" i="7"/>
  <c r="BG44" i="7"/>
  <c r="BG45" i="7"/>
  <c r="BG46" i="7"/>
  <c r="BG47" i="7"/>
  <c r="BG48" i="7"/>
  <c r="BG49" i="7"/>
  <c r="BG50" i="7"/>
  <c r="BG51" i="7"/>
  <c r="BG52" i="7"/>
  <c r="BG53" i="7"/>
  <c r="BG54" i="7"/>
  <c r="BG55" i="7"/>
  <c r="BG56" i="7"/>
  <c r="BG57" i="7"/>
  <c r="BG58" i="7"/>
  <c r="BG59" i="7"/>
  <c r="BG60" i="7"/>
  <c r="BG61" i="7"/>
  <c r="BG62" i="7"/>
  <c r="BG63" i="7"/>
  <c r="BG64" i="7"/>
  <c r="BG65" i="7"/>
  <c r="BG66" i="7"/>
  <c r="BG67" i="7"/>
  <c r="BG68" i="7"/>
  <c r="BG69" i="7"/>
  <c r="BG70" i="7"/>
  <c r="BG71" i="7"/>
  <c r="BG72" i="7"/>
  <c r="BG73" i="7"/>
  <c r="BG74" i="7"/>
  <c r="BG75" i="7"/>
  <c r="BG76" i="7"/>
  <c r="BG77" i="7"/>
  <c r="BG78" i="7"/>
  <c r="BG79" i="7"/>
  <c r="BG80" i="7"/>
  <c r="BG81" i="7"/>
  <c r="BG82" i="7"/>
  <c r="BG83" i="7"/>
  <c r="BG84" i="7"/>
  <c r="BG85" i="7"/>
  <c r="BG86" i="7"/>
  <c r="BG87" i="7"/>
  <c r="BG88" i="7"/>
  <c r="BG89" i="7"/>
  <c r="BG90" i="7"/>
  <c r="BG91" i="7"/>
  <c r="BG92" i="7"/>
  <c r="BG93" i="7"/>
  <c r="BG94" i="7"/>
  <c r="BG95" i="7"/>
  <c r="BG96" i="7"/>
  <c r="BG97" i="7"/>
  <c r="BG98" i="7"/>
  <c r="BG99" i="7"/>
  <c r="BG100" i="7"/>
  <c r="BG101" i="7"/>
  <c r="BG102" i="7"/>
  <c r="BG103" i="7"/>
  <c r="BG104" i="7"/>
  <c r="BG105" i="7"/>
  <c r="BG106" i="7"/>
  <c r="BG107" i="7"/>
  <c r="BG108" i="7"/>
  <c r="BG109" i="7"/>
  <c r="BG110" i="7"/>
  <c r="BG111" i="7"/>
  <c r="BG112" i="7"/>
  <c r="BG113" i="7"/>
  <c r="BG114" i="7"/>
  <c r="BG115" i="7"/>
  <c r="BG116" i="7"/>
  <c r="BG117" i="7"/>
  <c r="BG118" i="7"/>
  <c r="BG119" i="7"/>
  <c r="BG120" i="7"/>
  <c r="BG121" i="7"/>
  <c r="BG122" i="7"/>
  <c r="BG123" i="7"/>
  <c r="BG124" i="7"/>
  <c r="BG125" i="7"/>
  <c r="BG126" i="7"/>
  <c r="BG9" i="7"/>
  <c r="BG8" i="7"/>
  <c r="BG7" i="7"/>
  <c r="BD126" i="7" l="1"/>
  <c r="BR125" i="7"/>
  <c r="BQ125" i="7"/>
  <c r="BO125" i="7"/>
  <c r="BN125" i="7"/>
  <c r="BL125" i="7"/>
  <c r="BK125" i="7"/>
  <c r="BD125" i="7"/>
  <c r="BD124" i="7"/>
  <c r="BD123" i="7"/>
  <c r="BR122" i="7"/>
  <c r="BQ122" i="7"/>
  <c r="BO122" i="7"/>
  <c r="BN122" i="7"/>
  <c r="BL122" i="7"/>
  <c r="BK122" i="7"/>
  <c r="BD122" i="7"/>
  <c r="BI122" i="7"/>
  <c r="BD121" i="7"/>
  <c r="BD120" i="7"/>
  <c r="BR119" i="7"/>
  <c r="BQ119" i="7"/>
  <c r="BO119" i="7"/>
  <c r="BN119" i="7"/>
  <c r="BL119" i="7"/>
  <c r="BK119" i="7"/>
  <c r="BD119" i="7"/>
  <c r="BD118" i="7"/>
  <c r="BD117" i="7"/>
  <c r="BR116" i="7"/>
  <c r="BQ116" i="7"/>
  <c r="BO116" i="7"/>
  <c r="BN116" i="7"/>
  <c r="BL116" i="7"/>
  <c r="BK116" i="7"/>
  <c r="BD116" i="7"/>
  <c r="BD115" i="7"/>
  <c r="BD114" i="7"/>
  <c r="BR113" i="7"/>
  <c r="BQ113" i="7"/>
  <c r="BO113" i="7"/>
  <c r="BN113" i="7"/>
  <c r="BL113" i="7"/>
  <c r="BK113" i="7"/>
  <c r="BD113" i="7"/>
  <c r="BD112" i="7"/>
  <c r="BF113" i="7" s="1"/>
  <c r="BD111" i="7"/>
  <c r="BR110" i="7"/>
  <c r="BQ110" i="7"/>
  <c r="BO110" i="7"/>
  <c r="BN110" i="7"/>
  <c r="BL110" i="7"/>
  <c r="BK110" i="7"/>
  <c r="BD110" i="7"/>
  <c r="BD109" i="7"/>
  <c r="BD108" i="7"/>
  <c r="BR107" i="7"/>
  <c r="BQ107" i="7"/>
  <c r="BO107" i="7"/>
  <c r="BN107" i="7"/>
  <c r="BL107" i="7"/>
  <c r="BK107" i="7"/>
  <c r="BF107" i="7"/>
  <c r="BE107" i="7"/>
  <c r="BD107" i="7"/>
  <c r="BD106" i="7"/>
  <c r="BD105" i="7"/>
  <c r="BR104" i="7"/>
  <c r="BQ104" i="7"/>
  <c r="BO104" i="7"/>
  <c r="BN104" i="7"/>
  <c r="BL104" i="7"/>
  <c r="BK104" i="7"/>
  <c r="BD104" i="7"/>
  <c r="BI104" i="7"/>
  <c r="BD103" i="7"/>
  <c r="BF104" i="7" s="1"/>
  <c r="BD102" i="7"/>
  <c r="BR101" i="7"/>
  <c r="BQ101" i="7"/>
  <c r="BO101" i="7"/>
  <c r="BN101" i="7"/>
  <c r="BL101" i="7"/>
  <c r="BK101" i="7"/>
  <c r="BD101" i="7"/>
  <c r="BD100" i="7"/>
  <c r="BF101" i="7" s="1"/>
  <c r="BD99" i="7"/>
  <c r="BR98" i="7"/>
  <c r="BQ98" i="7"/>
  <c r="BO98" i="7"/>
  <c r="BN98" i="7"/>
  <c r="BL98" i="7"/>
  <c r="BK98" i="7"/>
  <c r="BD98" i="7"/>
  <c r="BD97" i="7"/>
  <c r="BF98" i="7" s="1"/>
  <c r="BD96" i="7"/>
  <c r="BR95" i="7"/>
  <c r="BQ95" i="7"/>
  <c r="BO95" i="7"/>
  <c r="BN95" i="7"/>
  <c r="BL95" i="7"/>
  <c r="BK95" i="7"/>
  <c r="BD95" i="7"/>
  <c r="BI95" i="7"/>
  <c r="BD94" i="7"/>
  <c r="BD93" i="7"/>
  <c r="BR92" i="7"/>
  <c r="BQ92" i="7"/>
  <c r="BO92" i="7"/>
  <c r="BN92" i="7"/>
  <c r="BL92" i="7"/>
  <c r="BK92" i="7"/>
  <c r="BD92" i="7"/>
  <c r="BD91" i="7"/>
  <c r="BD90" i="7"/>
  <c r="BR89" i="7"/>
  <c r="BQ89" i="7"/>
  <c r="BO89" i="7"/>
  <c r="BN89" i="7"/>
  <c r="BL89" i="7"/>
  <c r="BK89" i="7"/>
  <c r="BF89" i="7"/>
  <c r="BE89" i="7"/>
  <c r="BD89" i="7"/>
  <c r="BI89" i="7"/>
  <c r="BD88" i="7"/>
  <c r="BD87" i="7"/>
  <c r="BR86" i="7"/>
  <c r="BQ86" i="7"/>
  <c r="BO86" i="7"/>
  <c r="BN86" i="7"/>
  <c r="BL86" i="7"/>
  <c r="BK86" i="7"/>
  <c r="BD86" i="7"/>
  <c r="BI86" i="7"/>
  <c r="BD85" i="7"/>
  <c r="BD84" i="7"/>
  <c r="BR83" i="7"/>
  <c r="BQ83" i="7"/>
  <c r="BO83" i="7"/>
  <c r="BN83" i="7"/>
  <c r="BL83" i="7"/>
  <c r="BK83" i="7"/>
  <c r="BD83" i="7"/>
  <c r="BD82" i="7"/>
  <c r="BD81" i="7"/>
  <c r="BR80" i="7"/>
  <c r="BQ80" i="7"/>
  <c r="BO80" i="7"/>
  <c r="BN80" i="7"/>
  <c r="BL80" i="7"/>
  <c r="BK80" i="7"/>
  <c r="BD80" i="7"/>
  <c r="BI80" i="7"/>
  <c r="BD79" i="7"/>
  <c r="BF80" i="7" s="1"/>
  <c r="BD78" i="7"/>
  <c r="BR77" i="7"/>
  <c r="BQ77" i="7"/>
  <c r="BO77" i="7"/>
  <c r="BN77" i="7"/>
  <c r="BL77" i="7"/>
  <c r="BK77" i="7"/>
  <c r="BD77" i="7"/>
  <c r="BD76" i="7"/>
  <c r="BF77" i="7" s="1"/>
  <c r="BD75" i="7"/>
  <c r="BR74" i="7"/>
  <c r="BQ74" i="7"/>
  <c r="BO74" i="7"/>
  <c r="BN74" i="7"/>
  <c r="BL74" i="7"/>
  <c r="BK74" i="7"/>
  <c r="BD74" i="7"/>
  <c r="BD73" i="7"/>
  <c r="BF74" i="7" s="1"/>
  <c r="BD72" i="7"/>
  <c r="BR71" i="7"/>
  <c r="BQ71" i="7"/>
  <c r="BO71" i="7"/>
  <c r="BN71" i="7"/>
  <c r="BL71" i="7"/>
  <c r="BK71" i="7"/>
  <c r="BD71" i="7"/>
  <c r="BD70" i="7"/>
  <c r="BF71" i="7" s="1"/>
  <c r="BD69" i="7"/>
  <c r="BR68" i="7"/>
  <c r="BQ68" i="7"/>
  <c r="BO68" i="7"/>
  <c r="BN68" i="7"/>
  <c r="BL68" i="7"/>
  <c r="BK68" i="7"/>
  <c r="BD68" i="7"/>
  <c r="BI68" i="7"/>
  <c r="BD67" i="7"/>
  <c r="BD66" i="7"/>
  <c r="BR65" i="7"/>
  <c r="BQ65" i="7"/>
  <c r="BO65" i="7"/>
  <c r="BN65" i="7"/>
  <c r="BL65" i="7"/>
  <c r="BK65" i="7"/>
  <c r="BD65" i="7"/>
  <c r="BD64" i="7"/>
  <c r="BD63" i="7"/>
  <c r="BR62" i="7"/>
  <c r="BQ62" i="7"/>
  <c r="BO62" i="7"/>
  <c r="BN62" i="7"/>
  <c r="BL62" i="7"/>
  <c r="BK62" i="7"/>
  <c r="BF62" i="7"/>
  <c r="BE62" i="7"/>
  <c r="BD62" i="7"/>
  <c r="BI62" i="7"/>
  <c r="BD61" i="7"/>
  <c r="BD60" i="7"/>
  <c r="BR59" i="7"/>
  <c r="BQ59" i="7"/>
  <c r="BO59" i="7"/>
  <c r="BN59" i="7"/>
  <c r="BL59" i="7"/>
  <c r="BK59" i="7"/>
  <c r="BD59" i="7"/>
  <c r="BI59" i="7"/>
  <c r="BD58" i="7"/>
  <c r="BD57" i="7"/>
  <c r="BR56" i="7"/>
  <c r="BQ56" i="7"/>
  <c r="BO56" i="7"/>
  <c r="BN56" i="7"/>
  <c r="BL56" i="7"/>
  <c r="BK56" i="7"/>
  <c r="BD56" i="7"/>
  <c r="BD55" i="7"/>
  <c r="BD54" i="7"/>
  <c r="BR53" i="7"/>
  <c r="BQ53" i="7"/>
  <c r="BO53" i="7"/>
  <c r="BN53" i="7"/>
  <c r="BL53" i="7"/>
  <c r="BK53" i="7"/>
  <c r="BD53" i="7"/>
  <c r="BI53" i="7"/>
  <c r="BD52" i="7"/>
  <c r="BF53" i="7" s="1"/>
  <c r="BD51" i="7"/>
  <c r="BR50" i="7"/>
  <c r="BQ50" i="7"/>
  <c r="BO50" i="7"/>
  <c r="BN50" i="7"/>
  <c r="BL50" i="7"/>
  <c r="BK50" i="7"/>
  <c r="BD50" i="7"/>
  <c r="BD49" i="7"/>
  <c r="BF50" i="7" s="1"/>
  <c r="BD48" i="7"/>
  <c r="BR47" i="7"/>
  <c r="BQ47" i="7"/>
  <c r="BO47" i="7"/>
  <c r="BN47" i="7"/>
  <c r="BL47" i="7"/>
  <c r="BK47" i="7"/>
  <c r="BD47" i="7"/>
  <c r="BD46" i="7"/>
  <c r="BF47" i="7" s="1"/>
  <c r="BD45" i="7"/>
  <c r="BR44" i="7"/>
  <c r="BQ44" i="7"/>
  <c r="BO44" i="7"/>
  <c r="BN44" i="7"/>
  <c r="BL44" i="7"/>
  <c r="BK44" i="7"/>
  <c r="BD44" i="7"/>
  <c r="BD43" i="7"/>
  <c r="BF44" i="7" s="1"/>
  <c r="BD42" i="7"/>
  <c r="BR41" i="7"/>
  <c r="BQ41" i="7"/>
  <c r="BO41" i="7"/>
  <c r="BN41" i="7"/>
  <c r="BL41" i="7"/>
  <c r="BK41" i="7"/>
  <c r="BD41" i="7"/>
  <c r="BD40" i="7"/>
  <c r="BD39" i="7"/>
  <c r="BR38" i="7"/>
  <c r="BQ38" i="7"/>
  <c r="BO38" i="7"/>
  <c r="BN38" i="7"/>
  <c r="BL38" i="7"/>
  <c r="BK38" i="7"/>
  <c r="BD38" i="7"/>
  <c r="BD37" i="7"/>
  <c r="BD36" i="7"/>
  <c r="BR35" i="7"/>
  <c r="BQ35" i="7"/>
  <c r="BO35" i="7"/>
  <c r="BN35" i="7"/>
  <c r="BL35" i="7"/>
  <c r="BK35" i="7"/>
  <c r="BF35" i="7"/>
  <c r="BE35" i="7"/>
  <c r="BD35" i="7"/>
  <c r="BI35" i="7"/>
  <c r="BD34" i="7"/>
  <c r="BD33" i="7"/>
  <c r="BR32" i="7"/>
  <c r="BQ32" i="7"/>
  <c r="BO32" i="7"/>
  <c r="BN32" i="7"/>
  <c r="BL32" i="7"/>
  <c r="BK32" i="7"/>
  <c r="BD32" i="7"/>
  <c r="BI32" i="7"/>
  <c r="BD31" i="7"/>
  <c r="BD30" i="7"/>
  <c r="BR29" i="7"/>
  <c r="BQ29" i="7"/>
  <c r="BO29" i="7"/>
  <c r="BN29" i="7"/>
  <c r="BL29" i="7"/>
  <c r="BK29" i="7"/>
  <c r="BD29" i="7"/>
  <c r="BD28" i="7"/>
  <c r="BD27" i="7"/>
  <c r="BR26" i="7"/>
  <c r="BQ26" i="7"/>
  <c r="BO26" i="7"/>
  <c r="BN26" i="7"/>
  <c r="BL26" i="7"/>
  <c r="BK26" i="7"/>
  <c r="BD26" i="7"/>
  <c r="BI26" i="7"/>
  <c r="BD25" i="7"/>
  <c r="BF26" i="7" s="1"/>
  <c r="BD24" i="7"/>
  <c r="BR23" i="7"/>
  <c r="BQ23" i="7"/>
  <c r="BO23" i="7"/>
  <c r="BN23" i="7"/>
  <c r="BL23" i="7"/>
  <c r="BK23" i="7"/>
  <c r="BD23" i="7"/>
  <c r="BD22" i="7"/>
  <c r="BF23" i="7" s="1"/>
  <c r="BD21" i="7"/>
  <c r="BR20" i="7"/>
  <c r="BQ20" i="7"/>
  <c r="BO20" i="7"/>
  <c r="BN20" i="7"/>
  <c r="BL20" i="7"/>
  <c r="BK20" i="7"/>
  <c r="BD20" i="7"/>
  <c r="BD19" i="7"/>
  <c r="BF20" i="7" s="1"/>
  <c r="BD18" i="7"/>
  <c r="BR17" i="7"/>
  <c r="BQ17" i="7"/>
  <c r="BO17" i="7"/>
  <c r="BN17" i="7"/>
  <c r="BL17" i="7"/>
  <c r="BK17" i="7"/>
  <c r="BD17" i="7"/>
  <c r="BD16" i="7"/>
  <c r="BF17" i="7" s="1"/>
  <c r="BD15" i="7"/>
  <c r="BR14" i="7"/>
  <c r="BQ14" i="7"/>
  <c r="BO14" i="7"/>
  <c r="BN14" i="7"/>
  <c r="BL14" i="7"/>
  <c r="BK14" i="7"/>
  <c r="BD14" i="7"/>
  <c r="BD13" i="7"/>
  <c r="BD12" i="7"/>
  <c r="BR11" i="7"/>
  <c r="BQ11" i="7"/>
  <c r="BO11" i="7"/>
  <c r="BN11" i="7"/>
  <c r="BL11" i="7"/>
  <c r="BK11" i="7"/>
  <c r="BD11" i="7"/>
  <c r="BD10" i="7"/>
  <c r="BD9" i="7"/>
  <c r="BR8" i="7"/>
  <c r="BQ8" i="7"/>
  <c r="BO8" i="7"/>
  <c r="BN8" i="7"/>
  <c r="BL8" i="7"/>
  <c r="BK8" i="7"/>
  <c r="BF8" i="7"/>
  <c r="BD8" i="7"/>
  <c r="BE8" i="7" s="1"/>
  <c r="BI8" i="7"/>
  <c r="BD7" i="7"/>
  <c r="BI17" i="7" l="1"/>
  <c r="BI23" i="7"/>
  <c r="BE26" i="7"/>
  <c r="BI44" i="7"/>
  <c r="BI50" i="7"/>
  <c r="BE53" i="7"/>
  <c r="BI71" i="7"/>
  <c r="BI77" i="7"/>
  <c r="BE80" i="7"/>
  <c r="BI98" i="7"/>
  <c r="BE116" i="7"/>
  <c r="BF14" i="7"/>
  <c r="BF41" i="7"/>
  <c r="BF68" i="7"/>
  <c r="BF95" i="7"/>
  <c r="BI113" i="7"/>
  <c r="BF116" i="7"/>
  <c r="BF11" i="7"/>
  <c r="BI14" i="7"/>
  <c r="BE17" i="7"/>
  <c r="BF38" i="7"/>
  <c r="BI41" i="7"/>
  <c r="BE44" i="7"/>
  <c r="BF65" i="7"/>
  <c r="BE71" i="7"/>
  <c r="BF92" i="7"/>
  <c r="BE98" i="7"/>
  <c r="BF110" i="7"/>
  <c r="BF122" i="7"/>
  <c r="BE125" i="7"/>
  <c r="BF32" i="7"/>
  <c r="BF59" i="7"/>
  <c r="BF86" i="7"/>
  <c r="BF125" i="7"/>
  <c r="BF29" i="7"/>
  <c r="BF56" i="7"/>
  <c r="BF83" i="7"/>
  <c r="BF119" i="7"/>
  <c r="BI125" i="7"/>
  <c r="BH125" i="7"/>
  <c r="BI116" i="7"/>
  <c r="BH116" i="7"/>
  <c r="BI107" i="7"/>
  <c r="BH107" i="7"/>
  <c r="BE14" i="7"/>
  <c r="BE23" i="7"/>
  <c r="BE32" i="7"/>
  <c r="BE41" i="7"/>
  <c r="BE50" i="7"/>
  <c r="BE59" i="7"/>
  <c r="BE68" i="7"/>
  <c r="BE77" i="7"/>
  <c r="BE86" i="7"/>
  <c r="BE95" i="7"/>
  <c r="BE104" i="7"/>
  <c r="BE113" i="7"/>
  <c r="BE122" i="7"/>
  <c r="BH8" i="7"/>
  <c r="BH26" i="7"/>
  <c r="BH35" i="7"/>
  <c r="BH53" i="7"/>
  <c r="BH62" i="7"/>
  <c r="BH80" i="7"/>
  <c r="BH89" i="7"/>
  <c r="BE11" i="7"/>
  <c r="BE20" i="7"/>
  <c r="BE29" i="7"/>
  <c r="BE38" i="7"/>
  <c r="BE47" i="7"/>
  <c r="BE56" i="7"/>
  <c r="BE65" i="7"/>
  <c r="BE74" i="7"/>
  <c r="BE83" i="7"/>
  <c r="BE92" i="7"/>
  <c r="BE101" i="7"/>
  <c r="BE110" i="7"/>
  <c r="BE119" i="7"/>
  <c r="BH23" i="7"/>
  <c r="BH32" i="7"/>
  <c r="BH41" i="7"/>
  <c r="BH59" i="7"/>
  <c r="BH68" i="7"/>
  <c r="BH77" i="7"/>
  <c r="BH86" i="7"/>
  <c r="BH95" i="7"/>
  <c r="BH104" i="7"/>
  <c r="BH113" i="7"/>
  <c r="BH122" i="7"/>
  <c r="BH71" i="7" l="1"/>
  <c r="BH14" i="7"/>
  <c r="BH50" i="7"/>
  <c r="BH98" i="7"/>
  <c r="BH44" i="7"/>
  <c r="BH17" i="7"/>
  <c r="BH101" i="7"/>
  <c r="BI101" i="7"/>
  <c r="BI47" i="7"/>
  <c r="BH47" i="7"/>
  <c r="BH20" i="7"/>
  <c r="BI20" i="7"/>
  <c r="BH119" i="7"/>
  <c r="BI119" i="7"/>
  <c r="BH92" i="7"/>
  <c r="BI92" i="7"/>
  <c r="BH38" i="7"/>
  <c r="BI38" i="7"/>
  <c r="BH110" i="7"/>
  <c r="BI110" i="7"/>
  <c r="BH83" i="7"/>
  <c r="BI83" i="7"/>
  <c r="BH29" i="7"/>
  <c r="BI29" i="7"/>
  <c r="BH74" i="7"/>
  <c r="BI74" i="7"/>
  <c r="BH65" i="7"/>
  <c r="BI65" i="7"/>
  <c r="BI11" i="7"/>
  <c r="BH11" i="7"/>
  <c r="BH56" i="7"/>
  <c r="BI56" i="7"/>
  <c r="AX128" i="7" l="1"/>
  <c r="AX125" i="7"/>
  <c r="AX122" i="7"/>
  <c r="AX119" i="7"/>
  <c r="AX116" i="7"/>
  <c r="AX113" i="7"/>
  <c r="AX110" i="7"/>
  <c r="AX107" i="7"/>
  <c r="AX104" i="7"/>
  <c r="AX101" i="7"/>
  <c r="AX98" i="7"/>
  <c r="AX95" i="7"/>
  <c r="AX92" i="7"/>
  <c r="AX89" i="7"/>
  <c r="AX86" i="7"/>
  <c r="AX83" i="7"/>
  <c r="AX80" i="7"/>
  <c r="AX77" i="7"/>
  <c r="AX74" i="7"/>
  <c r="AX71" i="7"/>
  <c r="AX68" i="7"/>
  <c r="AX65" i="7"/>
  <c r="AX62" i="7"/>
  <c r="AX59" i="7"/>
  <c r="AX56" i="7"/>
  <c r="AX53" i="7"/>
  <c r="AX50" i="7"/>
  <c r="AX47" i="7"/>
  <c r="AX44" i="7"/>
  <c r="AX41" i="7"/>
  <c r="AX38" i="7"/>
  <c r="AX35" i="7"/>
  <c r="AX32" i="7"/>
  <c r="AX29" i="7"/>
  <c r="AX26" i="7"/>
  <c r="AX23" i="7"/>
  <c r="AX20" i="7"/>
  <c r="AX17" i="7"/>
  <c r="AX14" i="7"/>
  <c r="AX11" i="7"/>
  <c r="AX8" i="7"/>
  <c r="AB159" i="7" l="1"/>
  <c r="U159" i="7"/>
  <c r="AD158" i="7"/>
  <c r="AB158" i="7"/>
  <c r="U158" i="7"/>
  <c r="W158" i="7" s="1"/>
  <c r="AB157" i="7"/>
  <c r="U157" i="7"/>
  <c r="AB156" i="7"/>
  <c r="U156" i="7"/>
  <c r="AD155" i="7"/>
  <c r="AB155" i="7"/>
  <c r="U155" i="7"/>
  <c r="AB154" i="7"/>
  <c r="U154" i="7"/>
  <c r="AB153" i="7"/>
  <c r="U153" i="7"/>
  <c r="AD152" i="7"/>
  <c r="AB152" i="7"/>
  <c r="U152" i="7"/>
  <c r="AB151" i="7"/>
  <c r="U151" i="7"/>
  <c r="AB150" i="7"/>
  <c r="U150" i="7"/>
  <c r="AD149" i="7"/>
  <c r="AB149" i="7"/>
  <c r="U149" i="7"/>
  <c r="AB148" i="7"/>
  <c r="U148" i="7"/>
  <c r="AB147" i="7"/>
  <c r="U147" i="7"/>
  <c r="AD146" i="7"/>
  <c r="AB146" i="7"/>
  <c r="U146" i="7"/>
  <c r="AB145" i="7"/>
  <c r="U145" i="7"/>
  <c r="AB144" i="7"/>
  <c r="U144" i="7"/>
  <c r="AD143" i="7"/>
  <c r="AB143" i="7"/>
  <c r="U143" i="7"/>
  <c r="AB142" i="7"/>
  <c r="U142" i="7"/>
  <c r="AB141" i="7"/>
  <c r="U141" i="7"/>
  <c r="AD140" i="7"/>
  <c r="AB140" i="7"/>
  <c r="U140" i="7"/>
  <c r="AB139" i="7"/>
  <c r="U139" i="7"/>
  <c r="AB138" i="7"/>
  <c r="U138" i="7"/>
  <c r="AD137" i="7"/>
  <c r="AB137" i="7"/>
  <c r="U137" i="7"/>
  <c r="AB136" i="7"/>
  <c r="U136" i="7"/>
  <c r="AB135" i="7"/>
  <c r="U135" i="7"/>
  <c r="AD134" i="7"/>
  <c r="AB134" i="7"/>
  <c r="U134" i="7"/>
  <c r="AB133" i="7"/>
  <c r="AC134" i="7" s="1"/>
  <c r="U133" i="7"/>
  <c r="AB132" i="7"/>
  <c r="U132" i="7"/>
  <c r="AD131" i="7"/>
  <c r="AB131" i="7"/>
  <c r="U131" i="7"/>
  <c r="AB130" i="7"/>
  <c r="U130" i="7"/>
  <c r="AB129" i="7"/>
  <c r="U129" i="7"/>
  <c r="AD128" i="7"/>
  <c r="AB128" i="7"/>
  <c r="U128" i="7"/>
  <c r="AB127" i="7"/>
  <c r="U127" i="7"/>
  <c r="AB126" i="7"/>
  <c r="U126" i="7"/>
  <c r="AD125" i="7"/>
  <c r="AB125" i="7"/>
  <c r="U125" i="7"/>
  <c r="AB124" i="7"/>
  <c r="AC125" i="7" s="1"/>
  <c r="U124" i="7"/>
  <c r="AB123" i="7"/>
  <c r="U123" i="7"/>
  <c r="AD122" i="7"/>
  <c r="AB122" i="7"/>
  <c r="U122" i="7"/>
  <c r="AB121" i="7"/>
  <c r="U121" i="7"/>
  <c r="AB120" i="7"/>
  <c r="U120" i="7"/>
  <c r="AD119" i="7"/>
  <c r="AB119" i="7"/>
  <c r="U119" i="7"/>
  <c r="AB118" i="7"/>
  <c r="AC119" i="7" s="1"/>
  <c r="U118" i="7"/>
  <c r="AB117" i="7"/>
  <c r="U117" i="7"/>
  <c r="AD116" i="7"/>
  <c r="AB116" i="7"/>
  <c r="U116" i="7"/>
  <c r="AB115" i="7"/>
  <c r="U115" i="7"/>
  <c r="AB114" i="7"/>
  <c r="U114" i="7"/>
  <c r="AD113" i="7"/>
  <c r="AB113" i="7"/>
  <c r="U113" i="7"/>
  <c r="AB112" i="7"/>
  <c r="AC113" i="7" s="1"/>
  <c r="U112" i="7"/>
  <c r="AB111" i="7"/>
  <c r="U111" i="7"/>
  <c r="AD110" i="7"/>
  <c r="AB110" i="7"/>
  <c r="U110" i="7"/>
  <c r="AB109" i="7"/>
  <c r="U109" i="7"/>
  <c r="AB108" i="7"/>
  <c r="U108" i="7"/>
  <c r="AD107" i="7"/>
  <c r="AB107" i="7"/>
  <c r="U107" i="7"/>
  <c r="AB106" i="7"/>
  <c r="U106" i="7"/>
  <c r="AB105" i="7"/>
  <c r="U105" i="7"/>
  <c r="AD104" i="7"/>
  <c r="AB104" i="7"/>
  <c r="U104" i="7"/>
  <c r="AB103" i="7"/>
  <c r="AC104" i="7" s="1"/>
  <c r="U103" i="7"/>
  <c r="AB102" i="7"/>
  <c r="U102" i="7"/>
  <c r="AD101" i="7"/>
  <c r="AB101" i="7"/>
  <c r="U101" i="7"/>
  <c r="AB100" i="7"/>
  <c r="U100" i="7"/>
  <c r="AB99" i="7"/>
  <c r="U99" i="7"/>
  <c r="AD98" i="7"/>
  <c r="AB98" i="7"/>
  <c r="U98" i="7"/>
  <c r="AB97" i="7"/>
  <c r="U97" i="7"/>
  <c r="AB96" i="7"/>
  <c r="U96" i="7"/>
  <c r="AD95" i="7"/>
  <c r="AB95" i="7"/>
  <c r="U95" i="7"/>
  <c r="AB94" i="7"/>
  <c r="U94" i="7"/>
  <c r="AB93" i="7"/>
  <c r="U93" i="7"/>
  <c r="AD92" i="7"/>
  <c r="AB92" i="7"/>
  <c r="U92" i="7"/>
  <c r="AB91" i="7"/>
  <c r="U91" i="7"/>
  <c r="AB90" i="7"/>
  <c r="U90" i="7"/>
  <c r="AD89" i="7"/>
  <c r="AB89" i="7"/>
  <c r="U89" i="7"/>
  <c r="AB88" i="7"/>
  <c r="U88" i="7"/>
  <c r="AB87" i="7"/>
  <c r="U87" i="7"/>
  <c r="AD86" i="7"/>
  <c r="AB86" i="7"/>
  <c r="U86" i="7"/>
  <c r="AB85" i="7"/>
  <c r="U85" i="7"/>
  <c r="AB84" i="7"/>
  <c r="U84" i="7"/>
  <c r="AD83" i="7"/>
  <c r="AB83" i="7"/>
  <c r="U83" i="7"/>
  <c r="AB82" i="7"/>
  <c r="U82" i="7"/>
  <c r="AB81" i="7"/>
  <c r="U81" i="7"/>
  <c r="AD80" i="7"/>
  <c r="AB80" i="7"/>
  <c r="U80" i="7"/>
  <c r="AB79" i="7"/>
  <c r="U79" i="7"/>
  <c r="AB78" i="7"/>
  <c r="U78" i="7"/>
  <c r="AD77" i="7"/>
  <c r="AB77" i="7"/>
  <c r="U77" i="7"/>
  <c r="AB76" i="7"/>
  <c r="U76" i="7"/>
  <c r="AB75" i="7"/>
  <c r="U75" i="7"/>
  <c r="AD74" i="7"/>
  <c r="AB74" i="7"/>
  <c r="U74" i="7"/>
  <c r="AB73" i="7"/>
  <c r="U73" i="7"/>
  <c r="AB72" i="7"/>
  <c r="U72" i="7"/>
  <c r="AD71" i="7"/>
  <c r="AB71" i="7"/>
  <c r="U71" i="7"/>
  <c r="AB70" i="7"/>
  <c r="U70" i="7"/>
  <c r="AB69" i="7"/>
  <c r="U69" i="7"/>
  <c r="AD68" i="7"/>
  <c r="AB68" i="7"/>
  <c r="U68" i="7"/>
  <c r="AB67" i="7"/>
  <c r="AC68" i="7" s="1"/>
  <c r="U67" i="7"/>
  <c r="AB66" i="7"/>
  <c r="U66" i="7"/>
  <c r="AD65" i="7"/>
  <c r="AB65" i="7"/>
  <c r="U65" i="7"/>
  <c r="AB64" i="7"/>
  <c r="U64" i="7"/>
  <c r="AB63" i="7"/>
  <c r="U63" i="7"/>
  <c r="AD62" i="7"/>
  <c r="AB62" i="7"/>
  <c r="U62" i="7"/>
  <c r="AB61" i="7"/>
  <c r="AC62" i="7" s="1"/>
  <c r="U61" i="7"/>
  <c r="AB60" i="7"/>
  <c r="U60" i="7"/>
  <c r="AD59" i="7"/>
  <c r="AB59" i="7"/>
  <c r="U59" i="7"/>
  <c r="AB58" i="7"/>
  <c r="U58" i="7"/>
  <c r="AB57" i="7"/>
  <c r="U57" i="7"/>
  <c r="AD56" i="7"/>
  <c r="AB56" i="7"/>
  <c r="U56" i="7"/>
  <c r="AB55" i="7"/>
  <c r="U55" i="7"/>
  <c r="AB54" i="7"/>
  <c r="U54" i="7"/>
  <c r="AD53" i="7"/>
  <c r="AB53" i="7"/>
  <c r="U53" i="7"/>
  <c r="AB52" i="7"/>
  <c r="U52" i="7"/>
  <c r="AB51" i="7"/>
  <c r="U51" i="7"/>
  <c r="AD50" i="7"/>
  <c r="AB50" i="7"/>
  <c r="U50" i="7"/>
  <c r="AB49" i="7"/>
  <c r="AC50" i="7" s="1"/>
  <c r="U49" i="7"/>
  <c r="AB48" i="7"/>
  <c r="U48" i="7"/>
  <c r="AD47" i="7"/>
  <c r="AB47" i="7"/>
  <c r="U47" i="7"/>
  <c r="AB46" i="7"/>
  <c r="AC47" i="7" s="1"/>
  <c r="U46" i="7"/>
  <c r="AB45" i="7"/>
  <c r="U45" i="7"/>
  <c r="AD44" i="7"/>
  <c r="AB44" i="7"/>
  <c r="U44" i="7"/>
  <c r="AB43" i="7"/>
  <c r="U43" i="7"/>
  <c r="AB42" i="7"/>
  <c r="U42" i="7"/>
  <c r="AD41" i="7"/>
  <c r="AB41" i="7"/>
  <c r="U41" i="7"/>
  <c r="AB40" i="7"/>
  <c r="U40" i="7"/>
  <c r="AB39" i="7"/>
  <c r="U39" i="7"/>
  <c r="AD38" i="7"/>
  <c r="AB38" i="7"/>
  <c r="U38" i="7"/>
  <c r="AB37" i="7"/>
  <c r="AC38" i="7" s="1"/>
  <c r="U37" i="7"/>
  <c r="AB36" i="7"/>
  <c r="U36" i="7"/>
  <c r="AD35" i="7"/>
  <c r="AB35" i="7"/>
  <c r="U35" i="7"/>
  <c r="AB34" i="7"/>
  <c r="AC35" i="7" s="1"/>
  <c r="U34" i="7"/>
  <c r="AB33" i="7"/>
  <c r="U33" i="7"/>
  <c r="AD32" i="7"/>
  <c r="AC32" i="7"/>
  <c r="AB32" i="7"/>
  <c r="U32" i="7"/>
  <c r="AB31" i="7"/>
  <c r="U31" i="7"/>
  <c r="AB30" i="7"/>
  <c r="U30" i="7"/>
  <c r="AD29" i="7"/>
  <c r="AB29" i="7"/>
  <c r="U29" i="7"/>
  <c r="AB28" i="7"/>
  <c r="U28" i="7"/>
  <c r="W29" i="7" s="1"/>
  <c r="AB27" i="7"/>
  <c r="U27" i="7"/>
  <c r="AD26" i="7"/>
  <c r="AB26" i="7"/>
  <c r="U26" i="7"/>
  <c r="AB25" i="7"/>
  <c r="AC26" i="7" s="1"/>
  <c r="U25" i="7"/>
  <c r="AB24" i="7"/>
  <c r="U24" i="7"/>
  <c r="AD23" i="7"/>
  <c r="AB23" i="7"/>
  <c r="U23" i="7"/>
  <c r="AB22" i="7"/>
  <c r="U22" i="7"/>
  <c r="AB21" i="7"/>
  <c r="U21" i="7"/>
  <c r="AD20" i="7"/>
  <c r="AB20" i="7"/>
  <c r="U20" i="7"/>
  <c r="AB19" i="7"/>
  <c r="U19" i="7"/>
  <c r="AB18" i="7"/>
  <c r="U18" i="7"/>
  <c r="AD17" i="7"/>
  <c r="AB17" i="7"/>
  <c r="U17" i="7"/>
  <c r="Z17" i="7" s="1"/>
  <c r="AB16" i="7"/>
  <c r="AC17" i="7" s="1"/>
  <c r="U16" i="7"/>
  <c r="AB15" i="7"/>
  <c r="U15" i="7"/>
  <c r="AD14" i="7"/>
  <c r="AB14" i="7"/>
  <c r="AC14" i="7" s="1"/>
  <c r="U14" i="7"/>
  <c r="AB13" i="7"/>
  <c r="U13" i="7"/>
  <c r="AB12" i="7"/>
  <c r="U12" i="7"/>
  <c r="AD11" i="7"/>
  <c r="AB11" i="7"/>
  <c r="U11" i="7"/>
  <c r="AB10" i="7"/>
  <c r="U10" i="7"/>
  <c r="AB9" i="7"/>
  <c r="AD8" i="7"/>
  <c r="AB8" i="7"/>
  <c r="W8" i="7"/>
  <c r="V8" i="7"/>
  <c r="AB7" i="7"/>
  <c r="Z56" i="7" l="1"/>
  <c r="AC140" i="7"/>
  <c r="W11" i="7"/>
  <c r="V23" i="7"/>
  <c r="Z29" i="7"/>
  <c r="Y47" i="7"/>
  <c r="Z8" i="7"/>
  <c r="AC20" i="7"/>
  <c r="AC53" i="7"/>
  <c r="AC83" i="7"/>
  <c r="Y59" i="7"/>
  <c r="V32" i="7"/>
  <c r="V35" i="7"/>
  <c r="AC44" i="7"/>
  <c r="AC77" i="7"/>
  <c r="AC149" i="7"/>
  <c r="AC89" i="7"/>
  <c r="AC98" i="7"/>
  <c r="Z50" i="7"/>
  <c r="Y50" i="7"/>
  <c r="Z155" i="7"/>
  <c r="Z35" i="7"/>
  <c r="Y35" i="7"/>
  <c r="Y29" i="7"/>
  <c r="Y56" i="7"/>
  <c r="V11" i="7"/>
  <c r="W17" i="7"/>
  <c r="AC23" i="7"/>
  <c r="Z38" i="7"/>
  <c r="Z44" i="7"/>
  <c r="V47" i="7"/>
  <c r="V53" i="7"/>
  <c r="Z53" i="7"/>
  <c r="W56" i="7"/>
  <c r="AC71" i="7"/>
  <c r="AC107" i="7"/>
  <c r="AC143" i="7"/>
  <c r="V158" i="7"/>
  <c r="Y17" i="7"/>
  <c r="V26" i="7"/>
  <c r="V29" i="7"/>
  <c r="W35" i="7"/>
  <c r="V38" i="7"/>
  <c r="Z41" i="7"/>
  <c r="W44" i="7"/>
  <c r="W47" i="7"/>
  <c r="Z47" i="7"/>
  <c r="V50" i="7"/>
  <c r="W53" i="7"/>
  <c r="AC65" i="7"/>
  <c r="AC101" i="7"/>
  <c r="AC137" i="7"/>
  <c r="Y8" i="7"/>
  <c r="Z11" i="7"/>
  <c r="AC11" i="7"/>
  <c r="V14" i="7"/>
  <c r="V17" i="7"/>
  <c r="W23" i="7"/>
  <c r="AC41" i="7"/>
  <c r="W50" i="7"/>
  <c r="AC59" i="7"/>
  <c r="AC95" i="7"/>
  <c r="AC131" i="7"/>
  <c r="AC158" i="7"/>
  <c r="Z23" i="7"/>
  <c r="AC74" i="7"/>
  <c r="AC110" i="7"/>
  <c r="AC146" i="7"/>
  <c r="AC29" i="7"/>
  <c r="AC8" i="7"/>
  <c r="V20" i="7"/>
  <c r="Y23" i="7"/>
  <c r="AC155" i="7"/>
  <c r="Z26" i="7"/>
  <c r="Y26" i="7"/>
  <c r="Z14" i="7"/>
  <c r="Y14" i="7"/>
  <c r="Z32" i="7"/>
  <c r="Y32" i="7"/>
  <c r="Y53" i="7"/>
  <c r="Z20" i="7"/>
  <c r="Y20" i="7"/>
  <c r="Y41" i="7"/>
  <c r="Z95" i="7"/>
  <c r="Y95" i="7"/>
  <c r="W146" i="7"/>
  <c r="V146" i="7"/>
  <c r="V59" i="7"/>
  <c r="W74" i="7"/>
  <c r="V74" i="7"/>
  <c r="W77" i="7"/>
  <c r="V77" i="7"/>
  <c r="W110" i="7"/>
  <c r="V110" i="7"/>
  <c r="W113" i="7"/>
  <c r="V113" i="7"/>
  <c r="Z131" i="7"/>
  <c r="Y131" i="7"/>
  <c r="W149" i="7"/>
  <c r="V149" i="7"/>
  <c r="W14" i="7"/>
  <c r="W20" i="7"/>
  <c r="W26" i="7"/>
  <c r="W32" i="7"/>
  <c r="W38" i="7"/>
  <c r="Y44" i="7"/>
  <c r="AC56" i="7"/>
  <c r="V62" i="7"/>
  <c r="W68" i="7"/>
  <c r="V68" i="7"/>
  <c r="W71" i="7"/>
  <c r="V71" i="7"/>
  <c r="Z89" i="7"/>
  <c r="Y89" i="7"/>
  <c r="W104" i="7"/>
  <c r="V104" i="7"/>
  <c r="W107" i="7"/>
  <c r="V107" i="7"/>
  <c r="Z125" i="7"/>
  <c r="Y125" i="7"/>
  <c r="W140" i="7"/>
  <c r="V140" i="7"/>
  <c r="W143" i="7"/>
  <c r="V143" i="7"/>
  <c r="Y38" i="7"/>
  <c r="V41" i="7"/>
  <c r="W62" i="7"/>
  <c r="W65" i="7"/>
  <c r="V65" i="7"/>
  <c r="Z83" i="7"/>
  <c r="Y83" i="7"/>
  <c r="AC92" i="7"/>
  <c r="W98" i="7"/>
  <c r="V98" i="7"/>
  <c r="W101" i="7"/>
  <c r="V101" i="7"/>
  <c r="Z119" i="7"/>
  <c r="Y119" i="7"/>
  <c r="AC128" i="7"/>
  <c r="W134" i="7"/>
  <c r="V134" i="7"/>
  <c r="W137" i="7"/>
  <c r="V137" i="7"/>
  <c r="W41" i="7"/>
  <c r="V56" i="7"/>
  <c r="W59" i="7"/>
  <c r="Z77" i="7"/>
  <c r="Y77" i="7"/>
  <c r="AC86" i="7"/>
  <c r="W92" i="7"/>
  <c r="V92" i="7"/>
  <c r="W95" i="7"/>
  <c r="V95" i="7"/>
  <c r="Z113" i="7"/>
  <c r="Y113" i="7"/>
  <c r="AC122" i="7"/>
  <c r="W128" i="7"/>
  <c r="V128" i="7"/>
  <c r="W131" i="7"/>
  <c r="V131" i="7"/>
  <c r="Z149" i="7"/>
  <c r="Y149" i="7"/>
  <c r="Z71" i="7"/>
  <c r="Y71" i="7"/>
  <c r="AC80" i="7"/>
  <c r="W86" i="7"/>
  <c r="V86" i="7"/>
  <c r="W89" i="7"/>
  <c r="V89" i="7"/>
  <c r="Z107" i="7"/>
  <c r="Y107" i="7"/>
  <c r="AC116" i="7"/>
  <c r="W122" i="7"/>
  <c r="V122" i="7"/>
  <c r="W125" i="7"/>
  <c r="V125" i="7"/>
  <c r="Z143" i="7"/>
  <c r="Y143" i="7"/>
  <c r="AC152" i="7"/>
  <c r="Z158" i="7"/>
  <c r="Y158" i="7"/>
  <c r="V44" i="7"/>
  <c r="Z59" i="7"/>
  <c r="Z65" i="7"/>
  <c r="Y65" i="7"/>
  <c r="W80" i="7"/>
  <c r="V80" i="7"/>
  <c r="W83" i="7"/>
  <c r="V83" i="7"/>
  <c r="Z101" i="7"/>
  <c r="Y101" i="7"/>
  <c r="W116" i="7"/>
  <c r="V116" i="7"/>
  <c r="W119" i="7"/>
  <c r="V119" i="7"/>
  <c r="Z137" i="7"/>
  <c r="Y137" i="7"/>
  <c r="W152" i="7"/>
  <c r="V152" i="7"/>
  <c r="W155" i="7"/>
  <c r="V155" i="7"/>
  <c r="Y155" i="7"/>
  <c r="AA25" i="8"/>
  <c r="Z25" i="8"/>
  <c r="Y25" i="8"/>
  <c r="X25" i="8"/>
  <c r="W25" i="8"/>
  <c r="V25" i="8"/>
  <c r="U25" i="8"/>
  <c r="T25" i="8"/>
  <c r="S25" i="8"/>
  <c r="AA24" i="8"/>
  <c r="Z24" i="8"/>
  <c r="Y24" i="8"/>
  <c r="X24" i="8"/>
  <c r="W24" i="8"/>
  <c r="V24" i="8"/>
  <c r="U24" i="8"/>
  <c r="T24" i="8"/>
  <c r="S24" i="8"/>
  <c r="L25" i="8"/>
  <c r="K25" i="8"/>
  <c r="J25" i="8"/>
  <c r="I25" i="8"/>
  <c r="H25" i="8"/>
  <c r="G25" i="8"/>
  <c r="F25" i="8"/>
  <c r="E25" i="8"/>
  <c r="D25" i="8"/>
  <c r="P22" i="8" s="1"/>
  <c r="P24" i="8"/>
  <c r="L24" i="8"/>
  <c r="K24" i="8"/>
  <c r="J24" i="8"/>
  <c r="O22" i="8" s="1"/>
  <c r="I24" i="8"/>
  <c r="H24" i="8"/>
  <c r="G24" i="8"/>
  <c r="F24" i="8"/>
  <c r="E24" i="8"/>
  <c r="O23" i="8" s="1"/>
  <c r="D24" i="8"/>
  <c r="P21" i="8"/>
  <c r="O21" i="8"/>
  <c r="AA14" i="8"/>
  <c r="Z14" i="8"/>
  <c r="Y14" i="8"/>
  <c r="X14" i="8"/>
  <c r="W14" i="8"/>
  <c r="V14" i="8"/>
  <c r="U14" i="8"/>
  <c r="T14" i="8"/>
  <c r="S14" i="8"/>
  <c r="AA13" i="8"/>
  <c r="Z13" i="8"/>
  <c r="Y13" i="8"/>
  <c r="X13" i="8"/>
  <c r="W13" i="8"/>
  <c r="V13" i="8"/>
  <c r="U13" i="8"/>
  <c r="T13" i="8"/>
  <c r="S13" i="8"/>
  <c r="AE10" i="8"/>
  <c r="AD10" i="8"/>
  <c r="L14" i="8"/>
  <c r="K14" i="8"/>
  <c r="J14" i="8"/>
  <c r="I14" i="8"/>
  <c r="H14" i="8"/>
  <c r="G14" i="8"/>
  <c r="F14" i="8"/>
  <c r="E14" i="8"/>
  <c r="D14" i="8"/>
  <c r="L13" i="8"/>
  <c r="K13" i="8"/>
  <c r="J13" i="8"/>
  <c r="I13" i="8"/>
  <c r="H13" i="8"/>
  <c r="G13" i="8"/>
  <c r="E13" i="8"/>
  <c r="D13" i="8"/>
  <c r="P10" i="8"/>
  <c r="O10" i="8"/>
  <c r="U8" i="6"/>
  <c r="T9" i="6"/>
  <c r="U9" i="6" s="1"/>
  <c r="T10" i="6"/>
  <c r="P13" i="8" l="1"/>
  <c r="U29" i="6"/>
  <c r="U26" i="6"/>
  <c r="U20" i="6"/>
  <c r="U14" i="6"/>
  <c r="U17" i="6"/>
  <c r="U11" i="6"/>
  <c r="U23" i="6"/>
  <c r="U16" i="6"/>
  <c r="U31" i="6"/>
  <c r="U13" i="6"/>
  <c r="U19" i="6"/>
  <c r="U25" i="6"/>
  <c r="U18" i="6"/>
  <c r="U12" i="6"/>
  <c r="U30" i="6"/>
  <c r="U24" i="6"/>
  <c r="U21" i="6"/>
  <c r="U15" i="6"/>
  <c r="U27" i="6"/>
  <c r="Y11" i="7"/>
  <c r="Z116" i="7"/>
  <c r="Y116" i="7"/>
  <c r="Z104" i="7"/>
  <c r="Y104" i="7"/>
  <c r="Z122" i="7"/>
  <c r="Y122" i="7"/>
  <c r="Z128" i="7"/>
  <c r="Y128" i="7"/>
  <c r="Z98" i="7"/>
  <c r="Y98" i="7"/>
  <c r="Z80" i="7"/>
  <c r="Y80" i="7"/>
  <c r="Z86" i="7"/>
  <c r="Y86" i="7"/>
  <c r="Z68" i="7"/>
  <c r="Y68" i="7"/>
  <c r="Z152" i="7"/>
  <c r="Y152" i="7"/>
  <c r="Z92" i="7"/>
  <c r="Y92" i="7"/>
  <c r="Z134" i="7"/>
  <c r="Y134" i="7"/>
  <c r="Z140" i="7"/>
  <c r="Y140" i="7"/>
  <c r="Z62" i="7"/>
  <c r="Y62" i="7"/>
  <c r="Z110" i="7"/>
  <c r="Y110" i="7"/>
  <c r="Z74" i="7"/>
  <c r="Y74" i="7"/>
  <c r="Z146" i="7"/>
  <c r="Y146" i="7"/>
  <c r="AE12" i="8"/>
  <c r="P23" i="8"/>
  <c r="O24" i="8"/>
  <c r="O13" i="8"/>
  <c r="AD13" i="8"/>
  <c r="AE13" i="8"/>
  <c r="AD11" i="8"/>
  <c r="AE11" i="8"/>
  <c r="AD12" i="8"/>
  <c r="P11" i="8"/>
  <c r="P12" i="8"/>
  <c r="O11" i="8"/>
  <c r="O12" i="8"/>
  <c r="U10" i="6"/>
  <c r="W9" i="6" s="1"/>
  <c r="U28" i="6"/>
  <c r="U22" i="6"/>
  <c r="W15" i="6" l="1"/>
  <c r="V30" i="6"/>
  <c r="W27" i="6"/>
  <c r="W12" i="6"/>
  <c r="V9" i="6"/>
  <c r="W18" i="6"/>
  <c r="V18" i="6"/>
  <c r="V27" i="6"/>
  <c r="W21" i="6"/>
  <c r="V21" i="6"/>
  <c r="V12" i="6"/>
  <c r="W30" i="6"/>
  <c r="V15" i="6"/>
  <c r="W24" i="6"/>
  <c r="V24" i="6"/>
  <c r="K8" i="6" l="1"/>
  <c r="G9" i="6"/>
  <c r="L12" i="6"/>
  <c r="K13" i="6"/>
  <c r="K14" i="6"/>
  <c r="K15" i="6"/>
  <c r="K16" i="6"/>
  <c r="L16" i="6" s="1"/>
  <c r="K17" i="6"/>
  <c r="K18" i="6"/>
  <c r="K19" i="6"/>
  <c r="L19" i="6" s="1"/>
  <c r="K20" i="6"/>
  <c r="K21" i="6"/>
  <c r="K22" i="6"/>
  <c r="K23" i="6"/>
  <c r="K24" i="6"/>
  <c r="K25" i="6"/>
  <c r="L25" i="6" s="1"/>
  <c r="K26" i="6"/>
  <c r="K27" i="6"/>
  <c r="K28" i="6"/>
  <c r="K29" i="6"/>
  <c r="L29" i="6" s="1"/>
  <c r="K30" i="6"/>
  <c r="L30" i="6" s="1"/>
  <c r="K31" i="6"/>
  <c r="L31" i="6" s="1"/>
  <c r="G10" i="6"/>
  <c r="H31" i="6" s="1"/>
  <c r="H19" i="6"/>
  <c r="N30" i="6" l="1"/>
  <c r="M30" i="6"/>
  <c r="L23" i="6"/>
  <c r="L17" i="6"/>
  <c r="H28" i="6"/>
  <c r="H16" i="6"/>
  <c r="L11" i="6"/>
  <c r="L26" i="6"/>
  <c r="L20" i="6"/>
  <c r="L14" i="6"/>
  <c r="L13" i="6"/>
  <c r="H23" i="6"/>
  <c r="H22" i="6"/>
  <c r="H29" i="6"/>
  <c r="H26" i="6"/>
  <c r="H20" i="6"/>
  <c r="H14" i="6"/>
  <c r="H25" i="6"/>
  <c r="H13" i="6"/>
  <c r="L21" i="6"/>
  <c r="L22" i="6"/>
  <c r="L18" i="6"/>
  <c r="L15" i="6"/>
  <c r="L24" i="6"/>
  <c r="H17" i="6"/>
  <c r="H11" i="6"/>
  <c r="L28" i="6"/>
  <c r="L27" i="6"/>
  <c r="H18" i="6"/>
  <c r="H12" i="6"/>
  <c r="H27" i="6"/>
  <c r="H21" i="6"/>
  <c r="H15" i="6"/>
  <c r="H30" i="6"/>
  <c r="H24" i="6"/>
  <c r="I12" i="6" l="1"/>
  <c r="I21" i="6"/>
  <c r="J21" i="6"/>
  <c r="I24" i="6"/>
  <c r="J24" i="6"/>
  <c r="I15" i="6"/>
  <c r="J15" i="6"/>
  <c r="I27" i="6"/>
  <c r="J27" i="6"/>
  <c r="I30" i="6"/>
  <c r="J30" i="6"/>
  <c r="J12" i="6"/>
  <c r="I18" i="6"/>
  <c r="J18" i="6"/>
  <c r="N15" i="6"/>
  <c r="M15" i="6"/>
  <c r="N18" i="6"/>
  <c r="M18" i="6"/>
  <c r="N21" i="6"/>
  <c r="M21" i="6"/>
  <c r="N24" i="6"/>
  <c r="M24" i="6"/>
  <c r="M27" i="6"/>
  <c r="N27" i="6"/>
  <c r="N12" i="6"/>
  <c r="M12" i="6"/>
</calcChain>
</file>

<file path=xl/sharedStrings.xml><?xml version="1.0" encoding="utf-8"?>
<sst xmlns="http://schemas.openxmlformats.org/spreadsheetml/2006/main" count="848" uniqueCount="545">
  <si>
    <t>Size</t>
  </si>
  <si>
    <t>PDI</t>
  </si>
  <si>
    <t>Zeta Potential</t>
  </si>
  <si>
    <t>After Dia 1</t>
  </si>
  <si>
    <t>After Dia 2</t>
  </si>
  <si>
    <t>After Dia 3</t>
  </si>
  <si>
    <t xml:space="preserve">concentration g/L </t>
  </si>
  <si>
    <t>mean</t>
  </si>
  <si>
    <t>Formulation 1</t>
  </si>
  <si>
    <t xml:space="preserve">diameter nm </t>
  </si>
  <si>
    <t>Formulation 2</t>
  </si>
  <si>
    <t>Formulation 3</t>
  </si>
  <si>
    <t>std.</t>
  </si>
  <si>
    <t>Conventional Liposomes</t>
  </si>
  <si>
    <t>Zetapotenzial mV</t>
  </si>
  <si>
    <t>Zetapotenzial /mV</t>
  </si>
  <si>
    <t>Summary</t>
  </si>
  <si>
    <t>g/L</t>
  </si>
  <si>
    <t xml:space="preserve">Area mAU*min </t>
  </si>
  <si>
    <t>slope</t>
  </si>
  <si>
    <t>CBD</t>
  </si>
  <si>
    <t>intercept</t>
  </si>
  <si>
    <t>calibration 09.06.2022</t>
  </si>
  <si>
    <t xml:space="preserve">Sample name </t>
  </si>
  <si>
    <t>EE%</t>
  </si>
  <si>
    <t>Injektionsvolumen (Mikroliter)</t>
  </si>
  <si>
    <t>dilution INFOGEST</t>
  </si>
  <si>
    <t>Degradation of cargo %</t>
  </si>
  <si>
    <t>Liposomes 1 oral</t>
  </si>
  <si>
    <t>Lipsomes 2 oral</t>
  </si>
  <si>
    <t>Liposomes 3 oral</t>
  </si>
  <si>
    <t>Liposomes 1 g30</t>
  </si>
  <si>
    <t>Liposomes 2 g30</t>
  </si>
  <si>
    <t>Liposomes 3 g30</t>
  </si>
  <si>
    <t>Liposomes 1 g75</t>
  </si>
  <si>
    <t>Liposomes 2 g75</t>
  </si>
  <si>
    <t>Liposomes 3 g75</t>
  </si>
  <si>
    <t>Liposomes 1 g120</t>
  </si>
  <si>
    <t>Liposomes 2 g120</t>
  </si>
  <si>
    <t>Liposomes 3 g120</t>
  </si>
  <si>
    <t>Liposomes 1 i30</t>
  </si>
  <si>
    <t>Liposomes 2 i30</t>
  </si>
  <si>
    <t>Liposomes 3 i30</t>
  </si>
  <si>
    <t>Liposomes 1 i75</t>
  </si>
  <si>
    <t>Liposomes 2 i75</t>
  </si>
  <si>
    <t>Liposomes 3 i75</t>
  </si>
  <si>
    <t>Liposomes 1 i120</t>
  </si>
  <si>
    <t>Liposomes 2 i120</t>
  </si>
  <si>
    <t>Liposomes 3 i120</t>
  </si>
  <si>
    <t>concentration /g/L</t>
  </si>
  <si>
    <t>Degradation of cargo /%</t>
  </si>
  <si>
    <t>Injektionsvolumen µL</t>
  </si>
  <si>
    <t>Archaeosome 1 oral</t>
  </si>
  <si>
    <t>Archaeosome  2 oral</t>
  </si>
  <si>
    <t>Archaeosome  3 oral</t>
  </si>
  <si>
    <t>Archaeosome  1 g30</t>
  </si>
  <si>
    <t>Archaeosome  2 g30</t>
  </si>
  <si>
    <t>Archaeosome  3 g30</t>
  </si>
  <si>
    <t>Archaeosome 1 g75</t>
  </si>
  <si>
    <t>Archaeosome  2 g75</t>
  </si>
  <si>
    <t>Archaeosome  3 g75</t>
  </si>
  <si>
    <t>Archaeosome  1 g120</t>
  </si>
  <si>
    <t>Archaeosome  2 g120</t>
  </si>
  <si>
    <t>Archaeosome  3 g120</t>
  </si>
  <si>
    <t>Archaeosome  1 i30</t>
  </si>
  <si>
    <t>Archaeosome  2 i30</t>
  </si>
  <si>
    <t>Archaeosome  3 i30</t>
  </si>
  <si>
    <t>Archaeosome 1 i75</t>
  </si>
  <si>
    <t>Archaeosome 2 i75</t>
  </si>
  <si>
    <t>Archaeosome 3 i75</t>
  </si>
  <si>
    <t>Archaeosome 1 i120</t>
  </si>
  <si>
    <t>Archaeosome 2 i120</t>
  </si>
  <si>
    <t>Archaeosome 3 i120</t>
  </si>
  <si>
    <t>Archaeosomes</t>
  </si>
  <si>
    <t>Conventional Liposomes + Rhodamine</t>
  </si>
  <si>
    <t>Archaeosomes + Rhodamine</t>
  </si>
  <si>
    <t>Product 1</t>
  </si>
  <si>
    <t>Time</t>
  </si>
  <si>
    <t>Injection Name</t>
  </si>
  <si>
    <t>Area</t>
  </si>
  <si>
    <t>Injection volume</t>
  </si>
  <si>
    <t>Concentration</t>
  </si>
  <si>
    <t>Concentration Mean</t>
  </si>
  <si>
    <t>STABW Conc</t>
  </si>
  <si>
    <t>% Decrease</t>
  </si>
  <si>
    <t>% Decrease Mean</t>
  </si>
  <si>
    <t>% Decrease STABW</t>
  </si>
  <si>
    <t>Mean Area</t>
  </si>
  <si>
    <t>STABW</t>
  </si>
  <si>
    <t>Selected Peak:</t>
  </si>
  <si>
    <t>mAU*min</t>
  </si>
  <si>
    <t>220 nm</t>
  </si>
  <si>
    <t>UV_VIS_1</t>
  </si>
  <si>
    <t>injection volume</t>
  </si>
  <si>
    <t>Concentration /g/L</t>
  </si>
  <si>
    <t>included</t>
  </si>
  <si>
    <t>Free CBD 1 - 0h</t>
  </si>
  <si>
    <t>Free CBD 2 - 0h</t>
  </si>
  <si>
    <t>Free CBD 3 - 0h</t>
  </si>
  <si>
    <t>Free CBD 1 - 1h</t>
  </si>
  <si>
    <t>Free CBD 2 - 1h</t>
  </si>
  <si>
    <t>Free CBD 3 - 1h</t>
  </si>
  <si>
    <t>Free CBD 1 - 2h</t>
  </si>
  <si>
    <t>Free CBD 2 - 2h</t>
  </si>
  <si>
    <t>Free CBD 3 - 2h</t>
  </si>
  <si>
    <t>Free CBD 1 - 3h</t>
  </si>
  <si>
    <t>Free CBD 2 - 3h</t>
  </si>
  <si>
    <t>Free CBD 3 - 3h</t>
  </si>
  <si>
    <t>Free CBD 1 - 4h</t>
  </si>
  <si>
    <t>Free CBD 2 - 4h</t>
  </si>
  <si>
    <t>Free CBD 3 - 4h</t>
  </si>
  <si>
    <t>Free CBD 1 - 5h</t>
  </si>
  <si>
    <t>Free CBD 2 - 5h</t>
  </si>
  <si>
    <t>Free CBD 3 - 5h</t>
  </si>
  <si>
    <t>Free CBD 1 - 6h</t>
  </si>
  <si>
    <t>Free CBD 2 - 6h</t>
  </si>
  <si>
    <t>Free CBD 3 - 6h</t>
  </si>
  <si>
    <t>Free CBD 1 - 7h</t>
  </si>
  <si>
    <t>Free CBD 2 - 7h</t>
  </si>
  <si>
    <t>Free CBD 3 - 7h</t>
  </si>
  <si>
    <t>Free CBD 1 - 8h</t>
  </si>
  <si>
    <t>Free CBD 2 - 8h</t>
  </si>
  <si>
    <t>Free CBD 3 - 8h</t>
  </si>
  <si>
    <t>Free CBD 1 - 9h</t>
  </si>
  <si>
    <t>Free CBD 2 - 9h</t>
  </si>
  <si>
    <t>Free CBD 3 - 9h</t>
  </si>
  <si>
    <t>Free CBD 1 - 10h</t>
  </si>
  <si>
    <t>Free CBD 2 - 10h</t>
  </si>
  <si>
    <t>Free CBD 3 - 10h</t>
  </si>
  <si>
    <t>Free CBD 1 - 11h</t>
  </si>
  <si>
    <t>Free CBD 2 - 11h</t>
  </si>
  <si>
    <t>Free CBD 3 - 11h</t>
  </si>
  <si>
    <t>Free CBD 1 - 12h</t>
  </si>
  <si>
    <t>Free CBD 2 - 12h</t>
  </si>
  <si>
    <t>Free CBD 3 - 12h</t>
  </si>
  <si>
    <t>Free CBD 1 - 13h</t>
  </si>
  <si>
    <t>Free CBD 2 - 13h</t>
  </si>
  <si>
    <t>Free CBD 3 - 13h</t>
  </si>
  <si>
    <t>Free CBD 1 - 14h</t>
  </si>
  <si>
    <t>Free CBD 2 - 14h</t>
  </si>
  <si>
    <t>Free CBD 3 - 14h</t>
  </si>
  <si>
    <t>Free CBD 1 - 15h</t>
  </si>
  <si>
    <t>Free CBD 2 - 15h</t>
  </si>
  <si>
    <t>Free CBD 3 - 15h</t>
  </si>
  <si>
    <t>Free CBD 1 - 16h</t>
  </si>
  <si>
    <t>Free CBD 2 - 16h</t>
  </si>
  <si>
    <t>Free CBD 3 - 16h</t>
  </si>
  <si>
    <t>Free CBD 1 - 17h</t>
  </si>
  <si>
    <t>Free CBD 2 - 17h</t>
  </si>
  <si>
    <t>Free CBD 3 - 17h</t>
  </si>
  <si>
    <t>Free CBD 1 - 18h</t>
  </si>
  <si>
    <t>Free CBD 2 - 18h</t>
  </si>
  <si>
    <t>Free CBD 3 - 18h</t>
  </si>
  <si>
    <t>Free CBD 1 - 19h</t>
  </si>
  <si>
    <t>Free CBD 2 - 19h</t>
  </si>
  <si>
    <t>Free CBD 3 - 19h</t>
  </si>
  <si>
    <t>Free CBD 1 - 20h</t>
  </si>
  <si>
    <t>Free CBD 2 - 20h</t>
  </si>
  <si>
    <t>Free CBD 3 - 20h</t>
  </si>
  <si>
    <t>Free CBD 1 - 21h</t>
  </si>
  <si>
    <t>Free CBD 2 - 21h</t>
  </si>
  <si>
    <t>Free CBD 3 - 21h</t>
  </si>
  <si>
    <t>Free CBD 1 - 22h</t>
  </si>
  <si>
    <t>Free CBD 2 - 22h</t>
  </si>
  <si>
    <t>Free CBD 3 - 22h</t>
  </si>
  <si>
    <t>Free CBD 1 - 23h</t>
  </si>
  <si>
    <t>Free CBD 2 - 23h</t>
  </si>
  <si>
    <t>Free CBD 3 - 23h</t>
  </si>
  <si>
    <t>Free CBD 1 - 24h</t>
  </si>
  <si>
    <t>Free CBD 2 - 24h</t>
  </si>
  <si>
    <t>Free CBD 3 - 24h</t>
  </si>
  <si>
    <t>Free CBD 1 - 25h</t>
  </si>
  <si>
    <t>Free CBD 2 - 25h</t>
  </si>
  <si>
    <t>Free CBD 3 - 25h</t>
  </si>
  <si>
    <t>Free CBD 1 - 26h</t>
  </si>
  <si>
    <t>Free CBD 2 - 26h</t>
  </si>
  <si>
    <t>Free CBD 3 - 26h</t>
  </si>
  <si>
    <t>Free CBD 1 - 27h</t>
  </si>
  <si>
    <t>Free CBD 2 - 27h</t>
  </si>
  <si>
    <t>Free CBD 3 - 27h</t>
  </si>
  <si>
    <t>Free CBD 1 - 28h</t>
  </si>
  <si>
    <t>Free CBD 2 - 28h</t>
  </si>
  <si>
    <t>Free CBD 3 - 28h</t>
  </si>
  <si>
    <t>Free CBD 1 - 29h</t>
  </si>
  <si>
    <t>Free CBD 2 - 29h</t>
  </si>
  <si>
    <t>Free CBD 3 - 29h</t>
  </si>
  <si>
    <t>Free CBD 1 - 30h</t>
  </si>
  <si>
    <t>Free CBD 2 - 30h</t>
  </si>
  <si>
    <t>Free CBD 3 - 30h</t>
  </si>
  <si>
    <t>Free CBD 1 - 31h</t>
  </si>
  <si>
    <t>Free CBD 2 - 31h</t>
  </si>
  <si>
    <t>Free CBD 3 - 31h</t>
  </si>
  <si>
    <t>Free CBD 1 - 32h</t>
  </si>
  <si>
    <t>Free CBD 2 - 32h</t>
  </si>
  <si>
    <t>Free CBD 3 - 32h</t>
  </si>
  <si>
    <t>Free CBD 1 - 33h</t>
  </si>
  <si>
    <t>Free CBD 2 - 33h</t>
  </si>
  <si>
    <t>Free CBD 3 - 33h</t>
  </si>
  <si>
    <t>Free CBD 1 - 34h</t>
  </si>
  <si>
    <t>Free CBD 2 - 34h</t>
  </si>
  <si>
    <t>Free CBD 3 - 34h</t>
  </si>
  <si>
    <t>Free CBD 1 - 35h</t>
  </si>
  <si>
    <t>Free CBD 2 - 35h</t>
  </si>
  <si>
    <t>Free CBD 3 - 35h</t>
  </si>
  <si>
    <t>Free CBD 1 - 36h</t>
  </si>
  <si>
    <t>Free CBD 2 - 36h</t>
  </si>
  <si>
    <t>Free CBD 3 - 36h</t>
  </si>
  <si>
    <t>Free CBD 1 - 37h</t>
  </si>
  <si>
    <t>Free CBD 2 - 37h</t>
  </si>
  <si>
    <t>Free CBD 3 - 37h</t>
  </si>
  <si>
    <t>Free CBD 1 - 38h</t>
  </si>
  <si>
    <t>Free CBD 2 - 38h</t>
  </si>
  <si>
    <t>Free CBD 3 - 38h</t>
  </si>
  <si>
    <t>Free CBD 1 - 39h</t>
  </si>
  <si>
    <t>Free CBD 2 - 39h</t>
  </si>
  <si>
    <t>Free CBD 3 - 39h</t>
  </si>
  <si>
    <t>Free CBD 1 - 40h</t>
  </si>
  <si>
    <t>Free CBD 2 - 40h</t>
  </si>
  <si>
    <t>Free CBD 3 - 40h</t>
  </si>
  <si>
    <t>Free CBD 1 - 41h</t>
  </si>
  <si>
    <t>Free CBD 2 - 41h</t>
  </si>
  <si>
    <t>Free CBD 3 - 41h</t>
  </si>
  <si>
    <t>Free CBD 1 - 42h</t>
  </si>
  <si>
    <t>Free CBD 2 - 42h</t>
  </si>
  <si>
    <t>Free CBD 3 - 42h</t>
  </si>
  <si>
    <t>Free CBD 1 - 43h</t>
  </si>
  <si>
    <t>Free CBD 2 - 43h</t>
  </si>
  <si>
    <t>Free CBD 3 - 43h</t>
  </si>
  <si>
    <t>Free CBD 1 - 44h</t>
  </si>
  <si>
    <t>Free CBD 2 - 44h</t>
  </si>
  <si>
    <t>Free CBD 3 - 44h</t>
  </si>
  <si>
    <t>Free CBD 1 - 45h</t>
  </si>
  <si>
    <t>Free CBD 2 - 45h</t>
  </si>
  <si>
    <t>Free CBD 3 - 45h</t>
  </si>
  <si>
    <t>Free CBD 1 - 46h</t>
  </si>
  <si>
    <t>Free CBD 2 - 46h</t>
  </si>
  <si>
    <t>Free CBD 3 - 46h</t>
  </si>
  <si>
    <t>Free CBD 1 - 47h</t>
  </si>
  <si>
    <t>Free CBD 2 - 47h</t>
  </si>
  <si>
    <t>Free CBD 3 - 47h</t>
  </si>
  <si>
    <t>Free CBD 1 - 48h</t>
  </si>
  <si>
    <t>Free CBD 2 - 48h</t>
  </si>
  <si>
    <t>Free CBD 3 - 48h</t>
  </si>
  <si>
    <t>Free CBD 1 - 49h</t>
  </si>
  <si>
    <t>Free CBD 2 - 49h</t>
  </si>
  <si>
    <t>Free CBD 3 - 49h</t>
  </si>
  <si>
    <t>Free CBD 1 - 50h</t>
  </si>
  <si>
    <t>Free CBD 2 - 50h</t>
  </si>
  <si>
    <t>Free CBD 3 - 50h</t>
  </si>
  <si>
    <t>Free CBD</t>
  </si>
  <si>
    <t>Product 2</t>
  </si>
  <si>
    <t>Product 3</t>
  </si>
  <si>
    <t>Liposomes 1 - 0 h</t>
  </si>
  <si>
    <t>Liposomes 2 - 0 h</t>
  </si>
  <si>
    <t>Liposomes 3 - 0 h</t>
  </si>
  <si>
    <t>Liposomes 1 - 1 h</t>
  </si>
  <si>
    <t>Liposomes 2 - 1 h</t>
  </si>
  <si>
    <t>Liposomes 3 - 1 h</t>
  </si>
  <si>
    <t>Liposomes 1 - 2 h</t>
  </si>
  <si>
    <t>Liposomes 2 - 2 h</t>
  </si>
  <si>
    <t>Liposomes 3 - 2 h</t>
  </si>
  <si>
    <t>Liposomes 1 - 3 h</t>
  </si>
  <si>
    <t>Liposomes 2 - 3 h</t>
  </si>
  <si>
    <t>Liposomes 3 - 3 h</t>
  </si>
  <si>
    <t>Liposomes 1 - 4 h</t>
  </si>
  <si>
    <t>Liposomes 2 - 4 h</t>
  </si>
  <si>
    <t>Liposomes 3 - 4 h</t>
  </si>
  <si>
    <t>Liposomes 1 - 5 h</t>
  </si>
  <si>
    <t>Liposomes 2 - 5 h</t>
  </si>
  <si>
    <t>Liposomes 3 - 5 h</t>
  </si>
  <si>
    <t>Liposomes 1 - 6 h</t>
  </si>
  <si>
    <t>Liposomes 2 - 6 h</t>
  </si>
  <si>
    <t>Liposomes 3 - 6 h</t>
  </si>
  <si>
    <t>Liposomes 1 - 7 h</t>
  </si>
  <si>
    <t>Liposomes 2 - 7 h</t>
  </si>
  <si>
    <t>Liposomes 3 - 7 h</t>
  </si>
  <si>
    <t>Liposomes 1 - 8 h</t>
  </si>
  <si>
    <t>Liposomes 2 - 8 h</t>
  </si>
  <si>
    <t>Liposomes 3 - 8 h</t>
  </si>
  <si>
    <t>Liposomes 1 - 9 h</t>
  </si>
  <si>
    <t>Liposomes 2 - 9 h</t>
  </si>
  <si>
    <t>Liposomes 3 - 9 h</t>
  </si>
  <si>
    <t>Liposomes 1 - 10 h</t>
  </si>
  <si>
    <t>Liposomes 2 - 10 h</t>
  </si>
  <si>
    <t>Liposomes 3 - 10 h</t>
  </si>
  <si>
    <t>Liposomes 1 - 11 h</t>
  </si>
  <si>
    <t>Liposomes 2 - 11 h</t>
  </si>
  <si>
    <t>Liposomes 3 - 11 h</t>
  </si>
  <si>
    <t>Liposomes 1 - 12 h</t>
  </si>
  <si>
    <t>Liposomes 2 - 12 h</t>
  </si>
  <si>
    <t>Liposomes 3 - 12 h</t>
  </si>
  <si>
    <t>Liposomes 1 - 13 h</t>
  </si>
  <si>
    <t>Liposomes 2 - 13 h</t>
  </si>
  <si>
    <t>Liposomes 3 - 13 h</t>
  </si>
  <si>
    <t>Liposomes 1 - 14 h</t>
  </si>
  <si>
    <t>Liposomes 2 - 14 h</t>
  </si>
  <si>
    <t>Liposomes 3 - 14 h</t>
  </si>
  <si>
    <t>Liposomes 1 - 15 h</t>
  </si>
  <si>
    <t>Liposomes 2 - 15 h</t>
  </si>
  <si>
    <t>Liposomes 3 - 15 h</t>
  </si>
  <si>
    <t>Liposomes 1 - 16 h</t>
  </si>
  <si>
    <t>Liposomes 2 - 16 h</t>
  </si>
  <si>
    <t>Liposomes 3 - 16 h</t>
  </si>
  <si>
    <t>Liposomes 1 - 17 h</t>
  </si>
  <si>
    <t>Liposomes 2 - 17 h</t>
  </si>
  <si>
    <t>Liposomes 3 - 17 h</t>
  </si>
  <si>
    <t>Liposomes 1 - 18 h</t>
  </si>
  <si>
    <t>Liposomes 2 - 18 h</t>
  </si>
  <si>
    <t>Liposomes 3 - 18 h</t>
  </si>
  <si>
    <t>Liposomes 1 - 19 h</t>
  </si>
  <si>
    <t>Liposomes 2 - 19 h</t>
  </si>
  <si>
    <t>Liposomes 3 - 19 h</t>
  </si>
  <si>
    <t>Liposomes 1 - 20 h</t>
  </si>
  <si>
    <t>Liposomes 2 - 20 h</t>
  </si>
  <si>
    <t>Liposomes 3 - 20 h</t>
  </si>
  <si>
    <t>Liposomes 1 - 21 h</t>
  </si>
  <si>
    <t>Liposomes 2 - 21 h</t>
  </si>
  <si>
    <t>Liposomes 3 - 21 h</t>
  </si>
  <si>
    <t>Liposomes 1 - 22 h</t>
  </si>
  <si>
    <t>Liposomes 2 - 22 h</t>
  </si>
  <si>
    <t>Liposomes 3 - 22 h</t>
  </si>
  <si>
    <t>Liposomes 1 - 23 h</t>
  </si>
  <si>
    <t>Liposomes 2 - 23 h</t>
  </si>
  <si>
    <t>Liposomes 3 - 23 h</t>
  </si>
  <si>
    <t>Liposomes 1 - 24 h</t>
  </si>
  <si>
    <t>Liposomes 2 - 24 h</t>
  </si>
  <si>
    <t>Liposomes 3 - 24 h</t>
  </si>
  <si>
    <t>Liposomes 1 - 25 h</t>
  </si>
  <si>
    <t>Liposomes 2 - 25 h</t>
  </si>
  <si>
    <t>Liposomes 3 - 25 h</t>
  </si>
  <si>
    <t>Liposomes 1 - 26 h</t>
  </si>
  <si>
    <t>Liposomes 2 - 26 h</t>
  </si>
  <si>
    <t>Liposomes 3 - 26 h</t>
  </si>
  <si>
    <t>Liposomes 1 - 27 h</t>
  </si>
  <si>
    <t>Liposomes 2 - 27 h</t>
  </si>
  <si>
    <t>Liposomes 3 - 27 h</t>
  </si>
  <si>
    <t>Liposomes 1 - 28 h</t>
  </si>
  <si>
    <t>Liposomes 2 - 28 h</t>
  </si>
  <si>
    <t>Liposomes 3 - 28 h</t>
  </si>
  <si>
    <t>Liposomes 1 - 29 h</t>
  </si>
  <si>
    <t>Liposomes 2 - 29 h</t>
  </si>
  <si>
    <t>Liposomes 3 - 29 h</t>
  </si>
  <si>
    <t>Liposomes 1 - 30 h</t>
  </si>
  <si>
    <t>Liposomes 2 - 30 h</t>
  </si>
  <si>
    <t>Liposomes 3 - 30 h</t>
  </si>
  <si>
    <t>Liposomes 1 - 31 h</t>
  </si>
  <si>
    <t>Liposomes 2 - 31 h</t>
  </si>
  <si>
    <t>Liposomes 3 - 31 h</t>
  </si>
  <si>
    <t>Liposomes 1 - 32 h</t>
  </si>
  <si>
    <t>Liposomes 2 - 32 h</t>
  </si>
  <si>
    <t>Liposomes 3 - 32 h</t>
  </si>
  <si>
    <t>Liposomes 1 - 33 h</t>
  </si>
  <si>
    <t>Liposomes 2 - 33 h</t>
  </si>
  <si>
    <t>Liposomes 3 - 33 h</t>
  </si>
  <si>
    <t>Liposomes 1 - 34 h</t>
  </si>
  <si>
    <t>Liposomes 2 - 34 h</t>
  </si>
  <si>
    <t>Liposomes 3 - 34 h</t>
  </si>
  <si>
    <t>Liposomes 1 - 35 h</t>
  </si>
  <si>
    <t>Liposomes 2 - 35 h</t>
  </si>
  <si>
    <t>Liposomes 3 - 35 h</t>
  </si>
  <si>
    <t>Liposomes 1 - 36 h</t>
  </si>
  <si>
    <t>Liposomes 2 - 36 h</t>
  </si>
  <si>
    <t>Liposomes 3 - 36 h</t>
  </si>
  <si>
    <t>Liposomes 1 - 37 h</t>
  </si>
  <si>
    <t>Liposomes 2 - 37 h</t>
  </si>
  <si>
    <t>Liposomes 3 - 37 h</t>
  </si>
  <si>
    <t>Liposomes 1 - 38 h</t>
  </si>
  <si>
    <t>Liposomes 2 - 38 h</t>
  </si>
  <si>
    <t>Liposomes 3 - 38 h</t>
  </si>
  <si>
    <t>Liposomes 1 - 39 h</t>
  </si>
  <si>
    <t>Liposomes 2 - 39 h</t>
  </si>
  <si>
    <t>Liposomes 3 - 39 h</t>
  </si>
  <si>
    <t>Liposomes 1 - 40 h</t>
  </si>
  <si>
    <t>Liposomes 2 - 40 h</t>
  </si>
  <si>
    <t>Liposomes 3 - 40 h</t>
  </si>
  <si>
    <t>Archaeosomes 1 - 0h</t>
  </si>
  <si>
    <t>n.a.</t>
  </si>
  <si>
    <t>Archaeosomes 2 - 0h</t>
  </si>
  <si>
    <t>Archaeosomes 3 - 0h</t>
  </si>
  <si>
    <t>Archaeosomes 1 - 1h</t>
  </si>
  <si>
    <t>Archaeosomes 2 - 1h</t>
  </si>
  <si>
    <t>Archaeosomes 3 - 1h</t>
  </si>
  <si>
    <t>Archaeosomes 1 - 2h</t>
  </si>
  <si>
    <t>Archaeosomes 2 - 2h</t>
  </si>
  <si>
    <t>Archaeosomes 3 - 2h</t>
  </si>
  <si>
    <t>Archaeosomes 1 - 3h</t>
  </si>
  <si>
    <t>Archaeosomes 2 - 3h</t>
  </si>
  <si>
    <t>Archaeosomes 3 - 3h</t>
  </si>
  <si>
    <t>Archaeosomes 1 - 4h</t>
  </si>
  <si>
    <t>Archaeosomes 2 - 4h</t>
  </si>
  <si>
    <t>Archaeosomes 3 - 4h</t>
  </si>
  <si>
    <t>Archaeosomes 1 - 5h</t>
  </si>
  <si>
    <t>Archaeosomes 2 - 5h</t>
  </si>
  <si>
    <t>Archaeosomes 3 - 5h</t>
  </si>
  <si>
    <t>Archaeosomes 1 - 6h</t>
  </si>
  <si>
    <t>Archaeosomes 2 - 6h</t>
  </si>
  <si>
    <t>Archaeosomes 3 - 6h</t>
  </si>
  <si>
    <t>Archaeosomes 1 - 7h</t>
  </si>
  <si>
    <t>Archaeosomes 2 - 7h</t>
  </si>
  <si>
    <t>Archaeosomes 3 - 7h</t>
  </si>
  <si>
    <t>Archaeosomes 1 - 8h</t>
  </si>
  <si>
    <t>Archaeosomes 2 - 8h</t>
  </si>
  <si>
    <t>Archaeosomes 3 - 8h</t>
  </si>
  <si>
    <t>Archaeosomes 1 - 9h</t>
  </si>
  <si>
    <t>Archaeosomes 2 - 9h</t>
  </si>
  <si>
    <t>Archaeosomes 3 - 9h</t>
  </si>
  <si>
    <t>Archaeosomes 1 - 10h</t>
  </si>
  <si>
    <t>Archaeosomes 2 - 10h</t>
  </si>
  <si>
    <t>Archaeosomes 3 - 10h</t>
  </si>
  <si>
    <t>Archaeosomes 1 - 11h</t>
  </si>
  <si>
    <t>Archaeosomes 2 - 11h</t>
  </si>
  <si>
    <t>Archaeosomes 3 - 11h</t>
  </si>
  <si>
    <t>Archaeosomes 1 - 12h</t>
  </si>
  <si>
    <t>Archaeosomes 2 - 12h</t>
  </si>
  <si>
    <t>Archaeosomes 3 - 12h</t>
  </si>
  <si>
    <t>Archaeosomes 1 - 13h</t>
  </si>
  <si>
    <t>Archaeosomes 2 - 13h</t>
  </si>
  <si>
    <t>Archaeosomes 3 - 13h</t>
  </si>
  <si>
    <t>Archaeosomes 1 - 14h</t>
  </si>
  <si>
    <t>Archaeosomes 2 - 14h</t>
  </si>
  <si>
    <t>Archaeosomes 3 - 14h</t>
  </si>
  <si>
    <t>Archaeosomes 1 - 15h</t>
  </si>
  <si>
    <t>Archaeosomes 2 - 15h</t>
  </si>
  <si>
    <t>Archaeosomes 3 - 15h</t>
  </si>
  <si>
    <t>Archaeosomes 1 -16h</t>
  </si>
  <si>
    <t>Archaeosomes 2 - 16h</t>
  </si>
  <si>
    <t>Archaeosomes 3 - 16h</t>
  </si>
  <si>
    <t>Archaeosomes 1 - 17h</t>
  </si>
  <si>
    <t>Archaeosomes 2 - 17h</t>
  </si>
  <si>
    <t>Archaeosomes 3 - 17h</t>
  </si>
  <si>
    <t>Archaeosomes 1 - 18h</t>
  </si>
  <si>
    <t>Archaeosomes 2 - 18h</t>
  </si>
  <si>
    <t>Archaeosomes 3 - 18h</t>
  </si>
  <si>
    <t>Archaeosomes 1 - 19h</t>
  </si>
  <si>
    <t>Archaeosomes 2 - 19h</t>
  </si>
  <si>
    <t>Archaeosomes 3 - 19h</t>
  </si>
  <si>
    <t>Archaeosomes 1 - 20h</t>
  </si>
  <si>
    <t>Archaeosomes 2 - 20h</t>
  </si>
  <si>
    <t>Archaeosomes 3 - 20h</t>
  </si>
  <si>
    <t>Archaeosomes 1 - 21h</t>
  </si>
  <si>
    <t>Archaeosomes 2 - 21h</t>
  </si>
  <si>
    <t>Archaeosomes 3 - 21h</t>
  </si>
  <si>
    <t>Archaeosomes 1 - 22h</t>
  </si>
  <si>
    <t>Archaeosomes 2 - 22h</t>
  </si>
  <si>
    <t>Archaeosomes 3 - 22h</t>
  </si>
  <si>
    <t>Archaeosomes 1 - 23h</t>
  </si>
  <si>
    <t>Archaeosomes 2 - 23h</t>
  </si>
  <si>
    <t>Archaeosomes 3 - 23h</t>
  </si>
  <si>
    <t>Archaeosomes 1 - 24h</t>
  </si>
  <si>
    <t>Archaeosomes 2 - 24h</t>
  </si>
  <si>
    <t>Archaeosomes 3 - 24h</t>
  </si>
  <si>
    <t>Archaeosomes 1 - 25h</t>
  </si>
  <si>
    <t>Archaeosomes 2 - 25h</t>
  </si>
  <si>
    <t>Archaeosomes 3 - 25h</t>
  </si>
  <si>
    <t>Archaeosomes 1 - 26h</t>
  </si>
  <si>
    <t>Archaeosomes 2 - 26h</t>
  </si>
  <si>
    <t>Archaeosomes 3 - 26h</t>
  </si>
  <si>
    <t>Archaeosomes 1 - 27h</t>
  </si>
  <si>
    <t>Archaeosomes 2 - 27h</t>
  </si>
  <si>
    <t>Archaeosomes 3 - 27h</t>
  </si>
  <si>
    <t>Archaeosomes 1 - 28h</t>
  </si>
  <si>
    <t>Archaeosomes 2 - 28h</t>
  </si>
  <si>
    <t>Archaeosomes 3 - 28h</t>
  </si>
  <si>
    <t>Archaeosomes 1 - 29h</t>
  </si>
  <si>
    <t>Archaeosomes 2 - 29h</t>
  </si>
  <si>
    <t>Archaeosomes 3 - 29h</t>
  </si>
  <si>
    <t>Archaeosomes 1 - 30h</t>
  </si>
  <si>
    <t>Archaeosomes 2 - 30h</t>
  </si>
  <si>
    <t>Archaeosomes 3 - 30h</t>
  </si>
  <si>
    <t>Archaeosomes 1 - 31h</t>
  </si>
  <si>
    <t>Archaeosomes 2 - 31h</t>
  </si>
  <si>
    <t>Archaeosomes 3 - 31h</t>
  </si>
  <si>
    <t>Archaeosomes 1 - 32h</t>
  </si>
  <si>
    <t>Archaeosomes 2 - 32h</t>
  </si>
  <si>
    <t>Archaeosomes 3 - 32h</t>
  </si>
  <si>
    <t>Archaeosomes 1 - 33h</t>
  </si>
  <si>
    <t>Archaeosomes 2 - 33h</t>
  </si>
  <si>
    <t>Archaeosomes 3 - 33h</t>
  </si>
  <si>
    <t>Archaeosomes 1 - 34h</t>
  </si>
  <si>
    <t>Archaeosomes 2 - 34h</t>
  </si>
  <si>
    <t>Archaeosomes 3 - 34h</t>
  </si>
  <si>
    <t>Archaeosomes 1 - 35h</t>
  </si>
  <si>
    <t>Archaeosomes 2 - 35h</t>
  </si>
  <si>
    <t>Archaeosomes 3 - 35h</t>
  </si>
  <si>
    <t>Archaeosomes 1 - 36h</t>
  </si>
  <si>
    <t>Archaeosomes 2 - 36h</t>
  </si>
  <si>
    <t>Archaeosomes 3 - 36h</t>
  </si>
  <si>
    <t>Archaeosomes 1 - 37h</t>
  </si>
  <si>
    <t>Archaeosomes 2 - 37h</t>
  </si>
  <si>
    <t>Archaeosomes 3 - 37h</t>
  </si>
  <si>
    <t>Archaeosomes 1 - 38h</t>
  </si>
  <si>
    <t>Archaeosomes 2 - 38h</t>
  </si>
  <si>
    <t>Archaeosomes 3 - 38h</t>
  </si>
  <si>
    <t>Archaeosomes 1 - 39h</t>
  </si>
  <si>
    <t>Archaeosomes 2 - 39h</t>
  </si>
  <si>
    <t>Archaeosomes 3 - 39h</t>
  </si>
  <si>
    <t>free CBD</t>
  </si>
  <si>
    <t>Decrease</t>
  </si>
  <si>
    <t>Liposomes</t>
  </si>
  <si>
    <t>Decrease in %</t>
  </si>
  <si>
    <t>4 hours</t>
  </si>
  <si>
    <t>Number of cells</t>
  </si>
  <si>
    <t>Fluorescence Area</t>
  </si>
  <si>
    <t>Fluorescence Area/ cell [µm2]</t>
  </si>
  <si>
    <t>Average  [µm2]</t>
  </si>
  <si>
    <t>STABW [µm2]</t>
  </si>
  <si>
    <t>8 hours</t>
  </si>
  <si>
    <t>24 hours</t>
  </si>
  <si>
    <t>40x Archaeosomes 1</t>
  </si>
  <si>
    <t>40x Archaeosomes 1_1</t>
  </si>
  <si>
    <t>40x Archaeosomes 2</t>
  </si>
  <si>
    <t>40x Archaeosomes 3</t>
  </si>
  <si>
    <t>40x Archaeosomes diluted 1:1.8 1</t>
  </si>
  <si>
    <t>40x Archaeosomes diluted 1:1.8 2</t>
  </si>
  <si>
    <t>40x Archaeosomes diluted 1:1.8 3</t>
  </si>
  <si>
    <t>40x Archaeosomes diluted 1:1.8 2_1</t>
  </si>
  <si>
    <t>40x Archaeosomes diluted 1:4 1</t>
  </si>
  <si>
    <t>40x Archaeosomes diluted 1:4 2</t>
  </si>
  <si>
    <t>40x Archaeosomes diluted 1:4 3</t>
  </si>
  <si>
    <t>40x Archaeosomes Infogest 1</t>
  </si>
  <si>
    <t>40x Archaeosomes Infogest 1_1</t>
  </si>
  <si>
    <t>40x Archaeosomes Infogest 2</t>
  </si>
  <si>
    <t>40x Archaeosomes Infogest 3</t>
  </si>
  <si>
    <t>40x  control 1</t>
  </si>
  <si>
    <t>40x  control 2</t>
  </si>
  <si>
    <t>40x  control 3</t>
  </si>
  <si>
    <t>40x Liposomes 1</t>
  </si>
  <si>
    <t>40 x Liposomes 2</t>
  </si>
  <si>
    <t>40x  control 3_1</t>
  </si>
  <si>
    <t>40 x Liposomes 3</t>
  </si>
  <si>
    <t>40x Liposomes 1:4 1</t>
  </si>
  <si>
    <t>40x Liposomes 1_1</t>
  </si>
  <si>
    <t>40x Liposomes 1:4 2</t>
  </si>
  <si>
    <t>40x Liposomes 1:4 3</t>
  </si>
  <si>
    <t>40x Liposomes Infogest 1</t>
  </si>
  <si>
    <t>40x Liposomes Infogest 2</t>
  </si>
  <si>
    <t>40x Liposomes Infogest 3</t>
  </si>
  <si>
    <t>40x Liposomes 1:4 3_2</t>
  </si>
  <si>
    <t>Archaeosomes 1:1.8</t>
  </si>
  <si>
    <t>Archaeosomes 1:4</t>
  </si>
  <si>
    <t>Archaeosomes Infogest</t>
  </si>
  <si>
    <t>Average</t>
  </si>
  <si>
    <t>control</t>
  </si>
  <si>
    <t>Liposomes 1:4</t>
  </si>
  <si>
    <t>Liposomes Infogest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</si>
</sst>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0.0000"/>
    <numFmt numFmtId="165" formatCode="0.000"/>
    <numFmt numFmtId="166" formatCode="0.0"/>
    <numFmt numFmtId="167" formatCode="0.00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</font>
    <font>
      <b/>
      <sz val="20"/>
      <color theme="1"/>
      <name val="Calibri"/>
      <family val="2"/>
      <scheme val="minor"/>
    </font>
    <font>
      <b/>
      <sz val="11"/>
      <name val="Calibri"/>
      <family val="2"/>
    </font>
    <font>
      <b/>
      <sz val="12"/>
      <name val="Calibri"/>
      <family val="2"/>
    </font>
    <font>
      <b/>
      <sz val="14"/>
      <color theme="1"/>
      <name val="Calibri"/>
      <family val="2"/>
      <scheme val="minor"/>
    </font>
    <font>
      <b/>
      <sz val="14"/>
      <name val="Calibri"/>
      <family val="2"/>
    </font>
    <font>
      <b/>
      <sz val="11"/>
      <color rgb="FF000000"/>
      <name val="Calibri"/>
      <family val="2"/>
    </font>
    <font>
      <sz val="11"/>
      <color theme="1"/>
      <name val="Calibri"/>
      <family val="2"/>
    </font>
    <font>
      <sz val="25"/>
      <color theme="1"/>
      <name val="Calibri"/>
      <family val="2"/>
      <scheme val="minor"/>
    </font>
    <font>
      <b/>
      <sz val="25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4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11"/>
      <color rgb="FFFF0000"/>
      <name val="Calibri"/>
      <family val="2"/>
    </font>
  </fonts>
  <fills count="1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485"/>
        <bgColor rgb="FF000000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/>
  </cellStyleXfs>
  <cellXfs count="349">
    <xf numFmtId="0" fontId="0" fillId="0" borderId="0" xfId="0"/>
    <xf numFmtId="0" fontId="0" fillId="0" borderId="3" xfId="0" applyBorder="1"/>
    <xf numFmtId="0" fontId="0" fillId="0" borderId="4" xfId="0" applyBorder="1"/>
    <xf numFmtId="0" fontId="3" fillId="0" borderId="3" xfId="2" applyNumberFormat="1" applyFont="1" applyFill="1" applyBorder="1" applyAlignment="1">
      <alignment horizontal="center"/>
    </xf>
    <xf numFmtId="0" fontId="3" fillId="2" borderId="4" xfId="2" applyNumberFormat="1" applyFont="1" applyFill="1" applyBorder="1" applyAlignment="1">
      <alignment horizontal="center"/>
    </xf>
    <xf numFmtId="0" fontId="3" fillId="3" borderId="4" xfId="2" applyNumberFormat="1" applyFont="1" applyFill="1" applyBorder="1" applyAlignment="1">
      <alignment horizontal="center"/>
    </xf>
    <xf numFmtId="0" fontId="3" fillId="4" borderId="4" xfId="2" applyNumberFormat="1" applyFont="1" applyFill="1" applyBorder="1" applyAlignment="1">
      <alignment horizontal="center"/>
    </xf>
    <xf numFmtId="0" fontId="3" fillId="0" borderId="1" xfId="2" applyNumberFormat="1" applyFont="1" applyFill="1" applyBorder="1" applyAlignment="1">
      <alignment horizontal="center"/>
    </xf>
    <xf numFmtId="0" fontId="3" fillId="0" borderId="5" xfId="2" applyNumberFormat="1" applyFont="1" applyFill="1" applyBorder="1" applyAlignment="1">
      <alignment horizontal="center"/>
    </xf>
    <xf numFmtId="0" fontId="3" fillId="4" borderId="14" xfId="2" applyNumberFormat="1" applyFont="1" applyFill="1" applyBorder="1" applyAlignment="1">
      <alignment horizontal="center"/>
    </xf>
    <xf numFmtId="0" fontId="3" fillId="3" borderId="14" xfId="2" applyNumberFormat="1" applyFont="1" applyFill="1" applyBorder="1" applyAlignment="1">
      <alignment horizontal="center"/>
    </xf>
    <xf numFmtId="0" fontId="3" fillId="2" borderId="14" xfId="2" applyNumberFormat="1" applyFont="1" applyFill="1" applyBorder="1" applyAlignment="1">
      <alignment horizontal="center"/>
    </xf>
    <xf numFmtId="0" fontId="6" fillId="4" borderId="13" xfId="2" applyNumberFormat="1" applyFont="1" applyFill="1" applyBorder="1" applyAlignment="1">
      <alignment horizontal="center"/>
    </xf>
    <xf numFmtId="0" fontId="6" fillId="4" borderId="2" xfId="2" applyNumberFormat="1" applyFont="1" applyFill="1" applyBorder="1" applyAlignment="1">
      <alignment horizontal="center"/>
    </xf>
    <xf numFmtId="0" fontId="6" fillId="3" borderId="13" xfId="2" applyNumberFormat="1" applyFont="1" applyFill="1" applyBorder="1" applyAlignment="1">
      <alignment horizontal="center"/>
    </xf>
    <xf numFmtId="0" fontId="6" fillId="3" borderId="2" xfId="2" applyNumberFormat="1" applyFont="1" applyFill="1" applyBorder="1" applyAlignment="1">
      <alignment horizontal="center"/>
    </xf>
    <xf numFmtId="0" fontId="6" fillId="2" borderId="13" xfId="2" applyNumberFormat="1" applyFont="1" applyFill="1" applyBorder="1" applyAlignment="1">
      <alignment horizontal="center"/>
    </xf>
    <xf numFmtId="0" fontId="6" fillId="2" borderId="2" xfId="2" applyNumberFormat="1" applyFont="1" applyFill="1" applyBorder="1" applyAlignment="1">
      <alignment horizontal="center"/>
    </xf>
    <xf numFmtId="0" fontId="3" fillId="0" borderId="10" xfId="2" applyNumberFormat="1" applyFont="1" applyFill="1" applyBorder="1" applyAlignment="1">
      <alignment horizontal="center"/>
    </xf>
    <xf numFmtId="2" fontId="5" fillId="4" borderId="9" xfId="2" applyNumberFormat="1" applyFont="1" applyFill="1" applyBorder="1" applyAlignment="1">
      <alignment horizontal="center"/>
    </xf>
    <xf numFmtId="165" fontId="5" fillId="4" borderId="12" xfId="2" applyNumberFormat="1" applyFont="1" applyFill="1" applyBorder="1" applyAlignment="1">
      <alignment horizontal="center"/>
    </xf>
    <xf numFmtId="2" fontId="5" fillId="4" borderId="12" xfId="2" applyNumberFormat="1" applyFont="1" applyFill="1" applyBorder="1" applyAlignment="1">
      <alignment horizontal="center"/>
    </xf>
    <xf numFmtId="166" fontId="5" fillId="3" borderId="9" xfId="2" applyNumberFormat="1" applyFont="1" applyFill="1" applyBorder="1" applyAlignment="1">
      <alignment horizontal="center"/>
    </xf>
    <xf numFmtId="2" fontId="5" fillId="3" borderId="12" xfId="2" applyNumberFormat="1" applyFont="1" applyFill="1" applyBorder="1" applyAlignment="1">
      <alignment horizontal="center"/>
    </xf>
    <xf numFmtId="166" fontId="5" fillId="3" borderId="12" xfId="2" applyNumberFormat="1" applyFont="1" applyFill="1" applyBorder="1" applyAlignment="1">
      <alignment horizontal="center"/>
    </xf>
    <xf numFmtId="166" fontId="5" fillId="2" borderId="9" xfId="2" applyNumberFormat="1" applyFont="1" applyFill="1" applyBorder="1" applyAlignment="1">
      <alignment horizontal="center"/>
    </xf>
    <xf numFmtId="2" fontId="5" fillId="2" borderId="12" xfId="2" applyNumberFormat="1" applyFont="1" applyFill="1" applyBorder="1" applyAlignment="1">
      <alignment horizontal="center"/>
    </xf>
    <xf numFmtId="166" fontId="5" fillId="2" borderId="12" xfId="2" applyNumberFormat="1" applyFont="1" applyFill="1" applyBorder="1" applyAlignment="1">
      <alignment horizontal="center"/>
    </xf>
    <xf numFmtId="2" fontId="5" fillId="4" borderId="15" xfId="2" applyNumberFormat="1" applyFont="1" applyFill="1" applyBorder="1" applyAlignment="1">
      <alignment horizontal="center"/>
    </xf>
    <xf numFmtId="167" fontId="5" fillId="4" borderId="6" xfId="2" applyNumberFormat="1" applyFont="1" applyFill="1" applyBorder="1" applyAlignment="1">
      <alignment horizontal="center"/>
    </xf>
    <xf numFmtId="2" fontId="5" fillId="4" borderId="6" xfId="2" applyNumberFormat="1" applyFont="1" applyFill="1" applyBorder="1" applyAlignment="1">
      <alignment horizontal="center"/>
    </xf>
    <xf numFmtId="166" fontId="5" fillId="3" borderId="15" xfId="2" applyNumberFormat="1" applyFont="1" applyFill="1" applyBorder="1" applyAlignment="1">
      <alignment horizontal="center"/>
    </xf>
    <xf numFmtId="166" fontId="5" fillId="3" borderId="6" xfId="2" applyNumberFormat="1" applyFont="1" applyFill="1" applyBorder="1" applyAlignment="1">
      <alignment horizontal="center"/>
    </xf>
    <xf numFmtId="166" fontId="5" fillId="2" borderId="15" xfId="2" applyNumberFormat="1" applyFont="1" applyFill="1" applyBorder="1" applyAlignment="1">
      <alignment horizontal="center"/>
    </xf>
    <xf numFmtId="166" fontId="5" fillId="2" borderId="6" xfId="2" applyNumberFormat="1" applyFont="1" applyFill="1" applyBorder="1" applyAlignment="1">
      <alignment horizontal="center"/>
    </xf>
    <xf numFmtId="0" fontId="7" fillId="5" borderId="3" xfId="0" applyFont="1" applyFill="1" applyBorder="1" applyAlignment="1">
      <alignment horizontal="center"/>
    </xf>
    <xf numFmtId="166" fontId="7" fillId="5" borderId="0" xfId="0" applyNumberFormat="1" applyFont="1" applyFill="1" applyBorder="1" applyAlignment="1">
      <alignment horizontal="center"/>
    </xf>
    <xf numFmtId="0" fontId="7" fillId="5" borderId="4" xfId="0" applyFont="1" applyFill="1" applyBorder="1" applyAlignment="1">
      <alignment horizontal="center"/>
    </xf>
    <xf numFmtId="0" fontId="8" fillId="5" borderId="3" xfId="2" applyNumberFormat="1" applyFont="1" applyFill="1" applyBorder="1" applyAlignment="1">
      <alignment horizontal="center"/>
    </xf>
    <xf numFmtId="2" fontId="7" fillId="5" borderId="0" xfId="0" applyNumberFormat="1" applyFont="1" applyFill="1" applyBorder="1" applyAlignment="1">
      <alignment horizontal="center"/>
    </xf>
    <xf numFmtId="0" fontId="7" fillId="5" borderId="5" xfId="0" applyFont="1" applyFill="1" applyBorder="1" applyAlignment="1">
      <alignment horizontal="center"/>
    </xf>
    <xf numFmtId="166" fontId="7" fillId="5" borderId="7" xfId="0" applyNumberFormat="1" applyFont="1" applyFill="1" applyBorder="1" applyAlignment="1">
      <alignment horizontal="center"/>
    </xf>
    <xf numFmtId="0" fontId="7" fillId="5" borderId="6" xfId="0" applyFont="1" applyFill="1" applyBorder="1" applyAlignment="1">
      <alignment horizontal="center"/>
    </xf>
    <xf numFmtId="0" fontId="0" fillId="6" borderId="1" xfId="0" applyFill="1" applyBorder="1"/>
    <xf numFmtId="0" fontId="0" fillId="6" borderId="5" xfId="0" applyFill="1" applyBorder="1"/>
    <xf numFmtId="0" fontId="0" fillId="2" borderId="0" xfId="0" applyFill="1"/>
    <xf numFmtId="2" fontId="2" fillId="5" borderId="0" xfId="0" applyNumberFormat="1" applyFont="1" applyFill="1" applyBorder="1" applyAlignment="1">
      <alignment horizontal="center"/>
    </xf>
    <xf numFmtId="2" fontId="2" fillId="5" borderId="4" xfId="0" applyNumberFormat="1" applyFont="1" applyFill="1" applyBorder="1" applyAlignment="1">
      <alignment horizontal="center"/>
    </xf>
    <xf numFmtId="0" fontId="0" fillId="0" borderId="0" xfId="0" applyBorder="1"/>
    <xf numFmtId="0" fontId="10" fillId="0" borderId="0" xfId="0" applyFont="1" applyFill="1" applyBorder="1"/>
    <xf numFmtId="0" fontId="10" fillId="0" borderId="0" xfId="0" applyFont="1" applyFill="1" applyBorder="1" applyAlignment="1">
      <alignment horizontal="center"/>
    </xf>
    <xf numFmtId="1" fontId="10" fillId="0" borderId="0" xfId="0" applyNumberFormat="1" applyFont="1" applyFill="1" applyBorder="1" applyAlignment="1">
      <alignment horizontal="center"/>
    </xf>
    <xf numFmtId="0" fontId="10" fillId="0" borderId="8" xfId="0" applyFont="1" applyFill="1" applyBorder="1" applyAlignment="1">
      <alignment horizontal="center"/>
    </xf>
    <xf numFmtId="1" fontId="10" fillId="0" borderId="8" xfId="0" applyNumberFormat="1" applyFont="1" applyFill="1" applyBorder="1" applyAlignment="1">
      <alignment horizontal="center"/>
    </xf>
    <xf numFmtId="0" fontId="10" fillId="0" borderId="7" xfId="0" applyFont="1" applyFill="1" applyBorder="1" applyAlignment="1">
      <alignment horizontal="center"/>
    </xf>
    <xf numFmtId="1" fontId="10" fillId="0" borderId="7" xfId="0" applyNumberFormat="1" applyFont="1" applyFill="1" applyBorder="1" applyAlignment="1">
      <alignment horizontal="center"/>
    </xf>
    <xf numFmtId="0" fontId="9" fillId="0" borderId="1" xfId="0" applyFont="1" applyFill="1" applyBorder="1"/>
    <xf numFmtId="0" fontId="9" fillId="0" borderId="8" xfId="0" applyFont="1" applyFill="1" applyBorder="1" applyAlignment="1">
      <alignment horizontal="center"/>
    </xf>
    <xf numFmtId="0" fontId="10" fillId="0" borderId="3" xfId="0" applyFont="1" applyFill="1" applyBorder="1"/>
    <xf numFmtId="0" fontId="10" fillId="0" borderId="1" xfId="0" applyFont="1" applyFill="1" applyBorder="1"/>
    <xf numFmtId="0" fontId="10" fillId="0" borderId="5" xfId="0" applyFont="1" applyFill="1" applyBorder="1"/>
    <xf numFmtId="0" fontId="0" fillId="6" borderId="8" xfId="0" applyFill="1" applyBorder="1"/>
    <xf numFmtId="0" fontId="0" fillId="6" borderId="7" xfId="0" applyFill="1" applyBorder="1"/>
    <xf numFmtId="0" fontId="9" fillId="0" borderId="1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/>
    </xf>
    <xf numFmtId="0" fontId="10" fillId="0" borderId="5" xfId="0" applyFont="1" applyFill="1" applyBorder="1" applyAlignment="1">
      <alignment horizontal="center"/>
    </xf>
    <xf numFmtId="0" fontId="9" fillId="7" borderId="1" xfId="0" applyFont="1" applyFill="1" applyBorder="1" applyAlignment="1">
      <alignment horizontal="center"/>
    </xf>
    <xf numFmtId="0" fontId="9" fillId="8" borderId="2" xfId="0" applyFont="1" applyFill="1" applyBorder="1" applyAlignment="1">
      <alignment horizontal="center"/>
    </xf>
    <xf numFmtId="164" fontId="10" fillId="7" borderId="1" xfId="0" applyNumberFormat="1" applyFont="1" applyFill="1" applyBorder="1" applyAlignment="1">
      <alignment horizontal="center"/>
    </xf>
    <xf numFmtId="166" fontId="10" fillId="8" borderId="2" xfId="0" applyNumberFormat="1" applyFont="1" applyFill="1" applyBorder="1" applyAlignment="1">
      <alignment horizontal="center"/>
    </xf>
    <xf numFmtId="164" fontId="10" fillId="7" borderId="3" xfId="0" applyNumberFormat="1" applyFont="1" applyFill="1" applyBorder="1" applyAlignment="1">
      <alignment horizontal="center"/>
    </xf>
    <xf numFmtId="166" fontId="10" fillId="8" borderId="4" xfId="0" applyNumberFormat="1" applyFont="1" applyFill="1" applyBorder="1" applyAlignment="1">
      <alignment horizontal="center"/>
    </xf>
    <xf numFmtId="164" fontId="10" fillId="7" borderId="5" xfId="0" applyNumberFormat="1" applyFont="1" applyFill="1" applyBorder="1" applyAlignment="1">
      <alignment horizontal="center"/>
    </xf>
    <xf numFmtId="166" fontId="10" fillId="8" borderId="6" xfId="0" applyNumberFormat="1" applyFont="1" applyFill="1" applyBorder="1" applyAlignment="1">
      <alignment horizontal="center"/>
    </xf>
    <xf numFmtId="0" fontId="0" fillId="9" borderId="1" xfId="0" applyFill="1" applyBorder="1" applyAlignment="1">
      <alignment horizontal="center"/>
    </xf>
    <xf numFmtId="0" fontId="0" fillId="9" borderId="2" xfId="0" applyFill="1" applyBorder="1" applyAlignment="1">
      <alignment horizontal="center"/>
    </xf>
    <xf numFmtId="164" fontId="0" fillId="9" borderId="1" xfId="0" applyNumberFormat="1" applyFill="1" applyBorder="1" applyAlignment="1">
      <alignment horizontal="center"/>
    </xf>
    <xf numFmtId="166" fontId="10" fillId="9" borderId="2" xfId="0" applyNumberFormat="1" applyFont="1" applyFill="1" applyBorder="1" applyAlignment="1">
      <alignment horizontal="center"/>
    </xf>
    <xf numFmtId="164" fontId="0" fillId="9" borderId="3" xfId="0" applyNumberFormat="1" applyFill="1" applyBorder="1" applyAlignment="1">
      <alignment horizontal="center"/>
    </xf>
    <xf numFmtId="166" fontId="0" fillId="9" borderId="4" xfId="0" applyNumberFormat="1" applyFill="1" applyBorder="1" applyAlignment="1">
      <alignment horizontal="center"/>
    </xf>
    <xf numFmtId="164" fontId="0" fillId="9" borderId="5" xfId="0" applyNumberFormat="1" applyFill="1" applyBorder="1" applyAlignment="1">
      <alignment horizontal="center"/>
    </xf>
    <xf numFmtId="166" fontId="0" fillId="9" borderId="6" xfId="0" applyNumberFormat="1" applyFill="1" applyBorder="1" applyAlignment="1">
      <alignment horizontal="center"/>
    </xf>
    <xf numFmtId="166" fontId="0" fillId="9" borderId="2" xfId="0" applyNumberFormat="1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43" fontId="7" fillId="5" borderId="10" xfId="1" applyFont="1" applyFill="1" applyBorder="1" applyAlignment="1">
      <alignment horizontal="center"/>
    </xf>
    <xf numFmtId="43" fontId="7" fillId="5" borderId="11" xfId="1" applyFont="1" applyFill="1" applyBorder="1" applyAlignment="1">
      <alignment horizontal="center"/>
    </xf>
    <xf numFmtId="43" fontId="7" fillId="5" borderId="12" xfId="1" applyFont="1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11" fillId="0" borderId="1" xfId="0" applyFont="1" applyFill="1" applyBorder="1" applyAlignment="1">
      <alignment horizontal="center"/>
    </xf>
    <xf numFmtId="0" fontId="11" fillId="0" borderId="8" xfId="0" applyFont="1" applyFill="1" applyBorder="1" applyAlignment="1">
      <alignment horizontal="center"/>
    </xf>
    <xf numFmtId="0" fontId="13" fillId="4" borderId="3" xfId="0" applyFont="1" applyFill="1" applyBorder="1" applyAlignment="1">
      <alignment horizontal="center"/>
    </xf>
    <xf numFmtId="0" fontId="13" fillId="8" borderId="13" xfId="0" applyFont="1" applyFill="1" applyBorder="1" applyAlignment="1">
      <alignment horizontal="center"/>
    </xf>
    <xf numFmtId="0" fontId="13" fillId="8" borderId="8" xfId="0" applyFont="1" applyFill="1" applyBorder="1" applyAlignment="1">
      <alignment horizontal="center"/>
    </xf>
    <xf numFmtId="165" fontId="13" fillId="10" borderId="1" xfId="0" applyNumberFormat="1" applyFont="1" applyFill="1" applyBorder="1" applyAlignment="1">
      <alignment horizontal="center"/>
    </xf>
    <xf numFmtId="165" fontId="13" fillId="10" borderId="8" xfId="0" applyNumberFormat="1" applyFont="1" applyFill="1" applyBorder="1" applyAlignment="1">
      <alignment horizontal="center"/>
    </xf>
    <xf numFmtId="165" fontId="13" fillId="10" borderId="2" xfId="0" applyNumberFormat="1" applyFont="1" applyFill="1" applyBorder="1" applyAlignment="1">
      <alignment horizontal="center"/>
    </xf>
    <xf numFmtId="0" fontId="0" fillId="4" borderId="0" xfId="0" applyFill="1" applyBorder="1"/>
    <xf numFmtId="0" fontId="0" fillId="8" borderId="14" xfId="0" applyFill="1" applyBorder="1" applyAlignment="1">
      <alignment horizontal="center"/>
    </xf>
    <xf numFmtId="0" fontId="0" fillId="8" borderId="0" xfId="0" applyFill="1" applyBorder="1" applyAlignment="1">
      <alignment horizontal="center"/>
    </xf>
    <xf numFmtId="165" fontId="0" fillId="10" borderId="3" xfId="0" applyNumberFormat="1" applyFill="1" applyBorder="1" applyAlignment="1">
      <alignment horizontal="center"/>
    </xf>
    <xf numFmtId="165" fontId="0" fillId="10" borderId="0" xfId="0" applyNumberFormat="1" applyFill="1" applyBorder="1" applyAlignment="1">
      <alignment horizontal="center"/>
    </xf>
    <xf numFmtId="165" fontId="0" fillId="10" borderId="4" xfId="0" applyNumberFormat="1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165" fontId="0" fillId="10" borderId="5" xfId="0" applyNumberFormat="1" applyFill="1" applyBorder="1" applyAlignment="1">
      <alignment horizontal="center"/>
    </xf>
    <xf numFmtId="165" fontId="0" fillId="10" borderId="7" xfId="0" applyNumberFormat="1" applyFill="1" applyBorder="1" applyAlignment="1">
      <alignment horizontal="center"/>
    </xf>
    <xf numFmtId="165" fontId="0" fillId="10" borderId="6" xfId="0" applyNumberForma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8" borderId="13" xfId="0" applyFill="1" applyBorder="1" applyAlignment="1">
      <alignment horizontal="center"/>
    </xf>
    <xf numFmtId="2" fontId="0" fillId="8" borderId="13" xfId="0" applyNumberFormat="1" applyFill="1" applyBorder="1" applyAlignment="1">
      <alignment horizontal="center"/>
    </xf>
    <xf numFmtId="2" fontId="0" fillId="8" borderId="8" xfId="0" applyNumberFormat="1" applyFill="1" applyBorder="1" applyAlignment="1">
      <alignment horizontal="center"/>
    </xf>
    <xf numFmtId="166" fontId="0" fillId="8" borderId="13" xfId="0" applyNumberFormat="1" applyFill="1" applyBorder="1" applyAlignment="1">
      <alignment horizontal="center"/>
    </xf>
    <xf numFmtId="166" fontId="0" fillId="8" borderId="2" xfId="0" applyNumberFormat="1" applyFill="1" applyBorder="1" applyAlignment="1">
      <alignment horizontal="center"/>
    </xf>
    <xf numFmtId="2" fontId="0" fillId="8" borderId="14" xfId="0" applyNumberFormat="1" applyFill="1" applyBorder="1" applyAlignment="1">
      <alignment horizontal="center"/>
    </xf>
    <xf numFmtId="2" fontId="0" fillId="8" borderId="0" xfId="0" applyNumberFormat="1" applyFill="1" applyBorder="1" applyAlignment="1">
      <alignment horizontal="center"/>
    </xf>
    <xf numFmtId="166" fontId="0" fillId="8" borderId="14" xfId="0" applyNumberFormat="1" applyFill="1" applyBorder="1" applyAlignment="1">
      <alignment horizontal="center"/>
    </xf>
    <xf numFmtId="166" fontId="0" fillId="8" borderId="4" xfId="0" applyNumberFormat="1" applyFill="1" applyBorder="1" applyAlignment="1">
      <alignment horizontal="center"/>
    </xf>
    <xf numFmtId="0" fontId="0" fillId="8" borderId="15" xfId="0" applyFill="1" applyBorder="1" applyAlignment="1">
      <alignment horizontal="center"/>
    </xf>
    <xf numFmtId="2" fontId="0" fillId="8" borderId="15" xfId="0" applyNumberFormat="1" applyFill="1" applyBorder="1" applyAlignment="1">
      <alignment horizontal="center"/>
    </xf>
    <xf numFmtId="2" fontId="0" fillId="8" borderId="7" xfId="0" applyNumberFormat="1" applyFill="1" applyBorder="1" applyAlignment="1">
      <alignment horizontal="center"/>
    </xf>
    <xf numFmtId="166" fontId="0" fillId="8" borderId="15" xfId="0" applyNumberFormat="1" applyFill="1" applyBorder="1" applyAlignment="1">
      <alignment horizontal="center"/>
    </xf>
    <xf numFmtId="166" fontId="0" fillId="8" borderId="6" xfId="0" applyNumberFormat="1" applyFill="1" applyBorder="1" applyAlignment="1">
      <alignment horizontal="center"/>
    </xf>
    <xf numFmtId="165" fontId="0" fillId="10" borderId="8" xfId="0" applyNumberFormat="1" applyFill="1" applyBorder="1" applyAlignment="1">
      <alignment horizontal="center"/>
    </xf>
    <xf numFmtId="165" fontId="0" fillId="10" borderId="2" xfId="0" applyNumberFormat="1" applyFill="1" applyBorder="1" applyAlignment="1">
      <alignment horizontal="center"/>
    </xf>
    <xf numFmtId="0" fontId="0" fillId="8" borderId="3" xfId="0" applyFill="1" applyBorder="1" applyAlignment="1">
      <alignment horizontal="center"/>
    </xf>
    <xf numFmtId="0" fontId="0" fillId="8" borderId="4" xfId="0" applyFill="1" applyBorder="1" applyAlignment="1">
      <alignment horizontal="center"/>
    </xf>
    <xf numFmtId="0" fontId="0" fillId="4" borderId="13" xfId="0" applyFill="1" applyBorder="1" applyAlignment="1">
      <alignment horizontal="center"/>
    </xf>
    <xf numFmtId="0" fontId="0" fillId="8" borderId="8" xfId="0" applyFill="1" applyBorder="1" applyAlignment="1">
      <alignment horizontal="center"/>
    </xf>
    <xf numFmtId="0" fontId="0" fillId="8" borderId="2" xfId="0" applyFill="1" applyBorder="1" applyAlignment="1">
      <alignment horizontal="center"/>
    </xf>
    <xf numFmtId="0" fontId="0" fillId="4" borderId="14" xfId="0" applyFill="1" applyBorder="1" applyAlignment="1">
      <alignment horizontal="center"/>
    </xf>
    <xf numFmtId="0" fontId="0" fillId="4" borderId="15" xfId="0" applyFill="1" applyBorder="1" applyAlignment="1">
      <alignment horizontal="center"/>
    </xf>
    <xf numFmtId="0" fontId="0" fillId="8" borderId="7" xfId="0" applyFill="1" applyBorder="1" applyAlignment="1">
      <alignment horizontal="center"/>
    </xf>
    <xf numFmtId="165" fontId="0" fillId="10" borderId="1" xfId="0" applyNumberFormat="1" applyFill="1" applyBorder="1" applyAlignment="1">
      <alignment horizontal="center"/>
    </xf>
    <xf numFmtId="0" fontId="0" fillId="8" borderId="6" xfId="0" applyFill="1" applyBorder="1" applyAlignment="1">
      <alignment horizontal="center"/>
    </xf>
    <xf numFmtId="10" fontId="0" fillId="8" borderId="15" xfId="0" applyNumberFormat="1" applyFill="1" applyBorder="1" applyAlignment="1">
      <alignment horizontal="center"/>
    </xf>
    <xf numFmtId="0" fontId="0" fillId="8" borderId="6" xfId="0" applyNumberForma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165" fontId="0" fillId="0" borderId="0" xfId="0" applyNumberFormat="1" applyFill="1" applyBorder="1" applyAlignment="1">
      <alignment horizontal="center"/>
    </xf>
    <xf numFmtId="0" fontId="13" fillId="4" borderId="13" xfId="0" applyFont="1" applyFill="1" applyBorder="1" applyAlignment="1">
      <alignment horizontal="center"/>
    </xf>
    <xf numFmtId="0" fontId="0" fillId="4" borderId="14" xfId="0" applyFill="1" applyBorder="1"/>
    <xf numFmtId="165" fontId="13" fillId="5" borderId="8" xfId="0" applyNumberFormat="1" applyFont="1" applyFill="1" applyBorder="1" applyAlignment="1">
      <alignment horizontal="center"/>
    </xf>
    <xf numFmtId="165" fontId="13" fillId="11" borderId="1" xfId="0" applyNumberFormat="1" applyFont="1" applyFill="1" applyBorder="1"/>
    <xf numFmtId="165" fontId="13" fillId="11" borderId="8" xfId="0" applyNumberFormat="1" applyFont="1" applyFill="1" applyBorder="1"/>
    <xf numFmtId="165" fontId="13" fillId="11" borderId="2" xfId="0" applyNumberFormat="1" applyFont="1" applyFill="1" applyBorder="1"/>
    <xf numFmtId="165" fontId="0" fillId="5" borderId="0" xfId="0" applyNumberFormat="1" applyFill="1" applyBorder="1" applyAlignment="1">
      <alignment horizontal="center"/>
    </xf>
    <xf numFmtId="165" fontId="0" fillId="11" borderId="3" xfId="0" applyNumberFormat="1" applyFill="1" applyBorder="1"/>
    <xf numFmtId="165" fontId="0" fillId="11" borderId="0" xfId="0" applyNumberFormat="1" applyFill="1" applyBorder="1"/>
    <xf numFmtId="165" fontId="0" fillId="11" borderId="4" xfId="0" applyNumberFormat="1" applyFill="1" applyBorder="1"/>
    <xf numFmtId="165" fontId="0" fillId="5" borderId="8" xfId="0" applyNumberFormat="1" applyFill="1" applyBorder="1" applyAlignment="1">
      <alignment horizontal="center"/>
    </xf>
    <xf numFmtId="165" fontId="0" fillId="11" borderId="1" xfId="0" applyNumberFormat="1" applyFill="1" applyBorder="1"/>
    <xf numFmtId="165" fontId="0" fillId="11" borderId="8" xfId="0" applyNumberFormat="1" applyFill="1" applyBorder="1"/>
    <xf numFmtId="165" fontId="0" fillId="11" borderId="2" xfId="0" applyNumberFormat="1" applyFill="1" applyBorder="1"/>
    <xf numFmtId="165" fontId="0" fillId="11" borderId="3" xfId="0" applyNumberFormat="1" applyFill="1" applyBorder="1" applyAlignment="1">
      <alignment horizontal="center"/>
    </xf>
    <xf numFmtId="165" fontId="0" fillId="11" borderId="0" xfId="0" applyNumberFormat="1" applyFill="1" applyBorder="1" applyAlignment="1">
      <alignment horizontal="center"/>
    </xf>
    <xf numFmtId="165" fontId="0" fillId="11" borderId="4" xfId="0" applyNumberFormat="1" applyFill="1" applyBorder="1" applyAlignment="1">
      <alignment horizontal="center"/>
    </xf>
    <xf numFmtId="165" fontId="0" fillId="5" borderId="7" xfId="0" applyNumberFormat="1" applyFill="1" applyBorder="1" applyAlignment="1">
      <alignment horizontal="center"/>
    </xf>
    <xf numFmtId="165" fontId="0" fillId="11" borderId="5" xfId="0" applyNumberFormat="1" applyFill="1" applyBorder="1"/>
    <xf numFmtId="165" fontId="0" fillId="11" borderId="7" xfId="0" applyNumberFormat="1" applyFill="1" applyBorder="1"/>
    <xf numFmtId="165" fontId="0" fillId="11" borderId="6" xfId="0" applyNumberFormat="1" applyFill="1" applyBorder="1"/>
    <xf numFmtId="165" fontId="0" fillId="0" borderId="0" xfId="0" applyNumberFormat="1" applyFill="1" applyBorder="1"/>
    <xf numFmtId="10" fontId="0" fillId="0" borderId="0" xfId="0" applyNumberFormat="1" applyFill="1" applyBorder="1" applyAlignment="1">
      <alignment horizontal="center"/>
    </xf>
    <xf numFmtId="10" fontId="0" fillId="0" borderId="0" xfId="0" applyNumberFormat="1" applyBorder="1"/>
    <xf numFmtId="2" fontId="0" fillId="8" borderId="1" xfId="0" applyNumberFormat="1" applyFill="1" applyBorder="1" applyAlignment="1">
      <alignment horizontal="center"/>
    </xf>
    <xf numFmtId="2" fontId="0" fillId="8" borderId="3" xfId="0" applyNumberFormat="1" applyFill="1" applyBorder="1" applyAlignment="1">
      <alignment horizontal="center"/>
    </xf>
    <xf numFmtId="2" fontId="0" fillId="8" borderId="5" xfId="0" applyNumberFormat="1" applyFill="1" applyBorder="1" applyAlignment="1">
      <alignment horizontal="center"/>
    </xf>
    <xf numFmtId="0" fontId="0" fillId="0" borderId="0" xfId="0" applyFill="1" applyBorder="1"/>
    <xf numFmtId="0" fontId="0" fillId="6" borderId="0" xfId="0" applyFill="1" applyBorder="1" applyAlignment="1">
      <alignment horizontal="center"/>
    </xf>
    <xf numFmtId="0" fontId="0" fillId="9" borderId="0" xfId="0" applyFill="1" applyBorder="1" applyAlignment="1">
      <alignment horizontal="center"/>
    </xf>
    <xf numFmtId="166" fontId="10" fillId="9" borderId="0" xfId="0" applyNumberFormat="1" applyFont="1" applyFill="1" applyBorder="1" applyAlignment="1">
      <alignment horizontal="center"/>
    </xf>
    <xf numFmtId="166" fontId="0" fillId="9" borderId="0" xfId="0" applyNumberFormat="1" applyFill="1" applyBorder="1" applyAlignment="1">
      <alignment horizontal="center"/>
    </xf>
    <xf numFmtId="14" fontId="0" fillId="0" borderId="3" xfId="0" applyNumberFormat="1" applyBorder="1"/>
    <xf numFmtId="0" fontId="0" fillId="6" borderId="8" xfId="0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9" fillId="8" borderId="8" xfId="0" applyFont="1" applyFill="1" applyBorder="1" applyAlignment="1">
      <alignment horizontal="center"/>
    </xf>
    <xf numFmtId="166" fontId="10" fillId="8" borderId="8" xfId="0" applyNumberFormat="1" applyFont="1" applyFill="1" applyBorder="1" applyAlignment="1">
      <alignment horizontal="center"/>
    </xf>
    <xf numFmtId="166" fontId="10" fillId="8" borderId="0" xfId="0" applyNumberFormat="1" applyFont="1" applyFill="1" applyBorder="1" applyAlignment="1">
      <alignment horizontal="center"/>
    </xf>
    <xf numFmtId="166" fontId="10" fillId="8" borderId="7" xfId="0" applyNumberFormat="1" applyFont="1" applyFill="1" applyBorder="1" applyAlignment="1">
      <alignment horizontal="center"/>
    </xf>
    <xf numFmtId="0" fontId="9" fillId="8" borderId="8" xfId="0" applyFont="1" applyFill="1" applyBorder="1"/>
    <xf numFmtId="1" fontId="10" fillId="8" borderId="0" xfId="0" applyNumberFormat="1" applyFont="1" applyFill="1" applyBorder="1" applyAlignment="1">
      <alignment horizontal="center"/>
    </xf>
    <xf numFmtId="1" fontId="10" fillId="8" borderId="8" xfId="0" applyNumberFormat="1" applyFont="1" applyFill="1" applyBorder="1" applyAlignment="1">
      <alignment horizontal="center"/>
    </xf>
    <xf numFmtId="1" fontId="10" fillId="8" borderId="7" xfId="0" applyNumberFormat="1" applyFont="1" applyFill="1" applyBorder="1" applyAlignment="1">
      <alignment horizontal="center"/>
    </xf>
    <xf numFmtId="0" fontId="9" fillId="8" borderId="2" xfId="0" applyFont="1" applyFill="1" applyBorder="1"/>
    <xf numFmtId="165" fontId="10" fillId="7" borderId="3" xfId="0" applyNumberFormat="1" applyFont="1" applyFill="1" applyBorder="1" applyAlignment="1">
      <alignment horizontal="center"/>
    </xf>
    <xf numFmtId="1" fontId="10" fillId="8" borderId="4" xfId="0" applyNumberFormat="1" applyFont="1" applyFill="1" applyBorder="1" applyAlignment="1">
      <alignment horizontal="center"/>
    </xf>
    <xf numFmtId="165" fontId="10" fillId="7" borderId="1" xfId="0" applyNumberFormat="1" applyFont="1" applyFill="1" applyBorder="1" applyAlignment="1">
      <alignment horizontal="center"/>
    </xf>
    <xf numFmtId="165" fontId="10" fillId="7" borderId="5" xfId="0" applyNumberFormat="1" applyFont="1" applyFill="1" applyBorder="1" applyAlignment="1">
      <alignment horizontal="center"/>
    </xf>
    <xf numFmtId="1" fontId="10" fillId="8" borderId="6" xfId="0" applyNumberFormat="1" applyFont="1" applyFill="1" applyBorder="1" applyAlignment="1">
      <alignment horizontal="center"/>
    </xf>
    <xf numFmtId="1" fontId="10" fillId="8" borderId="2" xfId="0" applyNumberFormat="1" applyFont="1" applyFill="1" applyBorder="1" applyAlignment="1">
      <alignment horizontal="center"/>
    </xf>
    <xf numFmtId="0" fontId="9" fillId="0" borderId="8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8" fillId="0" borderId="8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18" fillId="0" borderId="7" xfId="0" applyFont="1" applyFill="1" applyBorder="1" applyAlignment="1">
      <alignment horizontal="center" vertical="center"/>
    </xf>
    <xf numFmtId="0" fontId="15" fillId="0" borderId="10" xfId="0" applyFont="1" applyBorder="1" applyAlignment="1">
      <alignment horizontal="center"/>
    </xf>
    <xf numFmtId="0" fontId="15" fillId="0" borderId="11" xfId="0" applyFont="1" applyBorder="1"/>
    <xf numFmtId="0" fontId="15" fillId="0" borderId="12" xfId="0" applyFont="1" applyBorder="1"/>
    <xf numFmtId="0" fontId="15" fillId="0" borderId="10" xfId="0" applyFont="1" applyBorder="1"/>
    <xf numFmtId="0" fontId="15" fillId="0" borderId="11" xfId="0" applyFont="1" applyBorder="1" applyAlignment="1">
      <alignment horizontal="center"/>
    </xf>
    <xf numFmtId="0" fontId="15" fillId="0" borderId="12" xfId="0" applyFont="1" applyBorder="1" applyAlignment="1">
      <alignment horizontal="center"/>
    </xf>
    <xf numFmtId="165" fontId="0" fillId="4" borderId="3" xfId="0" applyNumberFormat="1" applyFill="1" applyBorder="1"/>
    <xf numFmtId="1" fontId="0" fillId="4" borderId="0" xfId="0" applyNumberFormat="1" applyFill="1" applyBorder="1" applyAlignment="1">
      <alignment horizontal="center"/>
    </xf>
    <xf numFmtId="166" fontId="0" fillId="4" borderId="0" xfId="0" applyNumberFormat="1" applyFill="1" applyBorder="1" applyAlignment="1">
      <alignment horizontal="center"/>
    </xf>
    <xf numFmtId="165" fontId="0" fillId="4" borderId="0" xfId="0" applyNumberFormat="1" applyFill="1" applyBorder="1" applyAlignment="1">
      <alignment horizontal="center"/>
    </xf>
    <xf numFmtId="165" fontId="0" fillId="4" borderId="4" xfId="0" applyNumberFormat="1" applyFill="1" applyBorder="1" applyAlignment="1">
      <alignment horizontal="center"/>
    </xf>
    <xf numFmtId="0" fontId="0" fillId="4" borderId="3" xfId="0" applyFill="1" applyBorder="1"/>
    <xf numFmtId="0" fontId="0" fillId="4" borderId="4" xfId="0" applyFill="1" applyBorder="1"/>
    <xf numFmtId="0" fontId="0" fillId="8" borderId="3" xfId="0" applyFill="1" applyBorder="1"/>
    <xf numFmtId="0" fontId="0" fillId="8" borderId="0" xfId="0" applyFill="1" applyBorder="1"/>
    <xf numFmtId="0" fontId="0" fillId="8" borderId="4" xfId="0" applyFill="1" applyBorder="1"/>
    <xf numFmtId="165" fontId="0" fillId="8" borderId="3" xfId="0" applyNumberFormat="1" applyFill="1" applyBorder="1"/>
    <xf numFmtId="1" fontId="0" fillId="8" borderId="0" xfId="0" applyNumberFormat="1" applyFill="1" applyBorder="1" applyAlignment="1">
      <alignment horizontal="center"/>
    </xf>
    <xf numFmtId="166" fontId="0" fillId="8" borderId="0" xfId="0" applyNumberFormat="1" applyFill="1" applyBorder="1" applyAlignment="1">
      <alignment horizontal="center"/>
    </xf>
    <xf numFmtId="165" fontId="0" fillId="8" borderId="0" xfId="0" applyNumberFormat="1" applyFill="1" applyBorder="1" applyAlignment="1">
      <alignment horizontal="center"/>
    </xf>
    <xf numFmtId="165" fontId="0" fillId="8" borderId="4" xfId="0" applyNumberFormat="1" applyFill="1" applyBorder="1" applyAlignment="1">
      <alignment horizontal="center"/>
    </xf>
    <xf numFmtId="0" fontId="0" fillId="10" borderId="3" xfId="0" applyFill="1" applyBorder="1"/>
    <xf numFmtId="0" fontId="0" fillId="10" borderId="0" xfId="0" applyFill="1" applyBorder="1"/>
    <xf numFmtId="0" fontId="0" fillId="10" borderId="4" xfId="0" applyFill="1" applyBorder="1"/>
    <xf numFmtId="165" fontId="0" fillId="10" borderId="3" xfId="0" applyNumberFormat="1" applyFill="1" applyBorder="1"/>
    <xf numFmtId="1" fontId="0" fillId="10" borderId="0" xfId="0" applyNumberFormat="1" applyFill="1" applyBorder="1" applyAlignment="1">
      <alignment horizontal="center"/>
    </xf>
    <xf numFmtId="166" fontId="0" fillId="10" borderId="0" xfId="0" applyNumberFormat="1" applyFill="1" applyBorder="1" applyAlignment="1">
      <alignment horizontal="center"/>
    </xf>
    <xf numFmtId="0" fontId="0" fillId="12" borderId="3" xfId="0" applyFill="1" applyBorder="1"/>
    <xf numFmtId="0" fontId="0" fillId="12" borderId="0" xfId="0" applyFill="1" applyBorder="1"/>
    <xf numFmtId="0" fontId="0" fillId="12" borderId="4" xfId="0" applyFill="1" applyBorder="1"/>
    <xf numFmtId="165" fontId="0" fillId="12" borderId="3" xfId="0" applyNumberFormat="1" applyFill="1" applyBorder="1"/>
    <xf numFmtId="1" fontId="0" fillId="12" borderId="0" xfId="0" applyNumberFormat="1" applyFill="1" applyBorder="1" applyAlignment="1">
      <alignment horizontal="center"/>
    </xf>
    <xf numFmtId="166" fontId="0" fillId="12" borderId="0" xfId="0" applyNumberFormat="1" applyFill="1" applyBorder="1" applyAlignment="1">
      <alignment horizontal="center"/>
    </xf>
    <xf numFmtId="165" fontId="0" fillId="12" borderId="0" xfId="0" applyNumberFormat="1" applyFill="1" applyBorder="1" applyAlignment="1">
      <alignment horizontal="center"/>
    </xf>
    <xf numFmtId="165" fontId="0" fillId="12" borderId="4" xfId="0" applyNumberFormat="1" applyFill="1" applyBorder="1" applyAlignment="1">
      <alignment horizontal="center"/>
    </xf>
    <xf numFmtId="165" fontId="0" fillId="13" borderId="3" xfId="0" applyNumberFormat="1" applyFill="1" applyBorder="1"/>
    <xf numFmtId="1" fontId="0" fillId="13" borderId="0" xfId="0" applyNumberFormat="1" applyFill="1" applyBorder="1" applyAlignment="1">
      <alignment horizontal="center"/>
    </xf>
    <xf numFmtId="166" fontId="0" fillId="13" borderId="0" xfId="0" applyNumberFormat="1" applyFill="1" applyBorder="1" applyAlignment="1">
      <alignment horizontal="center"/>
    </xf>
    <xf numFmtId="165" fontId="0" fillId="13" borderId="0" xfId="0" applyNumberFormat="1" applyFill="1" applyBorder="1" applyAlignment="1">
      <alignment horizontal="center"/>
    </xf>
    <xf numFmtId="165" fontId="0" fillId="13" borderId="4" xfId="0" applyNumberFormat="1" applyFill="1" applyBorder="1" applyAlignment="1">
      <alignment horizontal="center"/>
    </xf>
    <xf numFmtId="0" fontId="0" fillId="13" borderId="3" xfId="0" applyFill="1" applyBorder="1"/>
    <xf numFmtId="0" fontId="0" fillId="13" borderId="0" xfId="0" applyFill="1" applyBorder="1"/>
    <xf numFmtId="0" fontId="0" fillId="13" borderId="4" xfId="0" applyFill="1" applyBorder="1"/>
    <xf numFmtId="165" fontId="0" fillId="2" borderId="3" xfId="0" applyNumberFormat="1" applyFill="1" applyBorder="1"/>
    <xf numFmtId="1" fontId="0" fillId="2" borderId="0" xfId="0" applyNumberFormat="1" applyFill="1" applyBorder="1" applyAlignment="1">
      <alignment horizontal="center"/>
    </xf>
    <xf numFmtId="166" fontId="0" fillId="2" borderId="0" xfId="0" applyNumberFormat="1" applyFill="1" applyBorder="1" applyAlignment="1">
      <alignment horizontal="center"/>
    </xf>
    <xf numFmtId="165" fontId="0" fillId="2" borderId="0" xfId="0" applyNumberFormat="1" applyFill="1" applyBorder="1" applyAlignment="1">
      <alignment horizontal="center"/>
    </xf>
    <xf numFmtId="165" fontId="0" fillId="2" borderId="4" xfId="0" applyNumberFormat="1" applyFill="1" applyBorder="1" applyAlignment="1">
      <alignment horizontal="center"/>
    </xf>
    <xf numFmtId="0" fontId="0" fillId="2" borderId="3" xfId="0" applyFill="1" applyBorder="1"/>
    <xf numFmtId="0" fontId="0" fillId="2" borderId="0" xfId="0" applyFill="1" applyBorder="1"/>
    <xf numFmtId="0" fontId="0" fillId="2" borderId="4" xfId="0" applyFill="1" applyBorder="1"/>
    <xf numFmtId="165" fontId="0" fillId="14" borderId="3" xfId="0" applyNumberFormat="1" applyFill="1" applyBorder="1"/>
    <xf numFmtId="1" fontId="0" fillId="14" borderId="0" xfId="0" applyNumberFormat="1" applyFill="1" applyBorder="1" applyAlignment="1">
      <alignment horizontal="center"/>
    </xf>
    <xf numFmtId="166" fontId="0" fillId="14" borderId="0" xfId="0" applyNumberFormat="1" applyFill="1" applyBorder="1" applyAlignment="1">
      <alignment horizontal="center"/>
    </xf>
    <xf numFmtId="165" fontId="0" fillId="14" borderId="0" xfId="0" applyNumberFormat="1" applyFill="1" applyBorder="1" applyAlignment="1">
      <alignment horizontal="center"/>
    </xf>
    <xf numFmtId="165" fontId="0" fillId="14" borderId="4" xfId="0" applyNumberFormat="1" applyFill="1" applyBorder="1" applyAlignment="1">
      <alignment horizontal="center"/>
    </xf>
    <xf numFmtId="0" fontId="0" fillId="14" borderId="3" xfId="0" applyFill="1" applyBorder="1"/>
    <xf numFmtId="0" fontId="0" fillId="14" borderId="0" xfId="0" applyFill="1" applyBorder="1"/>
    <xf numFmtId="0" fontId="0" fillId="14" borderId="4" xfId="0" applyFill="1" applyBorder="1"/>
    <xf numFmtId="165" fontId="0" fillId="15" borderId="3" xfId="0" applyNumberFormat="1" applyFill="1" applyBorder="1"/>
    <xf numFmtId="1" fontId="0" fillId="15" borderId="0" xfId="0" applyNumberFormat="1" applyFill="1" applyBorder="1" applyAlignment="1">
      <alignment horizontal="center"/>
    </xf>
    <xf numFmtId="166" fontId="0" fillId="15" borderId="0" xfId="0" applyNumberFormat="1" applyFill="1" applyBorder="1" applyAlignment="1">
      <alignment horizontal="center"/>
    </xf>
    <xf numFmtId="165" fontId="0" fillId="15" borderId="0" xfId="0" applyNumberFormat="1" applyFill="1" applyBorder="1" applyAlignment="1">
      <alignment horizontal="center"/>
    </xf>
    <xf numFmtId="165" fontId="0" fillId="15" borderId="4" xfId="0" applyNumberFormat="1" applyFill="1" applyBorder="1" applyAlignment="1">
      <alignment horizontal="center"/>
    </xf>
    <xf numFmtId="165" fontId="0" fillId="15" borderId="5" xfId="0" applyNumberFormat="1" applyFill="1" applyBorder="1"/>
    <xf numFmtId="1" fontId="0" fillId="15" borderId="7" xfId="0" applyNumberFormat="1" applyFill="1" applyBorder="1" applyAlignment="1">
      <alignment horizontal="center"/>
    </xf>
    <xf numFmtId="166" fontId="0" fillId="15" borderId="7" xfId="0" applyNumberFormat="1" applyFill="1" applyBorder="1" applyAlignment="1">
      <alignment horizontal="center"/>
    </xf>
    <xf numFmtId="165" fontId="0" fillId="15" borderId="7" xfId="0" applyNumberFormat="1" applyFill="1" applyBorder="1" applyAlignment="1">
      <alignment horizontal="center"/>
    </xf>
    <xf numFmtId="165" fontId="0" fillId="15" borderId="6" xfId="0" applyNumberFormat="1" applyFill="1" applyBorder="1" applyAlignment="1">
      <alignment horizontal="center"/>
    </xf>
    <xf numFmtId="0" fontId="0" fillId="15" borderId="3" xfId="0" applyFill="1" applyBorder="1"/>
    <xf numFmtId="0" fontId="0" fillId="15" borderId="0" xfId="0" applyFill="1" applyBorder="1"/>
    <xf numFmtId="0" fontId="0" fillId="15" borderId="4" xfId="0" applyFill="1" applyBorder="1"/>
    <xf numFmtId="0" fontId="0" fillId="15" borderId="5" xfId="0" applyFill="1" applyBorder="1"/>
    <xf numFmtId="0" fontId="0" fillId="15" borderId="7" xfId="0" applyFill="1" applyBorder="1"/>
    <xf numFmtId="0" fontId="0" fillId="15" borderId="6" xfId="0" applyFill="1" applyBorder="1"/>
    <xf numFmtId="0" fontId="0" fillId="4" borderId="0" xfId="0" applyFill="1"/>
    <xf numFmtId="0" fontId="0" fillId="8" borderId="0" xfId="0" applyFill="1"/>
    <xf numFmtId="0" fontId="0" fillId="10" borderId="0" xfId="0" applyFill="1"/>
    <xf numFmtId="0" fontId="0" fillId="12" borderId="0" xfId="0" applyFill="1"/>
    <xf numFmtId="165" fontId="0" fillId="4" borderId="0" xfId="0" applyNumberFormat="1" applyFill="1"/>
    <xf numFmtId="165" fontId="0" fillId="8" borderId="0" xfId="0" applyNumberFormat="1" applyFill="1"/>
    <xf numFmtId="165" fontId="0" fillId="10" borderId="0" xfId="0" applyNumberFormat="1" applyFill="1"/>
    <xf numFmtId="165" fontId="0" fillId="12" borderId="0" xfId="0" applyNumberFormat="1" applyFill="1"/>
    <xf numFmtId="0" fontId="0" fillId="13" borderId="0" xfId="0" applyFill="1"/>
    <xf numFmtId="165" fontId="0" fillId="13" borderId="0" xfId="0" applyNumberFormat="1" applyFill="1"/>
    <xf numFmtId="0" fontId="0" fillId="14" borderId="0" xfId="0" applyFill="1"/>
    <xf numFmtId="0" fontId="0" fillId="15" borderId="0" xfId="0" applyFill="1"/>
    <xf numFmtId="165" fontId="0" fillId="2" borderId="0" xfId="0" applyNumberFormat="1" applyFill="1"/>
    <xf numFmtId="165" fontId="0" fillId="14" borderId="0" xfId="0" applyNumberFormat="1" applyFill="1"/>
    <xf numFmtId="165" fontId="0" fillId="15" borderId="0" xfId="0" applyNumberFormat="1" applyFill="1"/>
    <xf numFmtId="0" fontId="4" fillId="0" borderId="1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17" fillId="0" borderId="1" xfId="0" applyFont="1" applyBorder="1" applyAlignment="1">
      <alignment horizontal="center" vertical="center"/>
    </xf>
    <xf numFmtId="0" fontId="17" fillId="0" borderId="8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/>
    </xf>
    <xf numFmtId="0" fontId="17" fillId="0" borderId="8" xfId="0" applyFont="1" applyBorder="1" applyAlignment="1">
      <alignment horizontal="center"/>
    </xf>
    <xf numFmtId="0" fontId="17" fillId="0" borderId="2" xfId="0" applyFont="1" applyBorder="1" applyAlignment="1">
      <alignment horizontal="center"/>
    </xf>
    <xf numFmtId="0" fontId="17" fillId="0" borderId="5" xfId="0" applyFont="1" applyBorder="1" applyAlignment="1">
      <alignment horizontal="center"/>
    </xf>
    <xf numFmtId="0" fontId="17" fillId="0" borderId="7" xfId="0" applyFont="1" applyBorder="1" applyAlignment="1">
      <alignment horizontal="center"/>
    </xf>
    <xf numFmtId="0" fontId="17" fillId="0" borderId="6" xfId="0" applyFont="1" applyBorder="1" applyAlignment="1">
      <alignment horizontal="center"/>
    </xf>
    <xf numFmtId="165" fontId="12" fillId="11" borderId="10" xfId="0" applyNumberFormat="1" applyFont="1" applyFill="1" applyBorder="1" applyAlignment="1">
      <alignment horizontal="center"/>
    </xf>
    <xf numFmtId="165" fontId="12" fillId="11" borderId="11" xfId="0" applyNumberFormat="1" applyFont="1" applyFill="1" applyBorder="1" applyAlignment="1">
      <alignment horizontal="center"/>
    </xf>
    <xf numFmtId="165" fontId="12" fillId="11" borderId="12" xfId="0" applyNumberFormat="1" applyFont="1" applyFill="1" applyBorder="1" applyAlignment="1">
      <alignment horizontal="center"/>
    </xf>
    <xf numFmtId="0" fontId="14" fillId="4" borderId="10" xfId="0" applyFont="1" applyFill="1" applyBorder="1" applyAlignment="1">
      <alignment horizontal="center"/>
    </xf>
    <xf numFmtId="0" fontId="14" fillId="4" borderId="11" xfId="0" applyFont="1" applyFill="1" applyBorder="1" applyAlignment="1">
      <alignment horizontal="center"/>
    </xf>
    <xf numFmtId="0" fontId="14" fillId="4" borderId="12" xfId="0" applyFont="1" applyFill="1" applyBorder="1" applyAlignment="1">
      <alignment horizontal="center"/>
    </xf>
    <xf numFmtId="0" fontId="12" fillId="8" borderId="10" xfId="0" applyFont="1" applyFill="1" applyBorder="1" applyAlignment="1">
      <alignment horizontal="center"/>
    </xf>
    <xf numFmtId="0" fontId="12" fillId="8" borderId="11" xfId="0" applyFont="1" applyFill="1" applyBorder="1" applyAlignment="1">
      <alignment horizontal="center"/>
    </xf>
    <xf numFmtId="0" fontId="12" fillId="8" borderId="12" xfId="0" applyFont="1" applyFill="1" applyBorder="1" applyAlignment="1">
      <alignment horizontal="center"/>
    </xf>
    <xf numFmtId="165" fontId="12" fillId="10" borderId="10" xfId="0" applyNumberFormat="1" applyFont="1" applyFill="1" applyBorder="1" applyAlignment="1">
      <alignment horizontal="center"/>
    </xf>
    <xf numFmtId="165" fontId="12" fillId="10" borderId="11" xfId="0" applyNumberFormat="1" applyFont="1" applyFill="1" applyBorder="1" applyAlignment="1">
      <alignment horizontal="center"/>
    </xf>
    <xf numFmtId="165" fontId="12" fillId="10" borderId="12" xfId="0" applyNumberFormat="1" applyFont="1" applyFill="1" applyBorder="1" applyAlignment="1">
      <alignment horizontal="center"/>
    </xf>
    <xf numFmtId="165" fontId="12" fillId="10" borderId="1" xfId="0" applyNumberFormat="1" applyFont="1" applyFill="1" applyBorder="1" applyAlignment="1">
      <alignment horizontal="center"/>
    </xf>
    <xf numFmtId="165" fontId="12" fillId="10" borderId="8" xfId="0" applyNumberFormat="1" applyFont="1" applyFill="1" applyBorder="1" applyAlignment="1">
      <alignment horizontal="center"/>
    </xf>
    <xf numFmtId="165" fontId="12" fillId="5" borderId="11" xfId="0" applyNumberFormat="1" applyFont="1" applyFill="1" applyBorder="1" applyAlignment="1">
      <alignment horizontal="center"/>
    </xf>
    <xf numFmtId="165" fontId="12" fillId="5" borderId="12" xfId="0" applyNumberFormat="1" applyFont="1" applyFill="1" applyBorder="1" applyAlignment="1">
      <alignment horizontal="center"/>
    </xf>
    <xf numFmtId="0" fontId="16" fillId="0" borderId="0" xfId="0" applyFont="1" applyAlignment="1">
      <alignment horizontal="center"/>
    </xf>
    <xf numFmtId="0" fontId="0" fillId="12" borderId="0" xfId="0" applyFill="1" applyAlignment="1">
      <alignment horizontal="center"/>
    </xf>
    <xf numFmtId="0" fontId="0" fillId="13" borderId="0" xfId="0" applyFill="1" applyAlignment="1">
      <alignment horizontal="center"/>
    </xf>
    <xf numFmtId="0" fontId="0" fillId="2" borderId="0" xfId="0" applyFill="1" applyAlignment="1">
      <alignment horizontal="center"/>
    </xf>
    <xf numFmtId="0" fontId="0" fillId="14" borderId="0" xfId="0" applyFill="1" applyAlignment="1">
      <alignment horizontal="center"/>
    </xf>
    <xf numFmtId="0" fontId="0" fillId="15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0" fillId="8" borderId="0" xfId="0" applyFill="1" applyAlignment="1">
      <alignment horizontal="center"/>
    </xf>
    <xf numFmtId="0" fontId="0" fillId="10" borderId="0" xfId="0" applyFill="1" applyAlignment="1">
      <alignment horizontal="center"/>
    </xf>
  </cellXfs>
  <cellStyles count="3">
    <cellStyle name="Komma" xfId="1" builtinId="3"/>
    <cellStyle name="Standard" xfId="0" builtinId="0"/>
    <cellStyle name="Standard 2" xfId="2" xr:uid="{08BB9D71-1BD4-4295-B57E-849D3877D5D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AT"/>
              <a:t>Infogest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Liposomes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'Simulation of GI'!$B$9:$B$30</c:f>
              <c:numCache>
                <c:formatCode>General</c:formatCode>
                <c:ptCount val="22"/>
                <c:pt idx="0">
                  <c:v>0</c:v>
                </c:pt>
                <c:pt idx="3">
                  <c:v>1</c:v>
                </c:pt>
                <c:pt idx="6">
                  <c:v>30</c:v>
                </c:pt>
                <c:pt idx="9">
                  <c:v>75</c:v>
                </c:pt>
                <c:pt idx="12">
                  <c:v>120</c:v>
                </c:pt>
                <c:pt idx="15">
                  <c:v>150</c:v>
                </c:pt>
                <c:pt idx="18">
                  <c:v>195</c:v>
                </c:pt>
                <c:pt idx="21">
                  <c:v>240</c:v>
                </c:pt>
              </c:numCache>
            </c:numRef>
          </c:xVal>
          <c:yVal>
            <c:numRef>
              <c:f>'Simulation of GI'!$I$9:$I$31</c:f>
              <c:numCache>
                <c:formatCode>0.0</c:formatCode>
                <c:ptCount val="23"/>
                <c:pt idx="0">
                  <c:v>100</c:v>
                </c:pt>
                <c:pt idx="3">
                  <c:v>85.106496666065397</c:v>
                </c:pt>
                <c:pt idx="6">
                  <c:v>70.28830608561573</c:v>
                </c:pt>
                <c:pt idx="9">
                  <c:v>64.947027401346602</c:v>
                </c:pt>
                <c:pt idx="12">
                  <c:v>62.712607982287217</c:v>
                </c:pt>
                <c:pt idx="15">
                  <c:v>31.698045043685557</c:v>
                </c:pt>
                <c:pt idx="18">
                  <c:v>34.261800924015596</c:v>
                </c:pt>
                <c:pt idx="21">
                  <c:v>34.520895947935223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E06-44DE-A188-FA9AFC80B67E}"/>
            </c:ext>
          </c:extLst>
        </c:ser>
        <c:ser>
          <c:idx val="1"/>
          <c:order val="1"/>
          <c:tx>
            <c:v>Archaeosomes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'Simulation of GI'!$B$9:$B$31</c:f>
              <c:numCache>
                <c:formatCode>General</c:formatCode>
                <c:ptCount val="23"/>
                <c:pt idx="0">
                  <c:v>0</c:v>
                </c:pt>
                <c:pt idx="3">
                  <c:v>1</c:v>
                </c:pt>
                <c:pt idx="6">
                  <c:v>30</c:v>
                </c:pt>
                <c:pt idx="9">
                  <c:v>75</c:v>
                </c:pt>
                <c:pt idx="12">
                  <c:v>120</c:v>
                </c:pt>
                <c:pt idx="15">
                  <c:v>150</c:v>
                </c:pt>
                <c:pt idx="18">
                  <c:v>195</c:v>
                </c:pt>
                <c:pt idx="21">
                  <c:v>240</c:v>
                </c:pt>
              </c:numCache>
            </c:numRef>
          </c:xVal>
          <c:yVal>
            <c:numRef>
              <c:f>'Simulation of GI'!$V$9:$V$31</c:f>
              <c:numCache>
                <c:formatCode>0</c:formatCode>
                <c:ptCount val="23"/>
                <c:pt idx="0">
                  <c:v>100</c:v>
                </c:pt>
                <c:pt idx="3">
                  <c:v>88.565436130879107</c:v>
                </c:pt>
                <c:pt idx="6">
                  <c:v>73.545653090203245</c:v>
                </c:pt>
                <c:pt idx="9">
                  <c:v>71.628002590929725</c:v>
                </c:pt>
                <c:pt idx="12">
                  <c:v>71.987239825482561</c:v>
                </c:pt>
                <c:pt idx="15">
                  <c:v>59.207962684475071</c:v>
                </c:pt>
                <c:pt idx="18">
                  <c:v>58.36857636845582</c:v>
                </c:pt>
                <c:pt idx="21">
                  <c:v>56.939102585011447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E06-44DE-A188-FA9AFC80B6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32870927"/>
        <c:axId val="1324373935"/>
      </c:scatterChart>
      <c:valAx>
        <c:axId val="93287092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24373935"/>
        <c:crosses val="autoZero"/>
        <c:crossBetween val="midCat"/>
      </c:valAx>
      <c:valAx>
        <c:axId val="1324373935"/>
        <c:scaling>
          <c:orientation val="minMax"/>
          <c:max val="100"/>
        </c:scaling>
        <c:delete val="0"/>
        <c:axPos val="l"/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3287092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AT"/>
              <a:t>Decrease in CBD Content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'Oxidation Study Raw Data'!$Q$1:$AD$1</c:f>
              <c:strCache>
                <c:ptCount val="1"/>
                <c:pt idx="0">
                  <c:v>Free CBD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'Oxidation Study Raw Data'!$Q$7:$Q$158</c:f>
              <c:numCache>
                <c:formatCode>General</c:formatCode>
                <c:ptCount val="152"/>
                <c:pt idx="1">
                  <c:v>0</c:v>
                </c:pt>
                <c:pt idx="4">
                  <c:v>1</c:v>
                </c:pt>
                <c:pt idx="7">
                  <c:v>2</c:v>
                </c:pt>
                <c:pt idx="10">
                  <c:v>3</c:v>
                </c:pt>
                <c:pt idx="13">
                  <c:v>4</c:v>
                </c:pt>
                <c:pt idx="16">
                  <c:v>5</c:v>
                </c:pt>
                <c:pt idx="19">
                  <c:v>6</c:v>
                </c:pt>
                <c:pt idx="22">
                  <c:v>7</c:v>
                </c:pt>
                <c:pt idx="25">
                  <c:v>8</c:v>
                </c:pt>
                <c:pt idx="28">
                  <c:v>9</c:v>
                </c:pt>
                <c:pt idx="31">
                  <c:v>10</c:v>
                </c:pt>
                <c:pt idx="34">
                  <c:v>11</c:v>
                </c:pt>
                <c:pt idx="37">
                  <c:v>12</c:v>
                </c:pt>
                <c:pt idx="40">
                  <c:v>13</c:v>
                </c:pt>
                <c:pt idx="43">
                  <c:v>14</c:v>
                </c:pt>
                <c:pt idx="46">
                  <c:v>15</c:v>
                </c:pt>
                <c:pt idx="49">
                  <c:v>16</c:v>
                </c:pt>
                <c:pt idx="52">
                  <c:v>17</c:v>
                </c:pt>
                <c:pt idx="55">
                  <c:v>18</c:v>
                </c:pt>
                <c:pt idx="58">
                  <c:v>19</c:v>
                </c:pt>
                <c:pt idx="61">
                  <c:v>20</c:v>
                </c:pt>
                <c:pt idx="64">
                  <c:v>21</c:v>
                </c:pt>
                <c:pt idx="67">
                  <c:v>22</c:v>
                </c:pt>
                <c:pt idx="70">
                  <c:v>23</c:v>
                </c:pt>
                <c:pt idx="73">
                  <c:v>24</c:v>
                </c:pt>
                <c:pt idx="76">
                  <c:v>25</c:v>
                </c:pt>
                <c:pt idx="79">
                  <c:v>26</c:v>
                </c:pt>
                <c:pt idx="82">
                  <c:v>27</c:v>
                </c:pt>
                <c:pt idx="85">
                  <c:v>28</c:v>
                </c:pt>
                <c:pt idx="88">
                  <c:v>29</c:v>
                </c:pt>
                <c:pt idx="91">
                  <c:v>30</c:v>
                </c:pt>
                <c:pt idx="94">
                  <c:v>31</c:v>
                </c:pt>
                <c:pt idx="97">
                  <c:v>32</c:v>
                </c:pt>
                <c:pt idx="100">
                  <c:v>33</c:v>
                </c:pt>
                <c:pt idx="103">
                  <c:v>34</c:v>
                </c:pt>
                <c:pt idx="106">
                  <c:v>35</c:v>
                </c:pt>
                <c:pt idx="109">
                  <c:v>36</c:v>
                </c:pt>
                <c:pt idx="112">
                  <c:v>37</c:v>
                </c:pt>
                <c:pt idx="115">
                  <c:v>38</c:v>
                </c:pt>
                <c:pt idx="118">
                  <c:v>39</c:v>
                </c:pt>
                <c:pt idx="121">
                  <c:v>40</c:v>
                </c:pt>
                <c:pt idx="124">
                  <c:v>41</c:v>
                </c:pt>
                <c:pt idx="127">
                  <c:v>42</c:v>
                </c:pt>
                <c:pt idx="130">
                  <c:v>43</c:v>
                </c:pt>
                <c:pt idx="133">
                  <c:v>44</c:v>
                </c:pt>
                <c:pt idx="136">
                  <c:v>45</c:v>
                </c:pt>
                <c:pt idx="139">
                  <c:v>46</c:v>
                </c:pt>
                <c:pt idx="142">
                  <c:v>47</c:v>
                </c:pt>
                <c:pt idx="145">
                  <c:v>48</c:v>
                </c:pt>
                <c:pt idx="148">
                  <c:v>49</c:v>
                </c:pt>
                <c:pt idx="151">
                  <c:v>50</c:v>
                </c:pt>
              </c:numCache>
            </c:numRef>
          </c:xVal>
          <c:yVal>
            <c:numRef>
              <c:f>'Oxidation Study Raw Data'!$Y$7:$Y$159</c:f>
              <c:numCache>
                <c:formatCode>0.0</c:formatCode>
                <c:ptCount val="153"/>
                <c:pt idx="1">
                  <c:v>100</c:v>
                </c:pt>
                <c:pt idx="4">
                  <c:v>100</c:v>
                </c:pt>
                <c:pt idx="7">
                  <c:v>97.263504965137543</c:v>
                </c:pt>
                <c:pt idx="10">
                  <c:v>95.209380274804886</c:v>
                </c:pt>
                <c:pt idx="13">
                  <c:v>93.141719943926375</c:v>
                </c:pt>
                <c:pt idx="16">
                  <c:v>91.038640713762192</c:v>
                </c:pt>
                <c:pt idx="19">
                  <c:v>88.607749631412815</c:v>
                </c:pt>
                <c:pt idx="22">
                  <c:v>87.359913853123913</c:v>
                </c:pt>
                <c:pt idx="25">
                  <c:v>85.610336542458739</c:v>
                </c:pt>
                <c:pt idx="28">
                  <c:v>83.977974000597698</c:v>
                </c:pt>
                <c:pt idx="31">
                  <c:v>82.064501905246317</c:v>
                </c:pt>
                <c:pt idx="34">
                  <c:v>80.431902395597135</c:v>
                </c:pt>
                <c:pt idx="37">
                  <c:v>79.048381935465116</c:v>
                </c:pt>
                <c:pt idx="40">
                  <c:v>77.514327073991495</c:v>
                </c:pt>
                <c:pt idx="43">
                  <c:v>76.001264122005864</c:v>
                </c:pt>
                <c:pt idx="46">
                  <c:v>74.005104706843468</c:v>
                </c:pt>
                <c:pt idx="49">
                  <c:v>72.455496073646387</c:v>
                </c:pt>
                <c:pt idx="52">
                  <c:v>71.279638092748044</c:v>
                </c:pt>
                <c:pt idx="55">
                  <c:v>69.885119046102744</c:v>
                </c:pt>
                <c:pt idx="58">
                  <c:v>68.740857074902067</c:v>
                </c:pt>
                <c:pt idx="61">
                  <c:v>67.486381926208722</c:v>
                </c:pt>
                <c:pt idx="64">
                  <c:v>66.335082493235177</c:v>
                </c:pt>
                <c:pt idx="67">
                  <c:v>65.152431683605471</c:v>
                </c:pt>
                <c:pt idx="70">
                  <c:v>63.873197024171866</c:v>
                </c:pt>
                <c:pt idx="73">
                  <c:v>62.760925921426434</c:v>
                </c:pt>
                <c:pt idx="76">
                  <c:v>61.525914491255506</c:v>
                </c:pt>
                <c:pt idx="79">
                  <c:v>60.645080570468828</c:v>
                </c:pt>
                <c:pt idx="82">
                  <c:v>59.460303383155043</c:v>
                </c:pt>
                <c:pt idx="85">
                  <c:v>58.309482433030496</c:v>
                </c:pt>
                <c:pt idx="88">
                  <c:v>57.406271591331844</c:v>
                </c:pt>
                <c:pt idx="91">
                  <c:v>56.625874598336644</c:v>
                </c:pt>
                <c:pt idx="94">
                  <c:v>55.522273600461418</c:v>
                </c:pt>
                <c:pt idx="97">
                  <c:v>54.527276136013185</c:v>
                </c:pt>
                <c:pt idx="100">
                  <c:v>53.659454290140502</c:v>
                </c:pt>
                <c:pt idx="103">
                  <c:v>52.777623680686702</c:v>
                </c:pt>
                <c:pt idx="106">
                  <c:v>51.701121463273239</c:v>
                </c:pt>
                <c:pt idx="109">
                  <c:v>50.811682690353642</c:v>
                </c:pt>
                <c:pt idx="112">
                  <c:v>49.851034041830005</c:v>
                </c:pt>
                <c:pt idx="115">
                  <c:v>49.014529869934719</c:v>
                </c:pt>
                <c:pt idx="118">
                  <c:v>48.270729639015329</c:v>
                </c:pt>
                <c:pt idx="121">
                  <c:v>47.533725173362491</c:v>
                </c:pt>
                <c:pt idx="124">
                  <c:v>46.68890545136982</c:v>
                </c:pt>
                <c:pt idx="127">
                  <c:v>45.8308553310153</c:v>
                </c:pt>
                <c:pt idx="130">
                  <c:v>45.195910377163351</c:v>
                </c:pt>
                <c:pt idx="133">
                  <c:v>44.398176134870425</c:v>
                </c:pt>
                <c:pt idx="136">
                  <c:v>43.59007035450383</c:v>
                </c:pt>
                <c:pt idx="139">
                  <c:v>42.805181790489996</c:v>
                </c:pt>
                <c:pt idx="142">
                  <c:v>42.121592266890787</c:v>
                </c:pt>
                <c:pt idx="145">
                  <c:v>41.3962216187903</c:v>
                </c:pt>
                <c:pt idx="148">
                  <c:v>40.790295054831482</c:v>
                </c:pt>
                <c:pt idx="151">
                  <c:v>40.097510551604898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EBD-433D-930B-6FE1BCEE315B}"/>
            </c:ext>
          </c:extLst>
        </c:ser>
        <c:ser>
          <c:idx val="1"/>
          <c:order val="1"/>
          <c:tx>
            <c:strRef>
              <c:f>'Oxidation Study Raw Data'!$AG$1:$AX$1</c:f>
              <c:strCache>
                <c:ptCount val="1"/>
                <c:pt idx="0">
                  <c:v>Conventional Liposomes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'Oxidation Study Raw Data'!$AG$7:$AG$129</c:f>
              <c:numCache>
                <c:formatCode>General</c:formatCode>
                <c:ptCount val="123"/>
                <c:pt idx="1">
                  <c:v>0</c:v>
                </c:pt>
                <c:pt idx="4">
                  <c:v>1</c:v>
                </c:pt>
                <c:pt idx="7">
                  <c:v>2</c:v>
                </c:pt>
                <c:pt idx="10">
                  <c:v>3</c:v>
                </c:pt>
                <c:pt idx="13">
                  <c:v>4</c:v>
                </c:pt>
                <c:pt idx="16">
                  <c:v>5</c:v>
                </c:pt>
                <c:pt idx="19">
                  <c:v>6</c:v>
                </c:pt>
                <c:pt idx="22">
                  <c:v>7</c:v>
                </c:pt>
                <c:pt idx="25">
                  <c:v>8</c:v>
                </c:pt>
                <c:pt idx="28">
                  <c:v>9</c:v>
                </c:pt>
                <c:pt idx="31">
                  <c:v>10</c:v>
                </c:pt>
                <c:pt idx="34">
                  <c:v>11</c:v>
                </c:pt>
                <c:pt idx="37">
                  <c:v>12</c:v>
                </c:pt>
                <c:pt idx="40">
                  <c:v>13</c:v>
                </c:pt>
                <c:pt idx="43">
                  <c:v>14</c:v>
                </c:pt>
                <c:pt idx="46">
                  <c:v>15</c:v>
                </c:pt>
                <c:pt idx="49">
                  <c:v>16</c:v>
                </c:pt>
                <c:pt idx="52">
                  <c:v>17</c:v>
                </c:pt>
                <c:pt idx="55">
                  <c:v>18</c:v>
                </c:pt>
                <c:pt idx="58">
                  <c:v>19</c:v>
                </c:pt>
                <c:pt idx="61">
                  <c:v>20</c:v>
                </c:pt>
                <c:pt idx="64">
                  <c:v>21</c:v>
                </c:pt>
                <c:pt idx="67">
                  <c:v>22</c:v>
                </c:pt>
                <c:pt idx="70">
                  <c:v>23</c:v>
                </c:pt>
                <c:pt idx="73">
                  <c:v>24</c:v>
                </c:pt>
                <c:pt idx="76">
                  <c:v>25</c:v>
                </c:pt>
                <c:pt idx="79">
                  <c:v>26</c:v>
                </c:pt>
                <c:pt idx="82">
                  <c:v>27</c:v>
                </c:pt>
                <c:pt idx="85">
                  <c:v>28</c:v>
                </c:pt>
                <c:pt idx="88">
                  <c:v>29</c:v>
                </c:pt>
                <c:pt idx="91">
                  <c:v>30</c:v>
                </c:pt>
                <c:pt idx="94">
                  <c:v>31</c:v>
                </c:pt>
                <c:pt idx="97">
                  <c:v>32</c:v>
                </c:pt>
                <c:pt idx="100">
                  <c:v>33</c:v>
                </c:pt>
                <c:pt idx="103">
                  <c:v>34</c:v>
                </c:pt>
                <c:pt idx="106">
                  <c:v>35</c:v>
                </c:pt>
                <c:pt idx="109">
                  <c:v>36</c:v>
                </c:pt>
                <c:pt idx="112">
                  <c:v>37</c:v>
                </c:pt>
                <c:pt idx="115">
                  <c:v>38</c:v>
                </c:pt>
                <c:pt idx="118">
                  <c:v>39</c:v>
                </c:pt>
                <c:pt idx="121">
                  <c:v>40</c:v>
                </c:pt>
              </c:numCache>
            </c:numRef>
          </c:xVal>
          <c:yVal>
            <c:numRef>
              <c:f>'Oxidation Study Raw Data'!$AN$7:$AN$130</c:f>
              <c:numCache>
                <c:formatCode>0.0</c:formatCode>
                <c:ptCount val="124"/>
                <c:pt idx="1">
                  <c:v>100</c:v>
                </c:pt>
                <c:pt idx="4">
                  <c:v>96.452069774124155</c:v>
                </c:pt>
                <c:pt idx="7">
                  <c:v>94.528402465481619</c:v>
                </c:pt>
                <c:pt idx="10">
                  <c:v>92.872487830770226</c:v>
                </c:pt>
                <c:pt idx="13">
                  <c:v>91.48833734871009</c:v>
                </c:pt>
                <c:pt idx="16">
                  <c:v>90.178990571744819</c:v>
                </c:pt>
                <c:pt idx="19">
                  <c:v>88.864111738702988</c:v>
                </c:pt>
                <c:pt idx="22">
                  <c:v>87.714274409876523</c:v>
                </c:pt>
                <c:pt idx="25">
                  <c:v>86.488839361633609</c:v>
                </c:pt>
                <c:pt idx="28">
                  <c:v>85.321491942929882</c:v>
                </c:pt>
                <c:pt idx="31">
                  <c:v>81.921055204688955</c:v>
                </c:pt>
                <c:pt idx="34">
                  <c:v>80.754266535727595</c:v>
                </c:pt>
                <c:pt idx="37">
                  <c:v>79.593302232030155</c:v>
                </c:pt>
                <c:pt idx="40">
                  <c:v>78.492000519106014</c:v>
                </c:pt>
                <c:pt idx="43">
                  <c:v>77.338906526935162</c:v>
                </c:pt>
                <c:pt idx="46">
                  <c:v>76.182659460888161</c:v>
                </c:pt>
                <c:pt idx="49">
                  <c:v>75.006215375496836</c:v>
                </c:pt>
                <c:pt idx="52">
                  <c:v>73.874557089383657</c:v>
                </c:pt>
                <c:pt idx="55">
                  <c:v>72.625709318264441</c:v>
                </c:pt>
                <c:pt idx="58">
                  <c:v>69.960723077231449</c:v>
                </c:pt>
                <c:pt idx="61">
                  <c:v>70.331509760225529</c:v>
                </c:pt>
                <c:pt idx="64">
                  <c:v>69.021548554368181</c:v>
                </c:pt>
                <c:pt idx="67">
                  <c:v>67.934236664023345</c:v>
                </c:pt>
                <c:pt idx="70">
                  <c:v>66.71446324098622</c:v>
                </c:pt>
                <c:pt idx="73">
                  <c:v>65.550476212232084</c:v>
                </c:pt>
                <c:pt idx="76">
                  <c:v>64.309620480674042</c:v>
                </c:pt>
                <c:pt idx="79">
                  <c:v>63.202808271193362</c:v>
                </c:pt>
                <c:pt idx="82">
                  <c:v>62.100193414406526</c:v>
                </c:pt>
                <c:pt idx="85">
                  <c:v>60.846930087391634</c:v>
                </c:pt>
                <c:pt idx="88">
                  <c:v>59.709257875386811</c:v>
                </c:pt>
                <c:pt idx="91">
                  <c:v>58.485422448053008</c:v>
                </c:pt>
                <c:pt idx="94">
                  <c:v>57.43868439238048</c:v>
                </c:pt>
                <c:pt idx="97">
                  <c:v>56.299637872076097</c:v>
                </c:pt>
                <c:pt idx="100">
                  <c:v>55.158181003474596</c:v>
                </c:pt>
                <c:pt idx="103">
                  <c:v>54.104106883146414</c:v>
                </c:pt>
                <c:pt idx="106">
                  <c:v>53.057458335241485</c:v>
                </c:pt>
                <c:pt idx="109">
                  <c:v>51.550486919380099</c:v>
                </c:pt>
                <c:pt idx="112">
                  <c:v>50.829194227502768</c:v>
                </c:pt>
                <c:pt idx="115">
                  <c:v>49.778353583377509</c:v>
                </c:pt>
                <c:pt idx="118">
                  <c:v>48.807785231664866</c:v>
                </c:pt>
                <c:pt idx="121">
                  <c:v>47.71643020020673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EBD-433D-930B-6FE1BCEE315B}"/>
            </c:ext>
          </c:extLst>
        </c:ser>
        <c:ser>
          <c:idx val="2"/>
          <c:order val="2"/>
          <c:tx>
            <c:strRef>
              <c:f>'Oxidation Study Raw Data'!$BA$1:$BR$1</c:f>
              <c:strCache>
                <c:ptCount val="1"/>
                <c:pt idx="0">
                  <c:v>Archaeosomes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'Oxidation Study Raw Data'!$BA$7:$BA$126</c:f>
              <c:numCache>
                <c:formatCode>General</c:formatCode>
                <c:ptCount val="120"/>
                <c:pt idx="1">
                  <c:v>0</c:v>
                </c:pt>
                <c:pt idx="4">
                  <c:v>1</c:v>
                </c:pt>
                <c:pt idx="7">
                  <c:v>2</c:v>
                </c:pt>
                <c:pt idx="10">
                  <c:v>3</c:v>
                </c:pt>
                <c:pt idx="13">
                  <c:v>4</c:v>
                </c:pt>
                <c:pt idx="16">
                  <c:v>5</c:v>
                </c:pt>
                <c:pt idx="19">
                  <c:v>6</c:v>
                </c:pt>
                <c:pt idx="22">
                  <c:v>7</c:v>
                </c:pt>
                <c:pt idx="25">
                  <c:v>8</c:v>
                </c:pt>
                <c:pt idx="28">
                  <c:v>9</c:v>
                </c:pt>
                <c:pt idx="31">
                  <c:v>10</c:v>
                </c:pt>
                <c:pt idx="34">
                  <c:v>11</c:v>
                </c:pt>
                <c:pt idx="37">
                  <c:v>12</c:v>
                </c:pt>
                <c:pt idx="40">
                  <c:v>13</c:v>
                </c:pt>
                <c:pt idx="43">
                  <c:v>14</c:v>
                </c:pt>
                <c:pt idx="46">
                  <c:v>15</c:v>
                </c:pt>
                <c:pt idx="49">
                  <c:v>16</c:v>
                </c:pt>
                <c:pt idx="52">
                  <c:v>17</c:v>
                </c:pt>
                <c:pt idx="55">
                  <c:v>18</c:v>
                </c:pt>
                <c:pt idx="58">
                  <c:v>19</c:v>
                </c:pt>
                <c:pt idx="61">
                  <c:v>20</c:v>
                </c:pt>
                <c:pt idx="64">
                  <c:v>21</c:v>
                </c:pt>
                <c:pt idx="67">
                  <c:v>22</c:v>
                </c:pt>
                <c:pt idx="70">
                  <c:v>23</c:v>
                </c:pt>
                <c:pt idx="73">
                  <c:v>24</c:v>
                </c:pt>
                <c:pt idx="76">
                  <c:v>25</c:v>
                </c:pt>
                <c:pt idx="79">
                  <c:v>26</c:v>
                </c:pt>
                <c:pt idx="82">
                  <c:v>27</c:v>
                </c:pt>
                <c:pt idx="85">
                  <c:v>28</c:v>
                </c:pt>
                <c:pt idx="88">
                  <c:v>29</c:v>
                </c:pt>
                <c:pt idx="91">
                  <c:v>30</c:v>
                </c:pt>
                <c:pt idx="94">
                  <c:v>31</c:v>
                </c:pt>
                <c:pt idx="97">
                  <c:v>32</c:v>
                </c:pt>
                <c:pt idx="100">
                  <c:v>33</c:v>
                </c:pt>
                <c:pt idx="103">
                  <c:v>34</c:v>
                </c:pt>
                <c:pt idx="106">
                  <c:v>35</c:v>
                </c:pt>
                <c:pt idx="109">
                  <c:v>36</c:v>
                </c:pt>
                <c:pt idx="112">
                  <c:v>37</c:v>
                </c:pt>
                <c:pt idx="115">
                  <c:v>38</c:v>
                </c:pt>
                <c:pt idx="118">
                  <c:v>39</c:v>
                </c:pt>
              </c:numCache>
            </c:numRef>
          </c:xVal>
          <c:yVal>
            <c:numRef>
              <c:f>'Oxidation Study Raw Data'!$BH$7:$BH$126</c:f>
              <c:numCache>
                <c:formatCode>0.0</c:formatCode>
                <c:ptCount val="120"/>
                <c:pt idx="1">
                  <c:v>100</c:v>
                </c:pt>
                <c:pt idx="4">
                  <c:v>98.452660112093838</c:v>
                </c:pt>
                <c:pt idx="7">
                  <c:v>97.536710277154569</c:v>
                </c:pt>
                <c:pt idx="10">
                  <c:v>96.524992082769799</c:v>
                </c:pt>
                <c:pt idx="13">
                  <c:v>96.248235792468904</c:v>
                </c:pt>
                <c:pt idx="16">
                  <c:v>94.605404768108244</c:v>
                </c:pt>
                <c:pt idx="19">
                  <c:v>93.615687124027048</c:v>
                </c:pt>
                <c:pt idx="22">
                  <c:v>92.527211273113309</c:v>
                </c:pt>
                <c:pt idx="25">
                  <c:v>91.671760681180331</c:v>
                </c:pt>
                <c:pt idx="28">
                  <c:v>90.56260141655423</c:v>
                </c:pt>
                <c:pt idx="31">
                  <c:v>89.750111315153774</c:v>
                </c:pt>
                <c:pt idx="34">
                  <c:v>88.521261477135397</c:v>
                </c:pt>
                <c:pt idx="37">
                  <c:v>87.506360487428253</c:v>
                </c:pt>
                <c:pt idx="40">
                  <c:v>86.436143911386907</c:v>
                </c:pt>
                <c:pt idx="43">
                  <c:v>85.546463416649473</c:v>
                </c:pt>
                <c:pt idx="46">
                  <c:v>84.566009238604423</c:v>
                </c:pt>
                <c:pt idx="49">
                  <c:v>83.741225000153918</c:v>
                </c:pt>
                <c:pt idx="52">
                  <c:v>82.814785782136042</c:v>
                </c:pt>
                <c:pt idx="55">
                  <c:v>81.807339047577486</c:v>
                </c:pt>
                <c:pt idx="58">
                  <c:v>80.867422314109092</c:v>
                </c:pt>
                <c:pt idx="61">
                  <c:v>79.968326642360537</c:v>
                </c:pt>
                <c:pt idx="64">
                  <c:v>78.977312886744187</c:v>
                </c:pt>
                <c:pt idx="67">
                  <c:v>78.217511810174216</c:v>
                </c:pt>
                <c:pt idx="70">
                  <c:v>77.242058648291206</c:v>
                </c:pt>
                <c:pt idx="73">
                  <c:v>76.322145638248628</c:v>
                </c:pt>
                <c:pt idx="76">
                  <c:v>75.321850730576045</c:v>
                </c:pt>
                <c:pt idx="79">
                  <c:v>74.460368562654779</c:v>
                </c:pt>
                <c:pt idx="82">
                  <c:v>73.586336470739568</c:v>
                </c:pt>
                <c:pt idx="85">
                  <c:v>72.679859630671473</c:v>
                </c:pt>
                <c:pt idx="88">
                  <c:v>71.825466741215266</c:v>
                </c:pt>
                <c:pt idx="91">
                  <c:v>70.954283378137703</c:v>
                </c:pt>
                <c:pt idx="94">
                  <c:v>70.096583709799361</c:v>
                </c:pt>
                <c:pt idx="97">
                  <c:v>69.296208469798344</c:v>
                </c:pt>
                <c:pt idx="100">
                  <c:v>68.548297816927018</c:v>
                </c:pt>
                <c:pt idx="103">
                  <c:v>67.550968942082179</c:v>
                </c:pt>
                <c:pt idx="106">
                  <c:v>66.83389832942855</c:v>
                </c:pt>
                <c:pt idx="109">
                  <c:v>65.962129456543678</c:v>
                </c:pt>
                <c:pt idx="112">
                  <c:v>65.255695196829336</c:v>
                </c:pt>
                <c:pt idx="115">
                  <c:v>64.465104599930768</c:v>
                </c:pt>
                <c:pt idx="118">
                  <c:v>63.595157536419343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EBD-433D-930B-6FE1BCEE31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73070656"/>
        <c:axId val="1367252384"/>
      </c:scatterChart>
      <c:valAx>
        <c:axId val="13730706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67252384"/>
        <c:crosses val="autoZero"/>
        <c:crossBetween val="midCat"/>
      </c:valAx>
      <c:valAx>
        <c:axId val="1367252384"/>
        <c:scaling>
          <c:orientation val="minMax"/>
          <c:max val="10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7307065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AT"/>
              <a:t>Decrease in CBD Concentration</a:t>
            </a:r>
            <a:r>
              <a:rPr lang="de-AT" baseline="0"/>
              <a:t> in Oxidative Environment</a:t>
            </a:r>
            <a:endParaRPr lang="de-AT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'Oxidation Study 2'!$D$3:$E$3</c:f>
              <c:strCache>
                <c:ptCount val="1"/>
                <c:pt idx="0">
                  <c:v>free CBD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'Oxidation Study 2'!$C$5:$C$55</c:f>
              <c:numCache>
                <c:formatCode>General</c:formatCode>
                <c:ptCount val="5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</c:numCache>
            </c:numRef>
          </c:xVal>
          <c:yVal>
            <c:numRef>
              <c:f>'Oxidation Study 2'!$D$5:$D$55</c:f>
              <c:numCache>
                <c:formatCode>0.0</c:formatCode>
                <c:ptCount val="51"/>
                <c:pt idx="0">
                  <c:v>100</c:v>
                </c:pt>
                <c:pt idx="1">
                  <c:v>100</c:v>
                </c:pt>
                <c:pt idx="2">
                  <c:v>97.263504965137543</c:v>
                </c:pt>
                <c:pt idx="3">
                  <c:v>95.209380274804886</c:v>
                </c:pt>
                <c:pt idx="4">
                  <c:v>93.141719943926375</c:v>
                </c:pt>
                <c:pt idx="5">
                  <c:v>91.038640713762192</c:v>
                </c:pt>
                <c:pt idx="6">
                  <c:v>88.607749631412815</c:v>
                </c:pt>
                <c:pt idx="7">
                  <c:v>87.359913853123913</c:v>
                </c:pt>
                <c:pt idx="8">
                  <c:v>85.610336542458739</c:v>
                </c:pt>
                <c:pt idx="9">
                  <c:v>83.977974000597698</c:v>
                </c:pt>
                <c:pt idx="10">
                  <c:v>82.064501905246317</c:v>
                </c:pt>
                <c:pt idx="11">
                  <c:v>80.431902395597135</c:v>
                </c:pt>
                <c:pt idx="12">
                  <c:v>79.048381935465116</c:v>
                </c:pt>
                <c:pt idx="13">
                  <c:v>77.514327073991495</c:v>
                </c:pt>
                <c:pt idx="14">
                  <c:v>76.001264122005864</c:v>
                </c:pt>
                <c:pt idx="15">
                  <c:v>74.005104706843468</c:v>
                </c:pt>
                <c:pt idx="16">
                  <c:v>72.455496073646387</c:v>
                </c:pt>
                <c:pt idx="17">
                  <c:v>71.279638092748044</c:v>
                </c:pt>
                <c:pt idx="18">
                  <c:v>69.885119046102744</c:v>
                </c:pt>
                <c:pt idx="19">
                  <c:v>68.740857074902067</c:v>
                </c:pt>
                <c:pt idx="20">
                  <c:v>67.486381926208722</c:v>
                </c:pt>
                <c:pt idx="21">
                  <c:v>66.335082493235177</c:v>
                </c:pt>
                <c:pt idx="22">
                  <c:v>65.152431683605471</c:v>
                </c:pt>
                <c:pt idx="23">
                  <c:v>63.873197024171866</c:v>
                </c:pt>
                <c:pt idx="24">
                  <c:v>62.760925921426434</c:v>
                </c:pt>
                <c:pt idx="25">
                  <c:v>61.525914491255506</c:v>
                </c:pt>
                <c:pt idx="26">
                  <c:v>60.645080570468828</c:v>
                </c:pt>
                <c:pt idx="27">
                  <c:v>59.460303383155043</c:v>
                </c:pt>
                <c:pt idx="28">
                  <c:v>58.309482433030496</c:v>
                </c:pt>
                <c:pt idx="29">
                  <c:v>57.406271591331844</c:v>
                </c:pt>
                <c:pt idx="30">
                  <c:v>56.625874598336644</c:v>
                </c:pt>
                <c:pt idx="31">
                  <c:v>55.522273600461418</c:v>
                </c:pt>
                <c:pt idx="32">
                  <c:v>54.527276136013185</c:v>
                </c:pt>
                <c:pt idx="33">
                  <c:v>53.659454290140502</c:v>
                </c:pt>
                <c:pt idx="34">
                  <c:v>52.777623680686702</c:v>
                </c:pt>
                <c:pt idx="35">
                  <c:v>51.701121463273239</c:v>
                </c:pt>
                <c:pt idx="36">
                  <c:v>50.811682690353642</c:v>
                </c:pt>
                <c:pt idx="37">
                  <c:v>49.851034041830005</c:v>
                </c:pt>
                <c:pt idx="38">
                  <c:v>49.014529869934719</c:v>
                </c:pt>
                <c:pt idx="39">
                  <c:v>48.270729639015329</c:v>
                </c:pt>
                <c:pt idx="40">
                  <c:v>47.533725173362491</c:v>
                </c:pt>
                <c:pt idx="41">
                  <c:v>46.68890545136982</c:v>
                </c:pt>
                <c:pt idx="42">
                  <c:v>45.8308553310153</c:v>
                </c:pt>
                <c:pt idx="43">
                  <c:v>45.195910377163351</c:v>
                </c:pt>
                <c:pt idx="44">
                  <c:v>44.398176134870425</c:v>
                </c:pt>
                <c:pt idx="45">
                  <c:v>43.59007035450383</c:v>
                </c:pt>
                <c:pt idx="46">
                  <c:v>42.805181790489996</c:v>
                </c:pt>
                <c:pt idx="47">
                  <c:v>42.121592266890787</c:v>
                </c:pt>
                <c:pt idx="48">
                  <c:v>41.3962216187903</c:v>
                </c:pt>
                <c:pt idx="49">
                  <c:v>40.790295054831482</c:v>
                </c:pt>
                <c:pt idx="50">
                  <c:v>40.097510551604898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C2C-448E-8405-10167BA4C26C}"/>
            </c:ext>
          </c:extLst>
        </c:ser>
        <c:ser>
          <c:idx val="1"/>
          <c:order val="1"/>
          <c:tx>
            <c:strRef>
              <c:f>'Oxidation Study 2'!$F$3:$G$3</c:f>
              <c:strCache>
                <c:ptCount val="1"/>
                <c:pt idx="0">
                  <c:v>Conventional Liposomes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'Oxidation Study 2'!$C$5:$C$55</c:f>
              <c:numCache>
                <c:formatCode>General</c:formatCode>
                <c:ptCount val="5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</c:numCache>
            </c:numRef>
          </c:xVal>
          <c:yVal>
            <c:numRef>
              <c:f>'Oxidation Study 2'!$F$5:$F$45</c:f>
              <c:numCache>
                <c:formatCode>0.0</c:formatCode>
                <c:ptCount val="41"/>
                <c:pt idx="0">
                  <c:v>100</c:v>
                </c:pt>
                <c:pt idx="1">
                  <c:v>96.452069774124155</c:v>
                </c:pt>
                <c:pt idx="2">
                  <c:v>94.528402465481619</c:v>
                </c:pt>
                <c:pt idx="3">
                  <c:v>92.872487830770226</c:v>
                </c:pt>
                <c:pt idx="4">
                  <c:v>91.48833734871009</c:v>
                </c:pt>
                <c:pt idx="5">
                  <c:v>90.178990571744819</c:v>
                </c:pt>
                <c:pt idx="6">
                  <c:v>88.864111738702988</c:v>
                </c:pt>
                <c:pt idx="7">
                  <c:v>87.714274409876523</c:v>
                </c:pt>
                <c:pt idx="8">
                  <c:v>86.488839361633609</c:v>
                </c:pt>
                <c:pt idx="9">
                  <c:v>85.321491942929882</c:v>
                </c:pt>
                <c:pt idx="10">
                  <c:v>81.921055204688955</c:v>
                </c:pt>
                <c:pt idx="11">
                  <c:v>80.754266535727595</c:v>
                </c:pt>
                <c:pt idx="12">
                  <c:v>79.593302232030155</c:v>
                </c:pt>
                <c:pt idx="13">
                  <c:v>78.492000519106014</c:v>
                </c:pt>
                <c:pt idx="14">
                  <c:v>77.338906526935162</c:v>
                </c:pt>
                <c:pt idx="15">
                  <c:v>76.182659460888161</c:v>
                </c:pt>
                <c:pt idx="16">
                  <c:v>75.006215375496836</c:v>
                </c:pt>
                <c:pt idx="17">
                  <c:v>73.874557089383657</c:v>
                </c:pt>
                <c:pt idx="18">
                  <c:v>72.625709318264441</c:v>
                </c:pt>
                <c:pt idx="19">
                  <c:v>69.960723077231449</c:v>
                </c:pt>
                <c:pt idx="20">
                  <c:v>70.331509760225529</c:v>
                </c:pt>
                <c:pt idx="21">
                  <c:v>69.021548554368181</c:v>
                </c:pt>
                <c:pt idx="22">
                  <c:v>67.934236664023345</c:v>
                </c:pt>
                <c:pt idx="23">
                  <c:v>66.71446324098622</c:v>
                </c:pt>
                <c:pt idx="24">
                  <c:v>65.550476212232084</c:v>
                </c:pt>
                <c:pt idx="25">
                  <c:v>64.309620480674042</c:v>
                </c:pt>
                <c:pt idx="26">
                  <c:v>63.202808271193362</c:v>
                </c:pt>
                <c:pt idx="27">
                  <c:v>62.100193414406526</c:v>
                </c:pt>
                <c:pt idx="28">
                  <c:v>60.846930087391634</c:v>
                </c:pt>
                <c:pt idx="29">
                  <c:v>59.709257875386811</c:v>
                </c:pt>
                <c:pt idx="30">
                  <c:v>58.485422448053008</c:v>
                </c:pt>
                <c:pt idx="31">
                  <c:v>57.43868439238048</c:v>
                </c:pt>
                <c:pt idx="32">
                  <c:v>56.299637872076097</c:v>
                </c:pt>
                <c:pt idx="33">
                  <c:v>55.158181003474596</c:v>
                </c:pt>
                <c:pt idx="34">
                  <c:v>54.104106883146414</c:v>
                </c:pt>
                <c:pt idx="35">
                  <c:v>53.057458335241485</c:v>
                </c:pt>
                <c:pt idx="36">
                  <c:v>51.550486919380099</c:v>
                </c:pt>
                <c:pt idx="37">
                  <c:v>50.829194227502768</c:v>
                </c:pt>
                <c:pt idx="38">
                  <c:v>49.778353583377509</c:v>
                </c:pt>
                <c:pt idx="39">
                  <c:v>48.807785231664866</c:v>
                </c:pt>
                <c:pt idx="40">
                  <c:v>47.71643020020673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C2C-448E-8405-10167BA4C26C}"/>
            </c:ext>
          </c:extLst>
        </c:ser>
        <c:ser>
          <c:idx val="2"/>
          <c:order val="2"/>
          <c:tx>
            <c:strRef>
              <c:f>'Oxidation Study 2'!$H$3:$I$3</c:f>
              <c:strCache>
                <c:ptCount val="1"/>
                <c:pt idx="0">
                  <c:v>Archaeosomes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'Oxidation Study 2'!$C$5:$C$55</c:f>
              <c:numCache>
                <c:formatCode>General</c:formatCode>
                <c:ptCount val="5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</c:numCache>
            </c:numRef>
          </c:xVal>
          <c:yVal>
            <c:numRef>
              <c:f>'Oxidation Study 2'!$H$5:$H$44</c:f>
              <c:numCache>
                <c:formatCode>0.0</c:formatCode>
                <c:ptCount val="40"/>
                <c:pt idx="0">
                  <c:v>100</c:v>
                </c:pt>
                <c:pt idx="1">
                  <c:v>98.452660112093838</c:v>
                </c:pt>
                <c:pt idx="2">
                  <c:v>97.536710277154569</c:v>
                </c:pt>
                <c:pt idx="3">
                  <c:v>96.524992082769799</c:v>
                </c:pt>
                <c:pt idx="4">
                  <c:v>96.248235792468904</c:v>
                </c:pt>
                <c:pt idx="5">
                  <c:v>94.605404768108244</c:v>
                </c:pt>
                <c:pt idx="6">
                  <c:v>93.615687124027048</c:v>
                </c:pt>
                <c:pt idx="7">
                  <c:v>92.527211273113309</c:v>
                </c:pt>
                <c:pt idx="8">
                  <c:v>91.671760681180331</c:v>
                </c:pt>
                <c:pt idx="9">
                  <c:v>90.56260141655423</c:v>
                </c:pt>
                <c:pt idx="10">
                  <c:v>89.750111315153774</c:v>
                </c:pt>
                <c:pt idx="11">
                  <c:v>88.521261477135397</c:v>
                </c:pt>
                <c:pt idx="12">
                  <c:v>87.506360487428253</c:v>
                </c:pt>
                <c:pt idx="13">
                  <c:v>86.436143911386907</c:v>
                </c:pt>
                <c:pt idx="14">
                  <c:v>85.546463416649473</c:v>
                </c:pt>
                <c:pt idx="15">
                  <c:v>84.566009238604423</c:v>
                </c:pt>
                <c:pt idx="16">
                  <c:v>83.741225000153918</c:v>
                </c:pt>
                <c:pt idx="17">
                  <c:v>82.814785782136042</c:v>
                </c:pt>
                <c:pt idx="18">
                  <c:v>81.807339047577486</c:v>
                </c:pt>
                <c:pt idx="19">
                  <c:v>80.867422314109092</c:v>
                </c:pt>
                <c:pt idx="20">
                  <c:v>79.968326642360537</c:v>
                </c:pt>
                <c:pt idx="21">
                  <c:v>78.977312886744187</c:v>
                </c:pt>
                <c:pt idx="22">
                  <c:v>78.217511810174216</c:v>
                </c:pt>
                <c:pt idx="23">
                  <c:v>77.242058648291206</c:v>
                </c:pt>
                <c:pt idx="24">
                  <c:v>76.322145638248628</c:v>
                </c:pt>
                <c:pt idx="25">
                  <c:v>75.321850730576045</c:v>
                </c:pt>
                <c:pt idx="26">
                  <c:v>74.460368562654779</c:v>
                </c:pt>
                <c:pt idx="27">
                  <c:v>73.586336470739568</c:v>
                </c:pt>
                <c:pt idx="28">
                  <c:v>72.679859630671473</c:v>
                </c:pt>
                <c:pt idx="29">
                  <c:v>71.825466741215266</c:v>
                </c:pt>
                <c:pt idx="30">
                  <c:v>70.954283378137703</c:v>
                </c:pt>
                <c:pt idx="31">
                  <c:v>70.096583709799361</c:v>
                </c:pt>
                <c:pt idx="32">
                  <c:v>69.296208469798344</c:v>
                </c:pt>
                <c:pt idx="33">
                  <c:v>68.548297816927018</c:v>
                </c:pt>
                <c:pt idx="34">
                  <c:v>67.550968942082179</c:v>
                </c:pt>
                <c:pt idx="35">
                  <c:v>66.83389832942855</c:v>
                </c:pt>
                <c:pt idx="36">
                  <c:v>65.962129456543678</c:v>
                </c:pt>
                <c:pt idx="37">
                  <c:v>65.255695196829336</c:v>
                </c:pt>
                <c:pt idx="38">
                  <c:v>64.465104599930768</c:v>
                </c:pt>
                <c:pt idx="39">
                  <c:v>63.595157536419343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C2C-448E-8405-10167BA4C2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2147759"/>
        <c:axId val="719507327"/>
      </c:scatterChart>
      <c:valAx>
        <c:axId val="882147759"/>
        <c:scaling>
          <c:orientation val="minMax"/>
          <c:max val="4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9507327"/>
        <c:crosses val="autoZero"/>
        <c:crossBetween val="midCat"/>
      </c:valAx>
      <c:valAx>
        <c:axId val="719507327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82147759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AT" sz="1800" b="1"/>
              <a:t>Cellular</a:t>
            </a:r>
            <a:r>
              <a:rPr lang="de-AT" sz="1800" b="1" baseline="0"/>
              <a:t> Uptake: Comparison Archaeosomes and Liposomes</a:t>
            </a:r>
            <a:endParaRPr lang="de-AT" sz="18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6546211612362261E-2"/>
          <c:y val="7.2396965510544933E-2"/>
          <c:w val="0.68243230077364425"/>
          <c:h val="0.79833099878920255"/>
        </c:manualLayout>
      </c:layout>
      <c:scatterChart>
        <c:scatterStyle val="lineMarker"/>
        <c:varyColors val="0"/>
        <c:ser>
          <c:idx val="1"/>
          <c:order val="3"/>
          <c:tx>
            <c:strRef>
              <c:f>'[1]40x calculations'!$E$38:$F$38</c:f>
              <c:strCache>
                <c:ptCount val="1"/>
                <c:pt idx="0">
                  <c:v>Archaeosomes 1:1.8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8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'[1]40x calculations'!$F$40:$F$42</c:f>
                <c:numCache>
                  <c:formatCode>General</c:formatCode>
                  <c:ptCount val="3"/>
                  <c:pt idx="0">
                    <c:v>1.7027967478660324</c:v>
                  </c:pt>
                  <c:pt idx="1">
                    <c:v>3.0231389337794674</c:v>
                  </c:pt>
                  <c:pt idx="2">
                    <c:v>3.9068081674273345</c:v>
                  </c:pt>
                </c:numCache>
              </c:numRef>
            </c:plus>
            <c:minus>
              <c:numRef>
                <c:f>'[1]40x calculations'!$F$40:$F$42</c:f>
                <c:numCache>
                  <c:formatCode>General</c:formatCode>
                  <c:ptCount val="3"/>
                  <c:pt idx="0">
                    <c:v>1.7027967478660324</c:v>
                  </c:pt>
                  <c:pt idx="1">
                    <c:v>3.0231389337794674</c:v>
                  </c:pt>
                  <c:pt idx="2">
                    <c:v>3.9068081674273345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'[1]40x calculations'!$B$40:$B$42</c:f>
              <c:numCache>
                <c:formatCode>General</c:formatCode>
                <c:ptCount val="3"/>
                <c:pt idx="0">
                  <c:v>4</c:v>
                </c:pt>
                <c:pt idx="1">
                  <c:v>8</c:v>
                </c:pt>
                <c:pt idx="2">
                  <c:v>24</c:v>
                </c:pt>
              </c:numCache>
            </c:numRef>
          </c:xVal>
          <c:yVal>
            <c:numRef>
              <c:f>'[1]40x calculations'!$E$40:$E$42</c:f>
              <c:numCache>
                <c:formatCode>General</c:formatCode>
                <c:ptCount val="3"/>
                <c:pt idx="0">
                  <c:v>8.2763876794989528</c:v>
                </c:pt>
                <c:pt idx="1">
                  <c:v>19.790196452104841</c:v>
                </c:pt>
                <c:pt idx="2">
                  <c:v>24.458696454019712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F2A-4D1D-9E92-F25A17876C09}"/>
            </c:ext>
          </c:extLst>
        </c:ser>
        <c:ser>
          <c:idx val="5"/>
          <c:order val="5"/>
          <c:tx>
            <c:strRef>
              <c:f>'[1]40x calculations'!$C$50:$D$50</c:f>
              <c:strCache>
                <c:ptCount val="1"/>
                <c:pt idx="0">
                  <c:v>Liposomes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8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'[1]40x calculations'!$D$52:$D$54</c:f>
                <c:numCache>
                  <c:formatCode>General</c:formatCode>
                  <c:ptCount val="3"/>
                  <c:pt idx="0">
                    <c:v>0.13454356688942562</c:v>
                  </c:pt>
                  <c:pt idx="1">
                    <c:v>0.84025427492827875</c:v>
                  </c:pt>
                  <c:pt idx="2">
                    <c:v>1.3698179041560576</c:v>
                  </c:pt>
                </c:numCache>
              </c:numRef>
            </c:plus>
            <c:minus>
              <c:numRef>
                <c:f>'[1]40x calculations'!$D$52:$D$54</c:f>
                <c:numCache>
                  <c:formatCode>General</c:formatCode>
                  <c:ptCount val="3"/>
                  <c:pt idx="0">
                    <c:v>0.13454356688942562</c:v>
                  </c:pt>
                  <c:pt idx="1">
                    <c:v>0.84025427492827875</c:v>
                  </c:pt>
                  <c:pt idx="2">
                    <c:v>1.3698179041560576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'[1]40x calculations'!$B$40:$B$42</c:f>
              <c:numCache>
                <c:formatCode>General</c:formatCode>
                <c:ptCount val="3"/>
                <c:pt idx="0">
                  <c:v>4</c:v>
                </c:pt>
                <c:pt idx="1">
                  <c:v>8</c:v>
                </c:pt>
                <c:pt idx="2">
                  <c:v>24</c:v>
                </c:pt>
              </c:numCache>
            </c:numRef>
          </c:xVal>
          <c:yVal>
            <c:numRef>
              <c:f>'[1]40x calculations'!$C$52:$C$54</c:f>
              <c:numCache>
                <c:formatCode>General</c:formatCode>
                <c:ptCount val="3"/>
                <c:pt idx="0">
                  <c:v>0.81209857721626955</c:v>
                </c:pt>
                <c:pt idx="1">
                  <c:v>3.4366799629663816</c:v>
                </c:pt>
                <c:pt idx="2">
                  <c:v>14.133644022339112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F2A-4D1D-9E92-F25A17876C09}"/>
            </c:ext>
          </c:extLst>
        </c:ser>
        <c:ser>
          <c:idx val="4"/>
          <c:order val="7"/>
          <c:tx>
            <c:strRef>
              <c:f>'[1]40x calculations'!$C$44:$D$44</c:f>
              <c:strCache>
                <c:ptCount val="1"/>
                <c:pt idx="0">
                  <c:v>control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8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'[1]40x calculations'!$D$46:$D$48</c:f>
                <c:numCache>
                  <c:formatCode>General</c:formatCode>
                  <c:ptCount val="3"/>
                  <c:pt idx="0">
                    <c:v>6.3165038181750552E-2</c:v>
                  </c:pt>
                  <c:pt idx="1">
                    <c:v>0.16375433367600362</c:v>
                  </c:pt>
                  <c:pt idx="2">
                    <c:v>0.10621498911334852</c:v>
                  </c:pt>
                </c:numCache>
              </c:numRef>
            </c:plus>
            <c:minus>
              <c:numRef>
                <c:f>'[1]40x calculations'!$D$46:$D$48</c:f>
                <c:numCache>
                  <c:formatCode>General</c:formatCode>
                  <c:ptCount val="3"/>
                  <c:pt idx="0">
                    <c:v>6.3165038181750552E-2</c:v>
                  </c:pt>
                  <c:pt idx="1">
                    <c:v>0.16375433367600362</c:v>
                  </c:pt>
                  <c:pt idx="2">
                    <c:v>0.10621498911334852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'[1]40x calculations'!$B$40:$B$42</c:f>
              <c:numCache>
                <c:formatCode>General</c:formatCode>
                <c:ptCount val="3"/>
                <c:pt idx="0">
                  <c:v>4</c:v>
                </c:pt>
                <c:pt idx="1">
                  <c:v>8</c:v>
                </c:pt>
                <c:pt idx="2">
                  <c:v>24</c:v>
                </c:pt>
              </c:numCache>
            </c:numRef>
          </c:xVal>
          <c:yVal>
            <c:numRef>
              <c:f>'[1]40x calculations'!$C$46:$C$48</c:f>
              <c:numCache>
                <c:formatCode>General</c:formatCode>
                <c:ptCount val="3"/>
                <c:pt idx="0">
                  <c:v>0.4852572654704293</c:v>
                </c:pt>
                <c:pt idx="1">
                  <c:v>0.47542623553103736</c:v>
                </c:pt>
                <c:pt idx="2">
                  <c:v>0.4691852500966267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F2A-4D1D-9E92-F25A17876C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6320159"/>
        <c:axId val="797300719"/>
        <c:extLst>
          <c:ext xmlns:c15="http://schemas.microsoft.com/office/drawing/2012/chart" uri="{02D57815-91ED-43cb-92C2-25804820EDAC}">
            <c15:filteredScatterSeries>
              <c15:ser>
                <c:idx val="3"/>
                <c:order val="0"/>
                <c:tx>
                  <c:strRef>
                    <c:extLst>
                      <c:ext uri="{02D57815-91ED-43cb-92C2-25804820EDAC}">
                        <c15:formulaRef>
                          <c15:sqref>'[1]40x calculations'!$I$38:$J$38</c15:sqref>
                        </c15:formulaRef>
                      </c:ext>
                    </c:extLst>
                    <c:strCache>
                      <c:ptCount val="1"/>
                      <c:pt idx="0">
                        <c:v>Archaeosomes Infogest</c:v>
                      </c:pt>
                    </c:strCache>
                  </c:strRef>
                </c:tx>
                <c:spPr>
                  <a:ln w="19050" cap="rnd">
                    <a:solidFill>
                      <a:srgbClr val="C00000"/>
                    </a:solidFill>
                    <a:round/>
                  </a:ln>
                  <a:effectLst/>
                </c:spPr>
                <c:marker>
                  <c:symbol val="circle"/>
                  <c:size val="8"/>
                  <c:spPr>
                    <a:solidFill>
                      <a:srgbClr val="C00000"/>
                    </a:solidFill>
                    <a:ln w="9525">
                      <a:solidFill>
                        <a:srgbClr val="C00000"/>
                      </a:solidFill>
                    </a:ln>
                    <a:effectLst/>
                  </c:spPr>
                </c:marker>
                <c:errBars>
                  <c:errDir val="y"/>
                  <c:errBarType val="both"/>
                  <c:errValType val="cust"/>
                  <c:noEndCap val="0"/>
                  <c:plus>
                    <c:numRef>
                      <c:extLst>
                        <c:ext uri="{02D57815-91ED-43cb-92C2-25804820EDAC}">
                          <c15:formulaRef>
                            <c15:sqref>'[1]40x calculations'!$H$52:$H$54</c15:sqref>
                          </c15:formulaRef>
                        </c:ext>
                      </c:extLst>
                      <c:numCache>
                        <c:formatCode>General</c:formatCode>
                        <c:ptCount val="3"/>
                        <c:pt idx="0">
                          <c:v>4.9713147525908106</c:v>
                        </c:pt>
                        <c:pt idx="1">
                          <c:v>1.5823547747143354</c:v>
                        </c:pt>
                        <c:pt idx="2">
                          <c:v>7.7655623188746397</c:v>
                        </c:pt>
                      </c:numCache>
                    </c:numRef>
                  </c:plus>
                  <c:minus>
                    <c:numRef>
                      <c:extLst>
                        <c:ext uri="{02D57815-91ED-43cb-92C2-25804820EDAC}">
                          <c15:formulaRef>
                            <c15:sqref>'[1]40x calculations'!$H$52:$H$54</c15:sqref>
                          </c15:formulaRef>
                        </c:ext>
                      </c:extLst>
                      <c:numCache>
                        <c:formatCode>General</c:formatCode>
                        <c:ptCount val="3"/>
                        <c:pt idx="0">
                          <c:v>4.9713147525908106</c:v>
                        </c:pt>
                        <c:pt idx="1">
                          <c:v>1.5823547747143354</c:v>
                        </c:pt>
                        <c:pt idx="2">
                          <c:v>7.7655623188746397</c:v>
                        </c:pt>
                      </c:numCache>
                    </c:numRef>
                  </c:minus>
                  <c:spPr>
                    <a:noFill/>
                    <a:ln w="9525" cap="flat" cmpd="sng" algn="ctr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round/>
                    </a:ln>
                    <a:effectLst/>
                  </c:spPr>
                </c:errBars>
                <c:xVal>
                  <c:numRef>
                    <c:extLst>
                      <c:ext uri="{02D57815-91ED-43cb-92C2-25804820EDAC}">
                        <c15:formulaRef>
                          <c15:sqref>'[1]40x calculations'!$B$40:$B$42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4</c:v>
                      </c:pt>
                      <c:pt idx="1">
                        <c:v>8</c:v>
                      </c:pt>
                      <c:pt idx="2">
                        <c:v>24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'[1]40x calculations'!$G$52:$G$54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8.2162243158198152</c:v>
                      </c:pt>
                      <c:pt idx="1">
                        <c:v>33.140131490892522</c:v>
                      </c:pt>
                      <c:pt idx="2">
                        <c:v>51.134264540873176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3-7F2A-4D1D-9E92-F25A17876C09}"/>
                  </c:ext>
                </c:extLst>
              </c15:ser>
            </c15:filteredScatterSeries>
            <c15:filteredScatterSeries>
              <c15:ser>
                <c:idx val="6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'[1]40x calculations'!$G$50:$H$50</c15:sqref>
                        </c15:formulaRef>
                      </c:ext>
                    </c:extLst>
                    <c:strCache>
                      <c:ptCount val="1"/>
                      <c:pt idx="0">
                        <c:v>Liposomes Infogest</c:v>
                      </c:pt>
                    </c:strCache>
                  </c:strRef>
                </c:tx>
                <c:spPr>
                  <a:ln w="19050" cap="rnd">
                    <a:solidFill>
                      <a:schemeClr val="accent1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circle"/>
                  <c:size val="8"/>
                  <c:spPr>
                    <a:solidFill>
                      <a:schemeClr val="accent1">
                        <a:lumMod val="60000"/>
                      </a:schemeClr>
                    </a:solidFill>
                    <a:ln w="9525">
                      <a:solidFill>
                        <a:schemeClr val="accent1">
                          <a:lumMod val="60000"/>
                        </a:schemeClr>
                      </a:solidFill>
                    </a:ln>
                    <a:effectLst/>
                  </c:spPr>
                </c:marker>
                <c:errBars>
                  <c:errDir val="y"/>
                  <c:errBarType val="both"/>
                  <c:errValType val="cust"/>
                  <c:noEndCap val="0"/>
                  <c:plus>
                    <c:numRef>
                      <c:extLst xmlns:c15="http://schemas.microsoft.com/office/drawing/2012/chart">
                        <c:ext xmlns:c15="http://schemas.microsoft.com/office/drawing/2012/chart" uri="{02D57815-91ED-43cb-92C2-25804820EDAC}">
                          <c15:formulaRef>
                            <c15:sqref>'[1]40x calculations'!$J$40:$J$42</c15:sqref>
                          </c15:formulaRef>
                        </c:ext>
                      </c:extLst>
                      <c:numCache>
                        <c:formatCode>General</c:formatCode>
                        <c:ptCount val="3"/>
                        <c:pt idx="0">
                          <c:v>5.1322191940522215</c:v>
                        </c:pt>
                        <c:pt idx="1">
                          <c:v>5.4367233911068009</c:v>
                        </c:pt>
                        <c:pt idx="2">
                          <c:v>1.5675704784089493</c:v>
                        </c:pt>
                      </c:numCache>
                    </c:numRef>
                  </c:plus>
                  <c:minus>
                    <c:numRef>
                      <c:extLst xmlns:c15="http://schemas.microsoft.com/office/drawing/2012/chart">
                        <c:ext xmlns:c15="http://schemas.microsoft.com/office/drawing/2012/chart" uri="{02D57815-91ED-43cb-92C2-25804820EDAC}">
                          <c15:formulaRef>
                            <c15:sqref>'[1]40x calculations'!$J$40:$J$42</c15:sqref>
                          </c15:formulaRef>
                        </c:ext>
                      </c:extLst>
                      <c:numCache>
                        <c:formatCode>General</c:formatCode>
                        <c:ptCount val="3"/>
                        <c:pt idx="0">
                          <c:v>5.1322191940522215</c:v>
                        </c:pt>
                        <c:pt idx="1">
                          <c:v>5.4367233911068009</c:v>
                        </c:pt>
                        <c:pt idx="2">
                          <c:v>1.5675704784089493</c:v>
                        </c:pt>
                      </c:numCache>
                    </c:numRef>
                  </c:minus>
                  <c:spPr>
                    <a:noFill/>
                    <a:ln w="9525" cap="flat" cmpd="sng" algn="ctr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round/>
                    </a:ln>
                    <a:effectLst/>
                  </c:spPr>
                </c:errBars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'[1]40x calculations'!$B$40:$B$42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4</c:v>
                      </c:pt>
                      <c:pt idx="1">
                        <c:v>8</c:v>
                      </c:pt>
                      <c:pt idx="2">
                        <c:v>24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'[1]40x calculations'!$I$40:$I$42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17.813568984238984</c:v>
                      </c:pt>
                      <c:pt idx="1">
                        <c:v>24.725602757855238</c:v>
                      </c:pt>
                      <c:pt idx="2">
                        <c:v>33.840468279665764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7F2A-4D1D-9E92-F25A17876C09}"/>
                  </c:ext>
                </c:extLst>
              </c15:ser>
            </c15:filteredScatterSeries>
            <c15:filteredScatterSeries>
              <c15:ser>
                <c:idx val="0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'[1]40x calculations'!$C$38:$D$38</c15:sqref>
                        </c15:formulaRef>
                      </c:ext>
                    </c:extLst>
                    <c:strCache>
                      <c:ptCount val="1"/>
                      <c:pt idx="0">
                        <c:v>Archaeosomes</c:v>
                      </c:pt>
                    </c:strCache>
                  </c:strRef>
                </c:tx>
                <c:spPr>
                  <a:ln w="19050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circle"/>
                  <c:size val="8"/>
                  <c:spPr>
                    <a:solidFill>
                      <a:schemeClr val="accent1"/>
                    </a:solidFill>
                    <a:ln w="9525">
                      <a:solidFill>
                        <a:schemeClr val="accent1"/>
                      </a:solidFill>
                    </a:ln>
                    <a:effectLst/>
                  </c:spPr>
                </c:marker>
                <c:errBars>
                  <c:errDir val="y"/>
                  <c:errBarType val="both"/>
                  <c:errValType val="cust"/>
                  <c:noEndCap val="0"/>
                  <c:plus>
                    <c:numRef>
                      <c:extLst xmlns:c15="http://schemas.microsoft.com/office/drawing/2012/chart">
                        <c:ext xmlns:c15="http://schemas.microsoft.com/office/drawing/2012/chart" uri="{02D57815-91ED-43cb-92C2-25804820EDAC}">
                          <c15:formulaRef>
                            <c15:sqref>'[1]40x calculations'!$D$40:$D$42</c15:sqref>
                          </c15:formulaRef>
                        </c:ext>
                      </c:extLst>
                      <c:numCache>
                        <c:formatCode>General</c:formatCode>
                        <c:ptCount val="3"/>
                        <c:pt idx="0">
                          <c:v>7.1814006592737885</c:v>
                        </c:pt>
                        <c:pt idx="1">
                          <c:v>6.1188203567987696</c:v>
                        </c:pt>
                        <c:pt idx="2">
                          <c:v>6.0335603454073654</c:v>
                        </c:pt>
                      </c:numCache>
                    </c:numRef>
                  </c:plus>
                  <c:minus>
                    <c:numRef>
                      <c:extLst xmlns:c15="http://schemas.microsoft.com/office/drawing/2012/chart">
                        <c:ext xmlns:c15="http://schemas.microsoft.com/office/drawing/2012/chart" uri="{02D57815-91ED-43cb-92C2-25804820EDAC}">
                          <c15:formulaRef>
                            <c15:sqref>'[1]40x calculations'!$D$40:$D$42</c15:sqref>
                          </c15:formulaRef>
                        </c:ext>
                      </c:extLst>
                      <c:numCache>
                        <c:formatCode>General</c:formatCode>
                        <c:ptCount val="3"/>
                        <c:pt idx="0">
                          <c:v>7.1814006592737885</c:v>
                        </c:pt>
                        <c:pt idx="1">
                          <c:v>6.1188203567987696</c:v>
                        </c:pt>
                        <c:pt idx="2">
                          <c:v>6.0335603454073654</c:v>
                        </c:pt>
                      </c:numCache>
                    </c:numRef>
                  </c:minus>
                  <c:spPr>
                    <a:noFill/>
                    <a:ln w="9525" cap="flat" cmpd="sng" algn="ctr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round/>
                    </a:ln>
                    <a:effectLst/>
                  </c:spPr>
                </c:errBars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'[1]40x calculations'!$B$40:$B$42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4</c:v>
                      </c:pt>
                      <c:pt idx="1">
                        <c:v>8</c:v>
                      </c:pt>
                      <c:pt idx="2">
                        <c:v>24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'[1]40x calculations'!$C$40:$C$42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9.7931231831359202</c:v>
                      </c:pt>
                      <c:pt idx="1">
                        <c:v>21.861369268337498</c:v>
                      </c:pt>
                      <c:pt idx="2">
                        <c:v>29.434471430051321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7F2A-4D1D-9E92-F25A17876C09}"/>
                  </c:ext>
                </c:extLst>
              </c15:ser>
            </c15:filteredScatterSeries>
            <c15:filteredScatterSeries>
              <c15:ser>
                <c:idx val="2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'[1]40x calculations'!$G$38:$H$38</c15:sqref>
                        </c15:formulaRef>
                      </c:ext>
                    </c:extLst>
                    <c:strCache>
                      <c:ptCount val="1"/>
                      <c:pt idx="0">
                        <c:v>Archaeosomes 1:4</c:v>
                      </c:pt>
                    </c:strCache>
                  </c:strRef>
                </c:tx>
                <c:spPr>
                  <a:ln w="19050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circle"/>
                  <c:size val="8"/>
                  <c:spPr>
                    <a:solidFill>
                      <a:schemeClr val="accent3"/>
                    </a:solidFill>
                    <a:ln w="9525">
                      <a:solidFill>
                        <a:schemeClr val="accent3"/>
                      </a:solidFill>
                    </a:ln>
                    <a:effectLst/>
                  </c:spPr>
                </c:marker>
                <c:errBars>
                  <c:errDir val="y"/>
                  <c:errBarType val="both"/>
                  <c:errValType val="cust"/>
                  <c:noEndCap val="0"/>
                  <c:plus>
                    <c:numRef>
                      <c:extLst xmlns:c15="http://schemas.microsoft.com/office/drawing/2012/chart">
                        <c:ext xmlns:c15="http://schemas.microsoft.com/office/drawing/2012/chart" uri="{02D57815-91ED-43cb-92C2-25804820EDAC}">
                          <c15:formulaRef>
                            <c15:sqref>'[1]40x calculations'!$H$40:$H$42</c15:sqref>
                          </c15:formulaRef>
                        </c:ext>
                      </c:extLst>
                      <c:numCache>
                        <c:formatCode>General</c:formatCode>
                        <c:ptCount val="3"/>
                        <c:pt idx="0">
                          <c:v>7.2331321552574286</c:v>
                        </c:pt>
                        <c:pt idx="1">
                          <c:v>10.597097229403666</c:v>
                        </c:pt>
                        <c:pt idx="2">
                          <c:v>1.8624140584692415</c:v>
                        </c:pt>
                      </c:numCache>
                    </c:numRef>
                  </c:plus>
                  <c:minus>
                    <c:numRef>
                      <c:extLst xmlns:c15="http://schemas.microsoft.com/office/drawing/2012/chart">
                        <c:ext xmlns:c15="http://schemas.microsoft.com/office/drawing/2012/chart" uri="{02D57815-91ED-43cb-92C2-25804820EDAC}">
                          <c15:formulaRef>
                            <c15:sqref>'[1]40x calculations'!$H$40:$H$42</c15:sqref>
                          </c15:formulaRef>
                        </c:ext>
                      </c:extLst>
                      <c:numCache>
                        <c:formatCode>General</c:formatCode>
                        <c:ptCount val="3"/>
                        <c:pt idx="0">
                          <c:v>7.2331321552574286</c:v>
                        </c:pt>
                        <c:pt idx="1">
                          <c:v>10.597097229403666</c:v>
                        </c:pt>
                        <c:pt idx="2">
                          <c:v>1.8624140584692415</c:v>
                        </c:pt>
                      </c:numCache>
                    </c:numRef>
                  </c:minus>
                  <c:spPr>
                    <a:noFill/>
                    <a:ln w="9525" cap="flat" cmpd="sng" algn="ctr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round/>
                    </a:ln>
                    <a:effectLst/>
                  </c:spPr>
                </c:errBars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'[1]40x calculations'!$B$40:$B$42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4</c:v>
                      </c:pt>
                      <c:pt idx="1">
                        <c:v>8</c:v>
                      </c:pt>
                      <c:pt idx="2">
                        <c:v>24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'[1]40x calculations'!$G$40:$G$42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5.5518702329759657</c:v>
                      </c:pt>
                      <c:pt idx="1">
                        <c:v>14.025279554199841</c:v>
                      </c:pt>
                      <c:pt idx="2">
                        <c:v>24.852432385776265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7F2A-4D1D-9E92-F25A17876C09}"/>
                  </c:ext>
                </c:extLst>
              </c15:ser>
            </c15:filteredScatterSeries>
            <c15:filteredScatterSeries>
              <c15:ser>
                <c:idx val="7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'[1]40x calculations'!$E$50:$F$50</c15:sqref>
                        </c15:formulaRef>
                      </c:ext>
                    </c:extLst>
                    <c:strCache>
                      <c:ptCount val="1"/>
                      <c:pt idx="0">
                        <c:v>Liposomes 1:4</c:v>
                      </c:pt>
                    </c:strCache>
                  </c:strRef>
                </c:tx>
                <c:spPr>
                  <a:ln w="19050" cap="rnd">
                    <a:solidFill>
                      <a:schemeClr val="accent2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circle"/>
                  <c:size val="8"/>
                  <c:spPr>
                    <a:solidFill>
                      <a:schemeClr val="accent2">
                        <a:lumMod val="60000"/>
                      </a:schemeClr>
                    </a:solidFill>
                    <a:ln w="9525">
                      <a:solidFill>
                        <a:schemeClr val="accent2">
                          <a:lumMod val="60000"/>
                        </a:schemeClr>
                      </a:solidFill>
                    </a:ln>
                    <a:effectLst/>
                  </c:spPr>
                </c:marker>
                <c:errBars>
                  <c:errDir val="y"/>
                  <c:errBarType val="both"/>
                  <c:errValType val="cust"/>
                  <c:noEndCap val="0"/>
                  <c:plus>
                    <c:numRef>
                      <c:extLst xmlns:c15="http://schemas.microsoft.com/office/drawing/2012/chart">
                        <c:ext xmlns:c15="http://schemas.microsoft.com/office/drawing/2012/chart" uri="{02D57815-91ED-43cb-92C2-25804820EDAC}">
                          <c15:formulaRef>
                            <c15:sqref>'[1]40x calculations'!$F$52:$F$54</c15:sqref>
                          </c15:formulaRef>
                        </c:ext>
                      </c:extLst>
                      <c:numCache>
                        <c:formatCode>General</c:formatCode>
                        <c:ptCount val="3"/>
                        <c:pt idx="0">
                          <c:v>0.17301178364173667</c:v>
                        </c:pt>
                        <c:pt idx="1">
                          <c:v>0.54312571844406032</c:v>
                        </c:pt>
                        <c:pt idx="2">
                          <c:v>0.45625894938837946</c:v>
                        </c:pt>
                      </c:numCache>
                    </c:numRef>
                  </c:plus>
                  <c:minus>
                    <c:numRef>
                      <c:extLst xmlns:c15="http://schemas.microsoft.com/office/drawing/2012/chart">
                        <c:ext xmlns:c15="http://schemas.microsoft.com/office/drawing/2012/chart" uri="{02D57815-91ED-43cb-92C2-25804820EDAC}">
                          <c15:formulaRef>
                            <c15:sqref>'[1]40x calculations'!$F$52:$F$54</c15:sqref>
                          </c15:formulaRef>
                        </c:ext>
                      </c:extLst>
                      <c:numCache>
                        <c:formatCode>General</c:formatCode>
                        <c:ptCount val="3"/>
                        <c:pt idx="0">
                          <c:v>0.17301178364173667</c:v>
                        </c:pt>
                        <c:pt idx="1">
                          <c:v>0.54312571844406032</c:v>
                        </c:pt>
                        <c:pt idx="2">
                          <c:v>0.45625894938837946</c:v>
                        </c:pt>
                      </c:numCache>
                    </c:numRef>
                  </c:minus>
                  <c:spPr>
                    <a:noFill/>
                    <a:ln w="9525" cap="flat" cmpd="sng" algn="ctr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round/>
                    </a:ln>
                    <a:effectLst/>
                  </c:spPr>
                </c:errBars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'[1]40x calculations'!$B$40:$B$42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4</c:v>
                      </c:pt>
                      <c:pt idx="1">
                        <c:v>8</c:v>
                      </c:pt>
                      <c:pt idx="2">
                        <c:v>24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'[1]40x calculations'!$E$52:$E$54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0.65769820769184628</c:v>
                      </c:pt>
                      <c:pt idx="1">
                        <c:v>1.0553288699204335</c:v>
                      </c:pt>
                      <c:pt idx="2">
                        <c:v>1.7709819966583125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7F2A-4D1D-9E92-F25A17876C09}"/>
                  </c:ext>
                </c:extLst>
              </c15:ser>
            </c15:filteredScatterSeries>
          </c:ext>
        </c:extLst>
      </c:scatterChart>
      <c:valAx>
        <c:axId val="556320159"/>
        <c:scaling>
          <c:orientation val="minMax"/>
          <c:max val="24.1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AT" sz="2000"/>
                  <a:t>Incubation time [h]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7300719"/>
        <c:crosses val="autoZero"/>
        <c:crossBetween val="midCat"/>
      </c:valAx>
      <c:valAx>
        <c:axId val="797300719"/>
        <c:scaling>
          <c:orientation val="minMax"/>
          <c:max val="70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2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AT" sz="2000"/>
                  <a:t>Fluorescence Intensity/</a:t>
                </a:r>
                <a:r>
                  <a:rPr lang="de-AT" sz="2000" baseline="0"/>
                  <a:t> cell  [µm</a:t>
                </a:r>
                <a:r>
                  <a:rPr lang="de-AT" sz="2000" baseline="30000"/>
                  <a:t>2</a:t>
                </a:r>
                <a:r>
                  <a:rPr lang="de-AT" sz="2000" baseline="0"/>
                  <a:t>]</a:t>
                </a:r>
                <a:endParaRPr lang="de-AT" sz="2000" baseline="300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2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6320159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1564817</xdr:colOff>
      <xdr:row>32</xdr:row>
      <xdr:rowOff>102672</xdr:rowOff>
    </xdr:from>
    <xdr:to>
      <xdr:col>9</xdr:col>
      <xdr:colOff>911677</xdr:colOff>
      <xdr:row>57</xdr:row>
      <xdr:rowOff>98714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7EF8ABC8-7077-49DF-A580-2ACA2A984EA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658091</xdr:colOff>
      <xdr:row>7</xdr:row>
      <xdr:rowOff>152401</xdr:rowOff>
    </xdr:from>
    <xdr:to>
      <xdr:col>11</xdr:col>
      <xdr:colOff>259773</xdr:colOff>
      <xdr:row>26</xdr:row>
      <xdr:rowOff>190500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4D32188C-CD99-4181-B354-E53790ABD67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609600</xdr:colOff>
      <xdr:row>2</xdr:row>
      <xdr:rowOff>14287</xdr:rowOff>
    </xdr:from>
    <xdr:to>
      <xdr:col>15</xdr:col>
      <xdr:colOff>609600</xdr:colOff>
      <xdr:row>16</xdr:row>
      <xdr:rowOff>14287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3C3B4EB2-1825-4257-A856-9CC9474CE29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686759</xdr:colOff>
      <xdr:row>58</xdr:row>
      <xdr:rowOff>179294</xdr:rowOff>
    </xdr:from>
    <xdr:to>
      <xdr:col>9</xdr:col>
      <xdr:colOff>905273</xdr:colOff>
      <xdr:row>98</xdr:row>
      <xdr:rowOff>56832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6674EA06-3B02-4D02-BCB4-F683753E626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B4/BPT/BPT%20SHARED%20DATA/OSPgroup/3_Projects/Sulfolobus/1_Students/Viktor%20Sedlmayr/CBD/2022-09-28%20Evaluation/Evaluation%20CBD%20particle%20Uptak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0x calculations"/>
      <sheetName val="Tabelle1"/>
    </sheetNames>
    <sheetDataSet>
      <sheetData sheetId="0">
        <row r="38">
          <cell r="C38" t="str">
            <v>Archaeosomes</v>
          </cell>
          <cell r="D38"/>
          <cell r="E38" t="str">
            <v>Archaeosomes 1:1.8</v>
          </cell>
          <cell r="F38"/>
          <cell r="G38" t="str">
            <v>Archaeosomes 1:4</v>
          </cell>
          <cell r="H38"/>
          <cell r="I38" t="str">
            <v>Archaeosomes Infogest</v>
          </cell>
          <cell r="J38"/>
        </row>
        <row r="40">
          <cell r="B40">
            <v>4</v>
          </cell>
          <cell r="C40">
            <v>9.7931231831359202</v>
          </cell>
          <cell r="D40">
            <v>7.1814006592737885</v>
          </cell>
          <cell r="E40">
            <v>8.2763876794989528</v>
          </cell>
          <cell r="F40">
            <v>1.7027967478660324</v>
          </cell>
          <cell r="G40">
            <v>5.5518702329759657</v>
          </cell>
          <cell r="H40">
            <v>7.2331321552574286</v>
          </cell>
          <cell r="I40">
            <v>17.813568984238984</v>
          </cell>
          <cell r="J40">
            <v>5.1322191940522215</v>
          </cell>
        </row>
        <row r="41">
          <cell r="B41">
            <v>8</v>
          </cell>
          <cell r="C41">
            <v>21.861369268337498</v>
          </cell>
          <cell r="D41">
            <v>6.1188203567987696</v>
          </cell>
          <cell r="E41">
            <v>19.790196452104841</v>
          </cell>
          <cell r="F41">
            <v>3.0231389337794674</v>
          </cell>
          <cell r="G41">
            <v>14.025279554199841</v>
          </cell>
          <cell r="H41">
            <v>10.597097229403666</v>
          </cell>
          <cell r="I41">
            <v>24.725602757855238</v>
          </cell>
          <cell r="J41">
            <v>5.4367233911068009</v>
          </cell>
        </row>
        <row r="42">
          <cell r="B42">
            <v>24</v>
          </cell>
          <cell r="C42">
            <v>29.434471430051321</v>
          </cell>
          <cell r="D42">
            <v>6.0335603454073654</v>
          </cell>
          <cell r="E42">
            <v>24.458696454019712</v>
          </cell>
          <cell r="F42">
            <v>3.9068081674273345</v>
          </cell>
          <cell r="G42">
            <v>24.852432385776265</v>
          </cell>
          <cell r="H42">
            <v>1.8624140584692415</v>
          </cell>
          <cell r="I42">
            <v>33.840468279665764</v>
          </cell>
          <cell r="J42">
            <v>1.5675704784089493</v>
          </cell>
        </row>
        <row r="44">
          <cell r="C44" t="str">
            <v>control</v>
          </cell>
          <cell r="D44"/>
        </row>
        <row r="46">
          <cell r="C46">
            <v>0.4852572654704293</v>
          </cell>
          <cell r="D46">
            <v>6.3165038181750552E-2</v>
          </cell>
        </row>
        <row r="47">
          <cell r="C47">
            <v>0.47542623553103736</v>
          </cell>
          <cell r="D47">
            <v>0.16375433367600362</v>
          </cell>
        </row>
        <row r="48">
          <cell r="C48">
            <v>0.4691852500966267</v>
          </cell>
          <cell r="D48">
            <v>0.10621498911334852</v>
          </cell>
        </row>
        <row r="50">
          <cell r="C50" t="str">
            <v>Liposomes</v>
          </cell>
          <cell r="D50"/>
          <cell r="E50" t="str">
            <v>Liposomes 1:4</v>
          </cell>
          <cell r="F50"/>
          <cell r="G50" t="str">
            <v>Liposomes Infogest</v>
          </cell>
          <cell r="H50"/>
        </row>
        <row r="52">
          <cell r="C52">
            <v>0.81209857721626955</v>
          </cell>
          <cell r="D52">
            <v>0.13454356688942562</v>
          </cell>
          <cell r="E52">
            <v>0.65769820769184628</v>
          </cell>
          <cell r="F52">
            <v>0.17301178364173667</v>
          </cell>
          <cell r="G52">
            <v>8.2162243158198152</v>
          </cell>
          <cell r="H52">
            <v>4.9713147525908106</v>
          </cell>
        </row>
        <row r="53">
          <cell r="C53">
            <v>3.4366799629663816</v>
          </cell>
          <cell r="D53">
            <v>0.84025427492827875</v>
          </cell>
          <cell r="E53">
            <v>1.0553288699204335</v>
          </cell>
          <cell r="F53">
            <v>0.54312571844406032</v>
          </cell>
          <cell r="G53">
            <v>33.140131490892522</v>
          </cell>
          <cell r="H53">
            <v>1.5823547747143354</v>
          </cell>
        </row>
        <row r="54">
          <cell r="C54">
            <v>14.133644022339112</v>
          </cell>
          <cell r="D54">
            <v>1.3698179041560576</v>
          </cell>
          <cell r="E54">
            <v>1.7709819966583125</v>
          </cell>
          <cell r="F54">
            <v>0.45625894938837946</v>
          </cell>
          <cell r="G54">
            <v>51.134264540873176</v>
          </cell>
          <cell r="H54">
            <v>7.7655623188746397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EDDC5D-A98B-4121-8E6D-C58F64E0D33D}">
  <dimension ref="C4:AE25"/>
  <sheetViews>
    <sheetView tabSelected="1" topLeftCell="I1" zoomScale="85" zoomScaleNormal="85" workbookViewId="0">
      <selection activeCell="W34" sqref="W34"/>
    </sheetView>
  </sheetViews>
  <sheetFormatPr baseColWidth="10" defaultRowHeight="15" x14ac:dyDescent="0.25"/>
  <cols>
    <col min="2" max="2" width="14.140625" bestFit="1" customWidth="1"/>
    <col min="3" max="3" width="7.5703125" bestFit="1" customWidth="1"/>
    <col min="4" max="4" width="14.140625" bestFit="1" customWidth="1"/>
    <col min="5" max="5" width="7.5703125" bestFit="1" customWidth="1"/>
    <col min="6" max="6" width="18.140625" bestFit="1" customWidth="1"/>
    <col min="7" max="7" width="14.140625" bestFit="1" customWidth="1"/>
    <col min="8" max="8" width="13.85546875" customWidth="1"/>
    <col min="9" max="9" width="19.140625" bestFit="1" customWidth="1"/>
    <col min="10" max="10" width="14.140625" bestFit="1" customWidth="1"/>
    <col min="11" max="11" width="6" bestFit="1" customWidth="1"/>
    <col min="12" max="12" width="19.140625" bestFit="1" customWidth="1"/>
    <col min="14" max="14" width="17.42578125" bestFit="1" customWidth="1"/>
    <col min="19" max="19" width="14.140625" bestFit="1" customWidth="1"/>
    <col min="21" max="21" width="18.140625" bestFit="1" customWidth="1"/>
    <col min="22" max="22" width="14.140625" bestFit="1" customWidth="1"/>
    <col min="24" max="24" width="19.140625" bestFit="1" customWidth="1"/>
    <col min="25" max="25" width="14.140625" bestFit="1" customWidth="1"/>
    <col min="27" max="27" width="19.140625" bestFit="1" customWidth="1"/>
    <col min="29" max="29" width="17.5703125" bestFit="1" customWidth="1"/>
  </cols>
  <sheetData>
    <row r="4" spans="3:31" ht="15.75" thickBot="1" x14ac:dyDescent="0.3"/>
    <row r="5" spans="3:31" x14ac:dyDescent="0.25">
      <c r="C5" s="297" t="s">
        <v>13</v>
      </c>
      <c r="D5" s="298"/>
      <c r="E5" s="298"/>
      <c r="F5" s="298"/>
      <c r="G5" s="298"/>
      <c r="H5" s="298"/>
      <c r="I5" s="298"/>
      <c r="J5" s="298"/>
      <c r="K5" s="298"/>
      <c r="L5" s="299"/>
      <c r="R5" s="297" t="s">
        <v>73</v>
      </c>
      <c r="S5" s="298"/>
      <c r="T5" s="298"/>
      <c r="U5" s="298"/>
      <c r="V5" s="298"/>
      <c r="W5" s="298"/>
      <c r="X5" s="298"/>
      <c r="Y5" s="298"/>
      <c r="Z5" s="298"/>
      <c r="AA5" s="299"/>
    </row>
    <row r="6" spans="3:31" ht="15.75" thickBot="1" x14ac:dyDescent="0.3">
      <c r="C6" s="300"/>
      <c r="D6" s="301"/>
      <c r="E6" s="301"/>
      <c r="F6" s="301"/>
      <c r="G6" s="301"/>
      <c r="H6" s="301"/>
      <c r="I6" s="301"/>
      <c r="J6" s="301"/>
      <c r="K6" s="301"/>
      <c r="L6" s="302"/>
      <c r="R6" s="300"/>
      <c r="S6" s="301"/>
      <c r="T6" s="301"/>
      <c r="U6" s="301"/>
      <c r="V6" s="301"/>
      <c r="W6" s="301"/>
      <c r="X6" s="301"/>
      <c r="Y6" s="301"/>
      <c r="Z6" s="301"/>
      <c r="AA6" s="302"/>
    </row>
    <row r="7" spans="3:31" ht="15.75" thickBot="1" x14ac:dyDescent="0.3">
      <c r="C7" s="1"/>
      <c r="D7" s="303" t="s">
        <v>8</v>
      </c>
      <c r="E7" s="304"/>
      <c r="F7" s="305"/>
      <c r="G7" s="306" t="s">
        <v>10</v>
      </c>
      <c r="H7" s="307"/>
      <c r="I7" s="308"/>
      <c r="J7" s="309" t="s">
        <v>11</v>
      </c>
      <c r="K7" s="310"/>
      <c r="L7" s="311"/>
      <c r="R7" s="1"/>
      <c r="S7" s="303" t="s">
        <v>8</v>
      </c>
      <c r="T7" s="304"/>
      <c r="U7" s="305"/>
      <c r="V7" s="306" t="s">
        <v>10</v>
      </c>
      <c r="W7" s="307"/>
      <c r="X7" s="308"/>
      <c r="Y7" s="309" t="s">
        <v>11</v>
      </c>
      <c r="Z7" s="310"/>
      <c r="AA7" s="311"/>
    </row>
    <row r="8" spans="3:31" ht="16.5" thickBot="1" x14ac:dyDescent="0.3">
      <c r="C8" s="7"/>
      <c r="D8" s="12" t="s">
        <v>9</v>
      </c>
      <c r="E8" s="13" t="s">
        <v>1</v>
      </c>
      <c r="F8" s="13" t="s">
        <v>14</v>
      </c>
      <c r="G8" s="14" t="s">
        <v>9</v>
      </c>
      <c r="H8" s="15" t="s">
        <v>1</v>
      </c>
      <c r="I8" s="15" t="s">
        <v>15</v>
      </c>
      <c r="J8" s="16" t="s">
        <v>9</v>
      </c>
      <c r="K8" s="17" t="s">
        <v>1</v>
      </c>
      <c r="L8" s="17" t="s">
        <v>15</v>
      </c>
      <c r="R8" s="7"/>
      <c r="S8" s="12" t="s">
        <v>9</v>
      </c>
      <c r="T8" s="13" t="s">
        <v>1</v>
      </c>
      <c r="U8" s="13" t="s">
        <v>14</v>
      </c>
      <c r="V8" s="14" t="s">
        <v>9</v>
      </c>
      <c r="W8" s="15" t="s">
        <v>1</v>
      </c>
      <c r="X8" s="15" t="s">
        <v>15</v>
      </c>
      <c r="Y8" s="16" t="s">
        <v>9</v>
      </c>
      <c r="Z8" s="17" t="s">
        <v>1</v>
      </c>
      <c r="AA8" s="17" t="s">
        <v>15</v>
      </c>
    </row>
    <row r="9" spans="3:31" ht="19.5" thickBot="1" x14ac:dyDescent="0.35">
      <c r="C9" s="3"/>
      <c r="D9" s="9"/>
      <c r="E9" s="6"/>
      <c r="F9" s="6"/>
      <c r="G9" s="10"/>
      <c r="H9" s="5"/>
      <c r="I9" s="5"/>
      <c r="J9" s="11"/>
      <c r="K9" s="4"/>
      <c r="L9" s="4"/>
      <c r="N9" s="88" t="s">
        <v>16</v>
      </c>
      <c r="O9" s="89"/>
      <c r="P9" s="90"/>
      <c r="R9" s="3"/>
      <c r="S9" s="9"/>
      <c r="T9" s="6"/>
      <c r="U9" s="6"/>
      <c r="V9" s="10"/>
      <c r="W9" s="5"/>
      <c r="X9" s="5"/>
      <c r="Y9" s="11"/>
      <c r="Z9" s="4"/>
      <c r="AA9" s="4"/>
      <c r="AC9" s="88" t="s">
        <v>16</v>
      </c>
      <c r="AD9" s="89"/>
      <c r="AE9" s="90"/>
    </row>
    <row r="10" spans="3:31" ht="18.75" x14ac:dyDescent="0.3">
      <c r="C10" s="3">
        <v>1</v>
      </c>
      <c r="D10" s="9">
        <v>92.84</v>
      </c>
      <c r="E10" s="6">
        <v>7.6999999999999999E-2</v>
      </c>
      <c r="F10" s="6">
        <v>-3.09</v>
      </c>
      <c r="G10" s="10">
        <v>92.69</v>
      </c>
      <c r="H10" s="5">
        <v>8.5999999999999993E-2</v>
      </c>
      <c r="I10" s="5">
        <v>-3.69</v>
      </c>
      <c r="J10" s="11">
        <v>93.08</v>
      </c>
      <c r="K10" s="4">
        <v>0.156</v>
      </c>
      <c r="L10" s="4">
        <v>-3.03</v>
      </c>
      <c r="N10" s="35" t="s">
        <v>24</v>
      </c>
      <c r="O10" s="46">
        <f>E49</f>
        <v>0</v>
      </c>
      <c r="P10" s="47">
        <f>E50</f>
        <v>0</v>
      </c>
      <c r="R10" s="3">
        <v>1</v>
      </c>
      <c r="S10" s="9">
        <v>79.38</v>
      </c>
      <c r="T10" s="6">
        <v>4.3999999999999997E-2</v>
      </c>
      <c r="U10" s="6">
        <v>-23.9</v>
      </c>
      <c r="V10" s="10">
        <v>80.66</v>
      </c>
      <c r="W10" s="5">
        <v>0.03</v>
      </c>
      <c r="X10" s="5">
        <v>-25.2</v>
      </c>
      <c r="Y10" s="11">
        <v>82.74</v>
      </c>
      <c r="Z10" s="4">
        <v>6.9000000000000006E-2</v>
      </c>
      <c r="AA10" s="4">
        <v>-24.9</v>
      </c>
      <c r="AC10" s="35" t="s">
        <v>24</v>
      </c>
      <c r="AD10" s="46">
        <f>T49</f>
        <v>0</v>
      </c>
      <c r="AE10" s="47">
        <f>T50</f>
        <v>0</v>
      </c>
    </row>
    <row r="11" spans="3:31" ht="18.75" x14ac:dyDescent="0.3">
      <c r="C11" s="3">
        <v>2</v>
      </c>
      <c r="D11" s="9">
        <v>91.24</v>
      </c>
      <c r="E11" s="6">
        <v>0.13100000000000001</v>
      </c>
      <c r="F11" s="6">
        <v>-3.67</v>
      </c>
      <c r="G11" s="10">
        <v>91.02</v>
      </c>
      <c r="H11" s="5">
        <v>0.104</v>
      </c>
      <c r="I11" s="5">
        <v>-4.0199999999999996</v>
      </c>
      <c r="J11" s="11">
        <v>91.91</v>
      </c>
      <c r="K11" s="4">
        <v>0.106</v>
      </c>
      <c r="L11" s="4">
        <v>-3.19</v>
      </c>
      <c r="N11" s="35" t="s">
        <v>0</v>
      </c>
      <c r="O11" s="36">
        <f>AVERAGE(J13,G13,D13)</f>
        <v>91.891111111111115</v>
      </c>
      <c r="P11" s="37">
        <f>_xlfn.STDEV.P(D14,G14,J14)</f>
        <v>9.605932969765368E-3</v>
      </c>
      <c r="R11" s="3">
        <v>2</v>
      </c>
      <c r="S11" s="9">
        <v>78.98</v>
      </c>
      <c r="T11" s="6">
        <v>5.8999999999999997E-2</v>
      </c>
      <c r="U11" s="6">
        <v>-25.6</v>
      </c>
      <c r="V11" s="10">
        <v>80.27</v>
      </c>
      <c r="W11" s="5">
        <v>6.6000000000000003E-2</v>
      </c>
      <c r="X11" s="5">
        <v>-23.8</v>
      </c>
      <c r="Y11" s="11">
        <v>82.08</v>
      </c>
      <c r="Z11" s="4">
        <v>5.5E-2</v>
      </c>
      <c r="AA11" s="4">
        <v>-26.5</v>
      </c>
      <c r="AC11" s="35" t="s">
        <v>0</v>
      </c>
      <c r="AD11" s="36">
        <f>AVERAGE(Y13,V13,S13)</f>
        <v>80.644444444444446</v>
      </c>
      <c r="AE11" s="37">
        <f>_xlfn.STDEV.P(S14,V14,Y14)</f>
        <v>4.5119855409457642E-2</v>
      </c>
    </row>
    <row r="12" spans="3:31" ht="19.5" thickBot="1" x14ac:dyDescent="0.35">
      <c r="C12" s="3">
        <v>3</v>
      </c>
      <c r="D12" s="9">
        <v>91.48</v>
      </c>
      <c r="E12" s="6">
        <v>8.5000000000000006E-2</v>
      </c>
      <c r="F12" s="6">
        <v>-3.2</v>
      </c>
      <c r="G12" s="10">
        <v>91.35</v>
      </c>
      <c r="H12" s="5">
        <v>0.125</v>
      </c>
      <c r="I12" s="5">
        <v>-3.53</v>
      </c>
      <c r="J12" s="11">
        <v>91.41</v>
      </c>
      <c r="K12" s="4">
        <v>8.7999999999999995E-2</v>
      </c>
      <c r="L12" s="4">
        <v>-3.32</v>
      </c>
      <c r="N12" s="38" t="s">
        <v>1</v>
      </c>
      <c r="O12" s="39">
        <f>AVERAGE(K13,H13,E13)</f>
        <v>0.10644444444444445</v>
      </c>
      <c r="P12" s="37">
        <f>_xlfn.STDEV.P(E14,H14,K14)</f>
        <v>5.2817729313727598E-3</v>
      </c>
      <c r="R12" s="3">
        <v>3</v>
      </c>
      <c r="S12" s="9">
        <v>78.95</v>
      </c>
      <c r="T12" s="6">
        <v>1.4999999999999999E-2</v>
      </c>
      <c r="U12" s="6">
        <v>-25.7</v>
      </c>
      <c r="V12" s="10">
        <v>80.39</v>
      </c>
      <c r="W12" s="5">
        <v>0.05</v>
      </c>
      <c r="X12" s="5">
        <v>-28.1</v>
      </c>
      <c r="Y12" s="11">
        <v>82.35</v>
      </c>
      <c r="Z12" s="4">
        <v>5.8000000000000003E-2</v>
      </c>
      <c r="AA12" s="4">
        <v>-26.4</v>
      </c>
      <c r="AC12" s="38" t="s">
        <v>1</v>
      </c>
      <c r="AD12" s="39">
        <f>AVERAGE(Z13,W13,T13)</f>
        <v>4.9555555555555554E-2</v>
      </c>
      <c r="AE12" s="37">
        <f>_xlfn.STDEV.P(T14,W14,Z14)</f>
        <v>5.1455146068351987E-3</v>
      </c>
    </row>
    <row r="13" spans="3:31" ht="19.5" thickBot="1" x14ac:dyDescent="0.35">
      <c r="C13" s="18" t="s">
        <v>7</v>
      </c>
      <c r="D13" s="19">
        <f t="shared" ref="D13:L13" si="0">AVERAGE(D10:D12)</f>
        <v>91.853333333333339</v>
      </c>
      <c r="E13" s="20">
        <f t="shared" si="0"/>
        <v>9.7666666666666679E-2</v>
      </c>
      <c r="F13" s="21">
        <f>AVERAGE(F10:F12)</f>
        <v>-3.3200000000000003</v>
      </c>
      <c r="G13" s="22">
        <f t="shared" si="0"/>
        <v>91.686666666666653</v>
      </c>
      <c r="H13" s="23">
        <f t="shared" si="0"/>
        <v>0.105</v>
      </c>
      <c r="I13" s="24">
        <f t="shared" si="0"/>
        <v>-3.7466666666666661</v>
      </c>
      <c r="J13" s="25">
        <f t="shared" si="0"/>
        <v>92.133333333333326</v>
      </c>
      <c r="K13" s="26">
        <f t="shared" si="0"/>
        <v>0.11666666666666665</v>
      </c>
      <c r="L13" s="27">
        <f t="shared" si="0"/>
        <v>-3.1799999999999997</v>
      </c>
      <c r="N13" s="40" t="s">
        <v>2</v>
      </c>
      <c r="O13" s="41">
        <f>AVERAGE(L13,I13,F13)</f>
        <v>-3.4155555555555552</v>
      </c>
      <c r="P13" s="42">
        <f>_xlfn.STDEV.P(F14,I14,L14)</f>
        <v>5.4996986448922452E-2</v>
      </c>
      <c r="R13" s="18" t="s">
        <v>7</v>
      </c>
      <c r="S13" s="19">
        <f t="shared" ref="S13:AA13" si="1">AVERAGE(S10:S12)</f>
        <v>79.103333333333339</v>
      </c>
      <c r="T13" s="20">
        <f t="shared" si="1"/>
        <v>3.9333333333333331E-2</v>
      </c>
      <c r="U13" s="21">
        <f t="shared" si="1"/>
        <v>-25.066666666666666</v>
      </c>
      <c r="V13" s="22">
        <f t="shared" si="1"/>
        <v>80.44</v>
      </c>
      <c r="W13" s="23">
        <f t="shared" si="1"/>
        <v>4.8666666666666671E-2</v>
      </c>
      <c r="X13" s="24">
        <f t="shared" si="1"/>
        <v>-25.7</v>
      </c>
      <c r="Y13" s="25">
        <f t="shared" si="1"/>
        <v>82.39</v>
      </c>
      <c r="Z13" s="26">
        <f t="shared" si="1"/>
        <v>6.0666666666666667E-2</v>
      </c>
      <c r="AA13" s="27">
        <f t="shared" si="1"/>
        <v>-25.933333333333334</v>
      </c>
      <c r="AC13" s="40" t="s">
        <v>2</v>
      </c>
      <c r="AD13" s="41">
        <f>AVERAGE(AA13,X13,U13)</f>
        <v>-25.566666666666666</v>
      </c>
      <c r="AE13" s="42">
        <f>_xlfn.STDEV.P(U14,X14,AA14)</f>
        <v>0.47852496861330335</v>
      </c>
    </row>
    <row r="14" spans="3:31" ht="15.75" thickBot="1" x14ac:dyDescent="0.3">
      <c r="C14" s="8" t="s">
        <v>12</v>
      </c>
      <c r="D14" s="28">
        <f t="shared" ref="D14:L14" si="2">_xlfn.STDEV.P(D10:D12)</f>
        <v>0.70452505672655741</v>
      </c>
      <c r="E14" s="29">
        <f t="shared" si="2"/>
        <v>2.3795424396766303E-2</v>
      </c>
      <c r="F14" s="30">
        <f t="shared" si="2"/>
        <v>0.25152865973217975</v>
      </c>
      <c r="G14" s="31">
        <f t="shared" si="2"/>
        <v>0.72214187587266421</v>
      </c>
      <c r="H14" s="32">
        <f t="shared" si="2"/>
        <v>1.5937377450509167E-2</v>
      </c>
      <c r="I14" s="32">
        <f t="shared" si="2"/>
        <v>0.20401524997465795</v>
      </c>
      <c r="J14" s="33">
        <f t="shared" si="2"/>
        <v>0.69982537504405817</v>
      </c>
      <c r="K14" s="34">
        <f t="shared" si="2"/>
        <v>2.8767265347188604E-2</v>
      </c>
      <c r="L14" s="34">
        <f t="shared" si="2"/>
        <v>0.11860297916438133</v>
      </c>
      <c r="R14" s="8" t="s">
        <v>12</v>
      </c>
      <c r="S14" s="28">
        <f t="shared" ref="S14:AA14" si="3">_xlfn.STDEV.P(S10:S12)</f>
        <v>0.19601587237318505</v>
      </c>
      <c r="T14" s="29">
        <f t="shared" si="3"/>
        <v>1.826350337573697E-2</v>
      </c>
      <c r="U14" s="30">
        <f t="shared" si="3"/>
        <v>0.82596744622425855</v>
      </c>
      <c r="V14" s="31">
        <f t="shared" si="3"/>
        <v>0.16309506430300069</v>
      </c>
      <c r="W14" s="32">
        <f t="shared" si="3"/>
        <v>1.4727148022916343E-2</v>
      </c>
      <c r="X14" s="32">
        <f t="shared" si="3"/>
        <v>1.7907168024751061</v>
      </c>
      <c r="Y14" s="33">
        <f t="shared" si="3"/>
        <v>0.27092434368288004</v>
      </c>
      <c r="Z14" s="34">
        <f t="shared" si="3"/>
        <v>6.0184900284225981E-3</v>
      </c>
      <c r="AA14" s="34">
        <f t="shared" si="3"/>
        <v>0.73181661333667203</v>
      </c>
    </row>
    <row r="15" spans="3:31" ht="15.75" thickBot="1" x14ac:dyDescent="0.3"/>
    <row r="16" spans="3:31" ht="26.25" customHeight="1" x14ac:dyDescent="0.25">
      <c r="C16" s="297" t="s">
        <v>74</v>
      </c>
      <c r="D16" s="298"/>
      <c r="E16" s="298"/>
      <c r="F16" s="298"/>
      <c r="G16" s="298"/>
      <c r="H16" s="298"/>
      <c r="I16" s="298"/>
      <c r="J16" s="298"/>
      <c r="K16" s="298"/>
      <c r="L16" s="299"/>
      <c r="R16" s="297" t="s">
        <v>75</v>
      </c>
      <c r="S16" s="298"/>
      <c r="T16" s="298"/>
      <c r="U16" s="298"/>
      <c r="V16" s="298"/>
      <c r="W16" s="298"/>
      <c r="X16" s="298"/>
      <c r="Y16" s="298"/>
      <c r="Z16" s="298"/>
      <c r="AA16" s="299"/>
    </row>
    <row r="17" spans="3:27" ht="15.75" thickBot="1" x14ac:dyDescent="0.3">
      <c r="C17" s="300"/>
      <c r="D17" s="301"/>
      <c r="E17" s="301"/>
      <c r="F17" s="301"/>
      <c r="G17" s="301"/>
      <c r="H17" s="301"/>
      <c r="I17" s="301"/>
      <c r="J17" s="301"/>
      <c r="K17" s="301"/>
      <c r="L17" s="302"/>
      <c r="R17" s="300"/>
      <c r="S17" s="301"/>
      <c r="T17" s="301"/>
      <c r="U17" s="301"/>
      <c r="V17" s="301"/>
      <c r="W17" s="301"/>
      <c r="X17" s="301"/>
      <c r="Y17" s="301"/>
      <c r="Z17" s="301"/>
      <c r="AA17" s="302"/>
    </row>
    <row r="18" spans="3:27" ht="15.75" thickBot="1" x14ac:dyDescent="0.3">
      <c r="C18" s="1"/>
      <c r="D18" s="303" t="s">
        <v>8</v>
      </c>
      <c r="E18" s="304"/>
      <c r="F18" s="305"/>
      <c r="G18" s="306" t="s">
        <v>10</v>
      </c>
      <c r="H18" s="307"/>
      <c r="I18" s="308"/>
      <c r="J18" s="309" t="s">
        <v>11</v>
      </c>
      <c r="K18" s="310"/>
      <c r="L18" s="311"/>
      <c r="R18" s="1"/>
      <c r="S18" s="91" t="s">
        <v>8</v>
      </c>
      <c r="T18" s="92"/>
      <c r="U18" s="93"/>
      <c r="V18" s="94" t="s">
        <v>10</v>
      </c>
      <c r="W18" s="95"/>
      <c r="X18" s="96"/>
      <c r="Y18" s="97" t="s">
        <v>11</v>
      </c>
      <c r="Z18" s="98"/>
      <c r="AA18" s="99"/>
    </row>
    <row r="19" spans="3:27" ht="16.5" thickBot="1" x14ac:dyDescent="0.3">
      <c r="C19" s="7"/>
      <c r="D19" s="12" t="s">
        <v>9</v>
      </c>
      <c r="E19" s="13" t="s">
        <v>1</v>
      </c>
      <c r="F19" s="13" t="s">
        <v>14</v>
      </c>
      <c r="G19" s="14" t="s">
        <v>9</v>
      </c>
      <c r="H19" s="15" t="s">
        <v>1</v>
      </c>
      <c r="I19" s="15" t="s">
        <v>15</v>
      </c>
      <c r="J19" s="16" t="s">
        <v>9</v>
      </c>
      <c r="K19" s="17" t="s">
        <v>1</v>
      </c>
      <c r="L19" s="17" t="s">
        <v>15</v>
      </c>
      <c r="R19" s="7"/>
      <c r="S19" s="12" t="s">
        <v>9</v>
      </c>
      <c r="T19" s="13" t="s">
        <v>1</v>
      </c>
      <c r="U19" s="13" t="s">
        <v>14</v>
      </c>
      <c r="V19" s="14" t="s">
        <v>9</v>
      </c>
      <c r="W19" s="15" t="s">
        <v>1</v>
      </c>
      <c r="X19" s="15" t="s">
        <v>15</v>
      </c>
      <c r="Y19" s="16" t="s">
        <v>9</v>
      </c>
      <c r="Z19" s="17" t="s">
        <v>1</v>
      </c>
      <c r="AA19" s="17" t="s">
        <v>15</v>
      </c>
    </row>
    <row r="20" spans="3:27" ht="19.5" customHeight="1" thickBot="1" x14ac:dyDescent="0.35">
      <c r="C20" s="3"/>
      <c r="D20" s="9"/>
      <c r="E20" s="6"/>
      <c r="F20" s="6"/>
      <c r="G20" s="10"/>
      <c r="H20" s="5"/>
      <c r="I20" s="5"/>
      <c r="J20" s="11"/>
      <c r="K20" s="4"/>
      <c r="L20" s="4"/>
      <c r="N20" s="88" t="s">
        <v>16</v>
      </c>
      <c r="O20" s="89"/>
      <c r="P20" s="90"/>
      <c r="R20" s="3"/>
      <c r="S20" s="9"/>
      <c r="T20" s="6"/>
      <c r="U20" s="6"/>
      <c r="V20" s="10"/>
      <c r="W20" s="5"/>
      <c r="X20" s="5"/>
      <c r="Y20" s="11"/>
      <c r="Z20" s="4"/>
      <c r="AA20" s="4"/>
    </row>
    <row r="21" spans="3:27" ht="19.5" customHeight="1" x14ac:dyDescent="0.3">
      <c r="C21" s="3">
        <v>1</v>
      </c>
      <c r="D21" s="9">
        <v>96.04</v>
      </c>
      <c r="E21" s="6">
        <v>0.06</v>
      </c>
      <c r="F21" s="6"/>
      <c r="G21" s="10">
        <v>100.7</v>
      </c>
      <c r="H21" s="5">
        <v>0.10299999999999999</v>
      </c>
      <c r="I21" s="5"/>
      <c r="J21" s="11">
        <v>100.1</v>
      </c>
      <c r="K21" s="4">
        <v>0.113</v>
      </c>
      <c r="L21" s="4"/>
      <c r="N21" s="35" t="s">
        <v>24</v>
      </c>
      <c r="O21" s="46">
        <f>E60</f>
        <v>0</v>
      </c>
      <c r="P21" s="47">
        <f>E61</f>
        <v>0</v>
      </c>
      <c r="R21" s="3">
        <v>1</v>
      </c>
      <c r="S21" s="9">
        <v>98.95</v>
      </c>
      <c r="T21" s="6">
        <v>0.27700000000000002</v>
      </c>
      <c r="U21" s="6"/>
      <c r="V21" s="10">
        <v>88.37</v>
      </c>
      <c r="W21" s="5">
        <v>0.19400000000000001</v>
      </c>
      <c r="X21" s="5"/>
      <c r="Y21" s="11">
        <v>84.07</v>
      </c>
      <c r="Z21" s="4">
        <v>0.13200000000000001</v>
      </c>
      <c r="AA21" s="4"/>
    </row>
    <row r="22" spans="3:27" ht="18.75" x14ac:dyDescent="0.3">
      <c r="C22" s="3">
        <v>2</v>
      </c>
      <c r="D22" s="9">
        <v>93.21</v>
      </c>
      <c r="E22" s="6">
        <v>0.109</v>
      </c>
      <c r="F22" s="6"/>
      <c r="G22" s="10">
        <v>99.66</v>
      </c>
      <c r="H22" s="5">
        <v>9.5000000000000001E-2</v>
      </c>
      <c r="I22" s="5"/>
      <c r="J22" s="11">
        <v>98.57</v>
      </c>
      <c r="K22" s="4">
        <v>9.6000000000000002E-2</v>
      </c>
      <c r="L22" s="4"/>
      <c r="N22" s="35" t="s">
        <v>0</v>
      </c>
      <c r="O22" s="36">
        <f>AVERAGE(J24,G24,D24)</f>
        <v>97.40666666666668</v>
      </c>
      <c r="P22" s="37">
        <f>_xlfn.STDEV.P(D25,G25,J25)</f>
        <v>0.30391472717082335</v>
      </c>
      <c r="R22" s="3">
        <v>2</v>
      </c>
      <c r="S22" s="9">
        <v>96.09</v>
      </c>
      <c r="T22" s="6">
        <v>0.23499999999999999</v>
      </c>
      <c r="U22" s="6"/>
      <c r="V22" s="10">
        <v>87.32</v>
      </c>
      <c r="W22" s="5">
        <v>0.19600000000000001</v>
      </c>
      <c r="X22" s="5"/>
      <c r="Y22" s="11">
        <v>82.81</v>
      </c>
      <c r="Z22" s="4">
        <v>9.6000000000000002E-2</v>
      </c>
      <c r="AA22" s="4"/>
    </row>
    <row r="23" spans="3:27" ht="19.5" thickBot="1" x14ac:dyDescent="0.35">
      <c r="C23" s="3">
        <v>3</v>
      </c>
      <c r="D23" s="9">
        <v>92.54</v>
      </c>
      <c r="E23" s="6">
        <v>7.6999999999999999E-2</v>
      </c>
      <c r="F23" s="6"/>
      <c r="G23" s="10">
        <v>98.79</v>
      </c>
      <c r="H23" s="5">
        <v>9.7000000000000003E-2</v>
      </c>
      <c r="I23" s="5"/>
      <c r="J23" s="11">
        <v>97.05</v>
      </c>
      <c r="K23" s="4">
        <v>0.109</v>
      </c>
      <c r="L23" s="4"/>
      <c r="N23" s="38" t="s">
        <v>1</v>
      </c>
      <c r="O23" s="39">
        <f>AVERAGE(K24,H24,E24)</f>
        <v>9.5444444444444443E-2</v>
      </c>
      <c r="P23" s="37">
        <f>_xlfn.STDEV.P(E25,H25,K25)</f>
        <v>7.2378698406907575E-3</v>
      </c>
      <c r="R23" s="3">
        <v>3</v>
      </c>
      <c r="S23" s="9">
        <v>95.2</v>
      </c>
      <c r="T23" s="6">
        <v>0.219</v>
      </c>
      <c r="U23" s="6"/>
      <c r="V23" s="10">
        <v>87.48</v>
      </c>
      <c r="W23" s="5">
        <v>0.20599999999999999</v>
      </c>
      <c r="X23" s="5"/>
      <c r="Y23" s="11">
        <v>82.67</v>
      </c>
      <c r="Z23" s="4">
        <v>0.13500000000000001</v>
      </c>
      <c r="AA23" s="4"/>
    </row>
    <row r="24" spans="3:27" ht="19.5" thickBot="1" x14ac:dyDescent="0.35">
      <c r="C24" s="18" t="s">
        <v>7</v>
      </c>
      <c r="D24" s="19">
        <f t="shared" ref="D24:L24" si="4">AVERAGE(D21:D23)</f>
        <v>93.93</v>
      </c>
      <c r="E24" s="20">
        <f t="shared" si="4"/>
        <v>8.2000000000000003E-2</v>
      </c>
      <c r="F24" s="21" t="e">
        <f t="shared" si="4"/>
        <v>#DIV/0!</v>
      </c>
      <c r="G24" s="22">
        <f t="shared" si="4"/>
        <v>99.716666666666683</v>
      </c>
      <c r="H24" s="23">
        <f t="shared" si="4"/>
        <v>9.8333333333333342E-2</v>
      </c>
      <c r="I24" s="24" t="e">
        <f t="shared" si="4"/>
        <v>#DIV/0!</v>
      </c>
      <c r="J24" s="25">
        <f t="shared" si="4"/>
        <v>98.573333333333323</v>
      </c>
      <c r="K24" s="26">
        <f t="shared" si="4"/>
        <v>0.106</v>
      </c>
      <c r="L24" s="27" t="e">
        <f t="shared" si="4"/>
        <v>#DIV/0!</v>
      </c>
      <c r="N24" s="40" t="s">
        <v>2</v>
      </c>
      <c r="O24" s="41" t="e">
        <f>AVERAGE(L24,I24,F24)</f>
        <v>#DIV/0!</v>
      </c>
      <c r="P24" s="42" t="e">
        <f>_xlfn.STDEV.P(F25,I25,L25)</f>
        <v>#DIV/0!</v>
      </c>
      <c r="R24" s="18" t="s">
        <v>7</v>
      </c>
      <c r="S24" s="19">
        <f t="shared" ref="S24:AA24" si="5">AVERAGE(S21:S23)</f>
        <v>96.74666666666667</v>
      </c>
      <c r="T24" s="20">
        <f t="shared" si="5"/>
        <v>0.24366666666666667</v>
      </c>
      <c r="U24" s="21" t="e">
        <f t="shared" si="5"/>
        <v>#DIV/0!</v>
      </c>
      <c r="V24" s="22">
        <f t="shared" si="5"/>
        <v>87.723333333333343</v>
      </c>
      <c r="W24" s="23">
        <f t="shared" si="5"/>
        <v>0.19866666666666666</v>
      </c>
      <c r="X24" s="24" t="e">
        <f t="shared" si="5"/>
        <v>#DIV/0!</v>
      </c>
      <c r="Y24" s="25">
        <f t="shared" si="5"/>
        <v>83.183333333333337</v>
      </c>
      <c r="Z24" s="26">
        <f t="shared" si="5"/>
        <v>0.121</v>
      </c>
      <c r="AA24" s="27" t="e">
        <f t="shared" si="5"/>
        <v>#DIV/0!</v>
      </c>
    </row>
    <row r="25" spans="3:27" ht="15.75" thickBot="1" x14ac:dyDescent="0.3">
      <c r="C25" s="8" t="s">
        <v>12</v>
      </c>
      <c r="D25" s="28">
        <f t="shared" ref="D25:L25" si="6">_xlfn.STDEV.P(D21:D23)</f>
        <v>1.5168607934371148</v>
      </c>
      <c r="E25" s="29">
        <f t="shared" si="6"/>
        <v>2.031419864692344E-2</v>
      </c>
      <c r="F25" s="30" t="e">
        <f t="shared" si="6"/>
        <v>#DIV/0!</v>
      </c>
      <c r="G25" s="31">
        <f t="shared" si="6"/>
        <v>0.78078308269468821</v>
      </c>
      <c r="H25" s="32">
        <f t="shared" si="6"/>
        <v>3.3993463423951866E-3</v>
      </c>
      <c r="I25" s="32" t="e">
        <f t="shared" si="6"/>
        <v>#DIV/0!</v>
      </c>
      <c r="J25" s="33">
        <f t="shared" si="6"/>
        <v>1.2451595167777578</v>
      </c>
      <c r="K25" s="34">
        <f t="shared" si="6"/>
        <v>7.2571803523590796E-3</v>
      </c>
      <c r="L25" s="34" t="e">
        <f t="shared" si="6"/>
        <v>#DIV/0!</v>
      </c>
      <c r="R25" s="8" t="s">
        <v>12</v>
      </c>
      <c r="S25" s="28">
        <f t="shared" ref="S25:AA25" si="7">_xlfn.STDEV.P(S21:S23)</f>
        <v>1.5997985984353016</v>
      </c>
      <c r="T25" s="29">
        <f t="shared" si="7"/>
        <v>2.4458581770458867E-2</v>
      </c>
      <c r="U25" s="30" t="e">
        <f t="shared" si="7"/>
        <v>#DIV/0!</v>
      </c>
      <c r="V25" s="31">
        <f t="shared" si="7"/>
        <v>0.46190427098648773</v>
      </c>
      <c r="W25" s="32">
        <f t="shared" si="7"/>
        <v>5.2493385826745328E-3</v>
      </c>
      <c r="X25" s="32" t="e">
        <f t="shared" si="7"/>
        <v>#DIV/0!</v>
      </c>
      <c r="Y25" s="33">
        <f t="shared" si="7"/>
        <v>0.62956775295082457</v>
      </c>
      <c r="Z25" s="34">
        <f t="shared" si="7"/>
        <v>1.7720045146669423E-2</v>
      </c>
      <c r="AA25" s="34" t="e">
        <f t="shared" si="7"/>
        <v>#DIV/0!</v>
      </c>
    </row>
  </sheetData>
  <mergeCells count="13">
    <mergeCell ref="C5:L6"/>
    <mergeCell ref="D7:F7"/>
    <mergeCell ref="G7:I7"/>
    <mergeCell ref="J7:L7"/>
    <mergeCell ref="R5:AA6"/>
    <mergeCell ref="S7:U7"/>
    <mergeCell ref="V7:X7"/>
    <mergeCell ref="Y7:AA7"/>
    <mergeCell ref="R16:AA17"/>
    <mergeCell ref="C16:L17"/>
    <mergeCell ref="D18:F18"/>
    <mergeCell ref="G18:I18"/>
    <mergeCell ref="J18:L18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F047BB-F258-4F31-B848-2A7E5FF5369C}">
  <dimension ref="B1:AG31"/>
  <sheetViews>
    <sheetView topLeftCell="A7" zoomScale="70" zoomScaleNormal="70" workbookViewId="0">
      <selection activeCell="J42" sqref="J42"/>
    </sheetView>
  </sheetViews>
  <sheetFormatPr baseColWidth="10" defaultRowHeight="15" x14ac:dyDescent="0.25"/>
  <cols>
    <col min="2" max="3" width="16.42578125" bestFit="1" customWidth="1"/>
    <col min="4" max="4" width="28.42578125" customWidth="1"/>
    <col min="5" max="5" width="29" bestFit="1" customWidth="1"/>
    <col min="6" max="6" width="17" bestFit="1" customWidth="1"/>
    <col min="7" max="7" width="24" bestFit="1" customWidth="1"/>
    <col min="8" max="8" width="30.5703125" bestFit="1" customWidth="1"/>
    <col min="9" max="10" width="30.5703125" customWidth="1"/>
    <col min="11" max="12" width="22.42578125" bestFit="1" customWidth="1"/>
    <col min="13" max="14" width="22.42578125" customWidth="1"/>
    <col min="16" max="16" width="19.5703125" bestFit="1" customWidth="1"/>
    <col min="17" max="17" width="14.85546875" bestFit="1" customWidth="1"/>
    <col min="18" max="18" width="29" bestFit="1" customWidth="1"/>
    <col min="19" max="19" width="17" bestFit="1" customWidth="1"/>
    <col min="20" max="20" width="24" bestFit="1" customWidth="1"/>
    <col min="21" max="21" width="30.5703125" bestFit="1" customWidth="1"/>
    <col min="22" max="23" width="21.5703125" customWidth="1"/>
    <col min="26" max="26" width="22.28515625" bestFit="1" customWidth="1"/>
    <col min="28" max="28" width="38.5703125" bestFit="1" customWidth="1"/>
    <col min="29" max="29" width="24.85546875" bestFit="1" customWidth="1"/>
    <col min="30" max="30" width="24" bestFit="1" customWidth="1"/>
    <col min="32" max="32" width="24" bestFit="1" customWidth="1"/>
  </cols>
  <sheetData>
    <row r="1" spans="2:33" ht="18.75" customHeight="1" x14ac:dyDescent="0.25">
      <c r="C1" s="312" t="s">
        <v>13</v>
      </c>
      <c r="D1" s="313"/>
      <c r="E1" s="313"/>
      <c r="F1" s="313"/>
      <c r="G1" s="313"/>
      <c r="H1" s="313"/>
      <c r="I1" s="313"/>
      <c r="J1" s="313"/>
      <c r="K1" s="313"/>
      <c r="L1" s="313"/>
      <c r="M1" s="313"/>
      <c r="N1" s="314"/>
      <c r="P1" s="318" t="s">
        <v>73</v>
      </c>
      <c r="Q1" s="319"/>
      <c r="R1" s="319"/>
      <c r="S1" s="319"/>
      <c r="T1" s="319"/>
      <c r="U1" s="319"/>
      <c r="V1" s="319"/>
      <c r="W1" s="320"/>
      <c r="Z1" s="318" t="s">
        <v>73</v>
      </c>
      <c r="AA1" s="319"/>
      <c r="AB1" s="319"/>
      <c r="AC1" s="319"/>
      <c r="AD1" s="319"/>
      <c r="AE1" s="319"/>
      <c r="AF1" s="319"/>
      <c r="AG1" s="320"/>
    </row>
    <row r="2" spans="2:33" ht="15.75" customHeight="1" thickBot="1" x14ac:dyDescent="0.3">
      <c r="C2" s="315"/>
      <c r="D2" s="316"/>
      <c r="E2" s="316"/>
      <c r="F2" s="316"/>
      <c r="G2" s="316"/>
      <c r="H2" s="316"/>
      <c r="I2" s="316"/>
      <c r="J2" s="316"/>
      <c r="K2" s="316"/>
      <c r="L2" s="316"/>
      <c r="M2" s="316"/>
      <c r="N2" s="317"/>
      <c r="P2" s="321"/>
      <c r="Q2" s="322"/>
      <c r="R2" s="322"/>
      <c r="S2" s="322"/>
      <c r="T2" s="322"/>
      <c r="U2" s="322"/>
      <c r="V2" s="322"/>
      <c r="W2" s="323"/>
      <c r="Z2" s="321"/>
      <c r="AA2" s="322"/>
      <c r="AB2" s="322"/>
      <c r="AC2" s="322"/>
      <c r="AD2" s="322"/>
      <c r="AE2" s="322"/>
      <c r="AF2" s="322"/>
      <c r="AG2" s="323"/>
    </row>
    <row r="3" spans="2:33" ht="15.75" thickBot="1" x14ac:dyDescent="0.3">
      <c r="C3" s="1"/>
      <c r="D3" s="48"/>
      <c r="E3" s="48"/>
      <c r="F3" s="48"/>
      <c r="G3" s="182">
        <v>44734</v>
      </c>
      <c r="H3" s="2"/>
      <c r="I3" s="48"/>
      <c r="J3" s="48"/>
      <c r="K3" s="1" t="s">
        <v>22</v>
      </c>
      <c r="L3" s="2"/>
      <c r="M3" s="48"/>
      <c r="N3" s="48"/>
      <c r="T3" s="182">
        <v>44734</v>
      </c>
      <c r="U3" s="48"/>
      <c r="V3" s="48"/>
      <c r="W3" s="48"/>
      <c r="AD3" s="182">
        <v>44819</v>
      </c>
      <c r="AE3" s="48"/>
      <c r="AF3" s="48"/>
      <c r="AG3" s="48"/>
    </row>
    <row r="4" spans="2:33" x14ac:dyDescent="0.25">
      <c r="C4" s="1"/>
      <c r="D4" s="48"/>
      <c r="E4" s="48"/>
      <c r="F4" s="48"/>
      <c r="G4" s="84" t="s">
        <v>19</v>
      </c>
      <c r="H4" s="85">
        <v>217.51</v>
      </c>
      <c r="I4" s="183"/>
      <c r="J4" s="183"/>
      <c r="K4" s="84" t="s">
        <v>19</v>
      </c>
      <c r="L4" s="85">
        <v>201.03</v>
      </c>
      <c r="M4" s="178"/>
      <c r="N4" s="178"/>
      <c r="T4" s="43" t="s">
        <v>19</v>
      </c>
      <c r="U4" s="61">
        <v>219.55</v>
      </c>
      <c r="V4" s="61"/>
      <c r="W4" s="61"/>
      <c r="AD4" s="43" t="s">
        <v>19</v>
      </c>
      <c r="AE4" s="61">
        <v>3.4550000000000001</v>
      </c>
      <c r="AF4" s="61"/>
      <c r="AG4" s="61"/>
    </row>
    <row r="5" spans="2:33" ht="15.75" thickBot="1" x14ac:dyDescent="0.3">
      <c r="C5" s="1"/>
      <c r="D5" s="48"/>
      <c r="E5" s="48"/>
      <c r="F5" s="48"/>
      <c r="G5" s="86" t="s">
        <v>21</v>
      </c>
      <c r="H5" s="87">
        <v>1.085</v>
      </c>
      <c r="I5" s="184"/>
      <c r="J5" s="184"/>
      <c r="K5" s="86" t="s">
        <v>21</v>
      </c>
      <c r="L5" s="87">
        <v>0.5444</v>
      </c>
      <c r="M5" s="178"/>
      <c r="N5" s="178"/>
      <c r="T5" s="44" t="s">
        <v>21</v>
      </c>
      <c r="U5" s="62">
        <v>1.3092999999999999</v>
      </c>
      <c r="V5" s="62"/>
      <c r="W5" s="62"/>
      <c r="AD5" s="44" t="s">
        <v>21</v>
      </c>
      <c r="AE5" s="62">
        <v>1.0200000000000001E-2</v>
      </c>
      <c r="AF5" s="62"/>
      <c r="AG5" s="62"/>
    </row>
    <row r="6" spans="2:33" ht="15.75" thickBot="1" x14ac:dyDescent="0.3">
      <c r="C6" s="1"/>
      <c r="D6" s="48"/>
      <c r="E6" s="48"/>
      <c r="F6" s="48"/>
      <c r="G6" s="1"/>
      <c r="H6" s="2"/>
      <c r="I6" s="48"/>
      <c r="J6" s="48"/>
      <c r="K6" s="1"/>
      <c r="L6" s="2"/>
      <c r="M6" s="48"/>
      <c r="N6" s="48"/>
    </row>
    <row r="7" spans="2:33" ht="15.75" thickBot="1" x14ac:dyDescent="0.3">
      <c r="C7" s="63" t="s">
        <v>23</v>
      </c>
      <c r="D7" s="200" t="s">
        <v>18</v>
      </c>
      <c r="E7" s="57" t="s">
        <v>51</v>
      </c>
      <c r="F7" s="57" t="s">
        <v>26</v>
      </c>
      <c r="G7" s="67" t="s">
        <v>6</v>
      </c>
      <c r="H7" s="68" t="s">
        <v>27</v>
      </c>
      <c r="I7" s="185"/>
      <c r="J7" s="185"/>
      <c r="K7" s="75" t="s">
        <v>49</v>
      </c>
      <c r="L7" s="76" t="s">
        <v>50</v>
      </c>
      <c r="M7" s="179"/>
      <c r="N7" s="179"/>
      <c r="P7" s="56" t="s">
        <v>23</v>
      </c>
      <c r="Q7" s="200" t="s">
        <v>18</v>
      </c>
      <c r="R7" s="57" t="s">
        <v>25</v>
      </c>
      <c r="S7" s="57" t="s">
        <v>26</v>
      </c>
      <c r="T7" s="67" t="s">
        <v>6</v>
      </c>
      <c r="U7" s="189" t="s">
        <v>27</v>
      </c>
      <c r="V7" s="189"/>
      <c r="W7" s="193"/>
      <c r="Z7" s="56" t="s">
        <v>23</v>
      </c>
      <c r="AA7" s="200" t="s">
        <v>18</v>
      </c>
      <c r="AB7" s="57" t="s">
        <v>25</v>
      </c>
      <c r="AC7" s="57" t="s">
        <v>26</v>
      </c>
      <c r="AD7" s="67" t="s">
        <v>6</v>
      </c>
      <c r="AE7" s="189" t="s">
        <v>27</v>
      </c>
      <c r="AF7" s="189"/>
      <c r="AG7" s="193"/>
    </row>
    <row r="8" spans="2:33" x14ac:dyDescent="0.25">
      <c r="C8" s="64" t="s">
        <v>3</v>
      </c>
      <c r="D8" s="52">
        <v>6.1689999999999996</v>
      </c>
      <c r="E8" s="52">
        <v>2.5</v>
      </c>
      <c r="F8" s="52">
        <v>1</v>
      </c>
      <c r="G8" s="69">
        <f>(D8-$H$5)/$H$4/(E8/$E$8)*F8*10/9</f>
        <v>2.5970708881839402E-2</v>
      </c>
      <c r="H8" s="70">
        <v>100</v>
      </c>
      <c r="I8" s="186"/>
      <c r="J8" s="186"/>
      <c r="K8" s="77">
        <f>(D8-$L$5)/$L$4/(E8/$E$8)*F8</f>
        <v>2.7978908620603885E-2</v>
      </c>
      <c r="L8" s="78">
        <v>100</v>
      </c>
      <c r="M8" s="180"/>
      <c r="N8" s="180"/>
      <c r="P8" s="59" t="s">
        <v>3</v>
      </c>
      <c r="Q8" s="52">
        <v>22.568300000000001</v>
      </c>
      <c r="R8" s="52">
        <v>2.5</v>
      </c>
      <c r="S8" s="52">
        <v>1</v>
      </c>
      <c r="T8" s="196">
        <f>((Q8-$U$5)/$U$4)*10/9</f>
        <v>0.10758875477618361</v>
      </c>
      <c r="U8" s="191">
        <f>T8/$T$8*100</f>
        <v>100</v>
      </c>
      <c r="V8" s="191"/>
      <c r="W8" s="199"/>
      <c r="Z8" s="59" t="s">
        <v>3</v>
      </c>
      <c r="AA8" s="52">
        <v>1.4873000000000001</v>
      </c>
      <c r="AB8" s="52">
        <v>5</v>
      </c>
      <c r="AC8" s="52">
        <v>1</v>
      </c>
      <c r="AD8" s="196">
        <f>((AA8-$AE$5)/$AE$4)*10/9</f>
        <v>0.47502813957227857</v>
      </c>
      <c r="AE8" s="191">
        <f>AD8/$AD$8*100</f>
        <v>100</v>
      </c>
      <c r="AF8" s="191"/>
      <c r="AG8" s="199"/>
    </row>
    <row r="9" spans="2:33" x14ac:dyDescent="0.25">
      <c r="B9">
        <v>0</v>
      </c>
      <c r="C9" s="65" t="s">
        <v>4</v>
      </c>
      <c r="D9" s="50">
        <v>6.1939000000000002</v>
      </c>
      <c r="E9" s="50">
        <v>2.5</v>
      </c>
      <c r="F9" s="50">
        <v>1</v>
      </c>
      <c r="G9" s="71">
        <f>((D9-$H$5)/$H$4)/(E9/$E$8)*F9*10/9</f>
        <v>2.6097906098825601E-2</v>
      </c>
      <c r="H9" s="72">
        <v>100</v>
      </c>
      <c r="I9" s="187">
        <f>AVERAGE(H8:H10)</f>
        <v>100</v>
      </c>
      <c r="J9" s="187">
        <f>_xlfn.STDEV.P(H8:H10)</f>
        <v>0</v>
      </c>
      <c r="K9" s="79">
        <f>(D9-$L$5)/$L$4/(E9/$E$8)*F9</f>
        <v>2.8102770730736703E-2</v>
      </c>
      <c r="L9" s="80">
        <v>100</v>
      </c>
      <c r="M9" s="181">
        <f>AVERAGE(L8:L10)</f>
        <v>100</v>
      </c>
      <c r="N9" s="181">
        <f>_xlfn.STDEV.P(L8:L10)</f>
        <v>0</v>
      </c>
      <c r="P9" s="58" t="s">
        <v>4</v>
      </c>
      <c r="Q9" s="50">
        <v>23.679400000000001</v>
      </c>
      <c r="R9" s="50">
        <v>2.5</v>
      </c>
      <c r="S9" s="50">
        <v>1</v>
      </c>
      <c r="T9" s="194">
        <f>((Q9-$U$5)/$U$4)*10/9</f>
        <v>0.11321187277005995</v>
      </c>
      <c r="U9" s="190">
        <f>T9/$T$9*100</f>
        <v>100</v>
      </c>
      <c r="V9" s="190">
        <f>AVERAGE(U8:U10)</f>
        <v>100</v>
      </c>
      <c r="W9" s="195">
        <f>_xlfn.STDEV.P(U8:U10)</f>
        <v>0</v>
      </c>
      <c r="Z9" s="58" t="s">
        <v>4</v>
      </c>
      <c r="AA9" s="50">
        <v>1.4662999999999999</v>
      </c>
      <c r="AB9" s="50">
        <v>5</v>
      </c>
      <c r="AC9" s="50">
        <v>1</v>
      </c>
      <c r="AD9" s="194">
        <f t="shared" ref="AD9:AD10" si="0">((AA9-$AE$5)/$AE$4)*10/9</f>
        <v>0.46827464222543813</v>
      </c>
      <c r="AE9" s="190">
        <f>AD9/$AD$9*100</f>
        <v>100</v>
      </c>
      <c r="AF9" s="190">
        <f>AVERAGE(AE8:AE10)</f>
        <v>100</v>
      </c>
      <c r="AG9" s="195">
        <f>_xlfn.STDEV.P(AE8:AE10)</f>
        <v>0</v>
      </c>
    </row>
    <row r="10" spans="2:33" ht="15.75" thickBot="1" x14ac:dyDescent="0.3">
      <c r="C10" s="66" t="s">
        <v>5</v>
      </c>
      <c r="D10" s="54">
        <v>6.6074000000000002</v>
      </c>
      <c r="E10" s="54">
        <v>2.5</v>
      </c>
      <c r="F10" s="54">
        <v>1</v>
      </c>
      <c r="G10" s="73">
        <f t="shared" ref="G10:G31" si="1">(D10-$H$5)/$H$4/(E10/$E$8)*F10*10/9</f>
        <v>2.8210197232311163E-2</v>
      </c>
      <c r="H10" s="74">
        <v>100</v>
      </c>
      <c r="I10" s="188"/>
      <c r="J10" s="188"/>
      <c r="K10" s="81">
        <f>(D10-$L$5)/$L$4/(E10/$E$8)*F10</f>
        <v>3.0159677660050743E-2</v>
      </c>
      <c r="L10" s="82">
        <v>100</v>
      </c>
      <c r="M10" s="181"/>
      <c r="N10" s="181"/>
      <c r="P10" s="60" t="s">
        <v>5</v>
      </c>
      <c r="Q10" s="54">
        <v>23.116700000000002</v>
      </c>
      <c r="R10" s="54">
        <v>2.5</v>
      </c>
      <c r="S10" s="54">
        <v>1</v>
      </c>
      <c r="T10" s="197">
        <f>((Q10-$U$5)/$U$4)*10/9</f>
        <v>0.11036412864697993</v>
      </c>
      <c r="U10" s="192">
        <f>T10/$T$10*100</f>
        <v>100</v>
      </c>
      <c r="V10" s="192"/>
      <c r="W10" s="198"/>
      <c r="Z10" s="60" t="s">
        <v>5</v>
      </c>
      <c r="AA10" s="54">
        <v>1.4811000000000001</v>
      </c>
      <c r="AB10" s="54">
        <v>5</v>
      </c>
      <c r="AC10" s="54">
        <v>1</v>
      </c>
      <c r="AD10" s="197">
        <f t="shared" si="0"/>
        <v>0.4730342498794019</v>
      </c>
      <c r="AE10" s="192">
        <f>AD10/$AD$10*100</f>
        <v>100</v>
      </c>
      <c r="AF10" s="192"/>
      <c r="AG10" s="198"/>
    </row>
    <row r="11" spans="2:33" x14ac:dyDescent="0.25">
      <c r="C11" s="64" t="s">
        <v>28</v>
      </c>
      <c r="D11" s="202">
        <v>18.704499999999999</v>
      </c>
      <c r="E11" s="52">
        <v>20</v>
      </c>
      <c r="F11" s="53">
        <v>2</v>
      </c>
      <c r="G11" s="69">
        <f t="shared" si="1"/>
        <v>2.2501519725785277E-2</v>
      </c>
      <c r="H11" s="70">
        <f>G11/$G$8*100</f>
        <v>86.641915814319432</v>
      </c>
      <c r="I11" s="186"/>
      <c r="J11" s="186"/>
      <c r="K11" s="77">
        <f>(D11-$L$5)/$L$4/(E11/$E$8)*F11</f>
        <v>2.2583818335571805E-2</v>
      </c>
      <c r="L11" s="83">
        <f>K11/$K$8*100</f>
        <v>80.71729545212105</v>
      </c>
      <c r="M11" s="181"/>
      <c r="N11" s="181"/>
      <c r="P11" s="58" t="s">
        <v>52</v>
      </c>
      <c r="Q11" s="201">
        <v>11.294</v>
      </c>
      <c r="R11" s="50">
        <v>2.5</v>
      </c>
      <c r="S11" s="51">
        <v>2</v>
      </c>
      <c r="T11" s="194">
        <f t="shared" ref="T11:T31" si="2">((Q11-$U$5)/$U$4)*2.5/R11*S11*10/9</f>
        <v>0.10106227384296161</v>
      </c>
      <c r="U11" s="190">
        <f>T11/$T$8*100</f>
        <v>93.933863304953192</v>
      </c>
      <c r="V11" s="190"/>
      <c r="W11" s="195"/>
      <c r="Z11" s="58" t="s">
        <v>52</v>
      </c>
      <c r="AA11">
        <v>0.24479999999999999</v>
      </c>
      <c r="AB11" s="50">
        <v>2</v>
      </c>
      <c r="AC11" s="51">
        <v>2</v>
      </c>
      <c r="AD11" s="194">
        <f t="shared" ref="AD11:AD31" si="3">((AA11-$AE$5)/$AE$4)/($AB$8/AB11)*AC11*10/9</f>
        <v>6.0356970574047271E-2</v>
      </c>
      <c r="AE11" s="190">
        <f>AD11/$AD$8*100</f>
        <v>12.705977929727167</v>
      </c>
      <c r="AF11" s="190"/>
      <c r="AG11" s="195"/>
    </row>
    <row r="12" spans="2:33" x14ac:dyDescent="0.25">
      <c r="B12">
        <v>1</v>
      </c>
      <c r="C12" s="65" t="s">
        <v>29</v>
      </c>
      <c r="D12" s="201">
        <v>18.449100000000001</v>
      </c>
      <c r="E12" s="50">
        <v>20</v>
      </c>
      <c r="F12" s="51">
        <v>2</v>
      </c>
      <c r="G12" s="71">
        <f t="shared" si="1"/>
        <v>2.2175353368172092E-2</v>
      </c>
      <c r="H12" s="72">
        <f>G12/$G$9*100</f>
        <v>84.969856524887931</v>
      </c>
      <c r="I12" s="187">
        <f>AVERAGE(H11:H13)</f>
        <v>85.106496666065397</v>
      </c>
      <c r="J12" s="187">
        <f t="shared" ref="J12" si="4">_xlfn.STDEV.P(H11:H13)</f>
        <v>1.201771636604928</v>
      </c>
      <c r="K12" s="79">
        <f>(D12-$L$5)/$L$4/(E12/$E$8)*F12</f>
        <v>2.2266204049146896E-2</v>
      </c>
      <c r="L12" s="80">
        <f>K12/$K$9*100</f>
        <v>79.231347906894428</v>
      </c>
      <c r="M12" s="181">
        <f t="shared" ref="M12:M30" si="5">AVERAGE(L11:L13)</f>
        <v>79.473919659448612</v>
      </c>
      <c r="N12" s="181">
        <f>_xlfn.STDEV.P(L11:L13)</f>
        <v>0.93210034217674986</v>
      </c>
      <c r="P12" s="58" t="s">
        <v>53</v>
      </c>
      <c r="Q12" s="201">
        <v>11.112399999999999</v>
      </c>
      <c r="R12" s="50">
        <v>2.5</v>
      </c>
      <c r="S12" s="51">
        <v>2</v>
      </c>
      <c r="T12" s="194">
        <f t="shared" si="2"/>
        <v>9.9224170652091381E-2</v>
      </c>
      <c r="U12" s="190">
        <f>T12/$T$9*100</f>
        <v>87.644668553113306</v>
      </c>
      <c r="V12" s="190">
        <f t="shared" ref="V12" si="6">AVERAGE(U11:U13)</f>
        <v>88.565436130879107</v>
      </c>
      <c r="W12" s="195">
        <f t="shared" ref="W12" si="7">_xlfn.STDEV.P(U11:U13)</f>
        <v>4.0599465981806055</v>
      </c>
      <c r="Z12" s="58" t="s">
        <v>53</v>
      </c>
      <c r="AA12">
        <v>0.2616</v>
      </c>
      <c r="AB12" s="50">
        <v>2</v>
      </c>
      <c r="AC12" s="51">
        <v>2</v>
      </c>
      <c r="AD12" s="194">
        <f t="shared" si="3"/>
        <v>6.4679208876025088E-2</v>
      </c>
      <c r="AE12" s="190">
        <f>AD12/$AD$9*100</f>
        <v>13.812238170455327</v>
      </c>
      <c r="AF12" s="190">
        <f t="shared" ref="AF12" si="8">AVERAGE(AE11:AE13)</f>
        <v>13.607461205556332</v>
      </c>
      <c r="AG12" s="195">
        <f t="shared" ref="AG12" si="9">_xlfn.STDEV.P(AE11:AE13)</f>
        <v>0.66833259824802105</v>
      </c>
    </row>
    <row r="13" spans="2:33" ht="15.75" thickBot="1" x14ac:dyDescent="0.3">
      <c r="C13" s="66" t="s">
        <v>30</v>
      </c>
      <c r="D13" s="203">
        <v>19.575700000000001</v>
      </c>
      <c r="E13" s="54">
        <v>20</v>
      </c>
      <c r="F13" s="55">
        <v>2</v>
      </c>
      <c r="G13" s="73">
        <f t="shared" si="1"/>
        <v>2.3614112250266907E-2</v>
      </c>
      <c r="H13" s="74">
        <f>G13/$G$10*100</f>
        <v>83.707717658988827</v>
      </c>
      <c r="I13" s="188"/>
      <c r="J13" s="188"/>
      <c r="K13" s="81">
        <f t="shared" ref="K13:K31" si="10">(D13-$L$5)/$L$4/(E13/$E$8)*F13</f>
        <v>2.3667238720588967E-2</v>
      </c>
      <c r="L13" s="82">
        <f>K13/$K$10*100</f>
        <v>78.473115619330358</v>
      </c>
      <c r="M13" s="181"/>
      <c r="N13" s="180"/>
      <c r="P13" s="58" t="s">
        <v>54</v>
      </c>
      <c r="Q13" s="201">
        <v>74.684899999999999</v>
      </c>
      <c r="R13" s="50">
        <v>20</v>
      </c>
      <c r="S13" s="51">
        <v>2</v>
      </c>
      <c r="T13" s="194">
        <f t="shared" si="2"/>
        <v>9.283585110959286E-2</v>
      </c>
      <c r="U13" s="190">
        <f>T13/$T$10*100</f>
        <v>84.117776534570837</v>
      </c>
      <c r="V13" s="190"/>
      <c r="W13" s="195"/>
      <c r="Z13" s="58" t="s">
        <v>54</v>
      </c>
      <c r="AA13">
        <v>0.2732</v>
      </c>
      <c r="AB13" s="50">
        <v>2</v>
      </c>
      <c r="AC13" s="51">
        <v>2</v>
      </c>
      <c r="AD13" s="194">
        <f t="shared" si="3"/>
        <v>6.7663611513105001E-2</v>
      </c>
      <c r="AE13" s="190">
        <f>AD13/$AD$10*100</f>
        <v>14.304167516486501</v>
      </c>
      <c r="AF13" s="190"/>
      <c r="AG13" s="195"/>
    </row>
    <row r="14" spans="2:33" x14ac:dyDescent="0.25">
      <c r="C14" s="65" t="s">
        <v>31</v>
      </c>
      <c r="D14" s="201">
        <v>8.4423999999999992</v>
      </c>
      <c r="E14" s="50">
        <v>20</v>
      </c>
      <c r="F14" s="51">
        <v>4</v>
      </c>
      <c r="G14" s="71">
        <f t="shared" si="1"/>
        <v>1.8791984021168884E-2</v>
      </c>
      <c r="H14" s="72">
        <f>G14/$G$8*100</f>
        <v>72.358379228953567</v>
      </c>
      <c r="I14" s="186"/>
      <c r="J14" s="186"/>
      <c r="K14" s="79">
        <f t="shared" si="10"/>
        <v>1.9643834253593988E-2</v>
      </c>
      <c r="L14" s="80">
        <f>K14/$K$8*100</f>
        <v>70.209437115528218</v>
      </c>
      <c r="M14" s="181"/>
      <c r="N14" s="181"/>
      <c r="P14" s="59" t="s">
        <v>55</v>
      </c>
      <c r="Q14" s="202">
        <v>5.3102</v>
      </c>
      <c r="R14" s="52">
        <v>2.5</v>
      </c>
      <c r="S14" s="53">
        <v>4</v>
      </c>
      <c r="T14" s="196">
        <f t="shared" si="2"/>
        <v>8.0991927933399113E-2</v>
      </c>
      <c r="U14" s="191">
        <f t="shared" ref="U14" si="11">T14/$T$8*100</f>
        <v>75.279175878451468</v>
      </c>
      <c r="V14" s="191"/>
      <c r="W14" s="199"/>
      <c r="Z14" s="59" t="s">
        <v>55</v>
      </c>
      <c r="AA14">
        <v>0.35780000000000001</v>
      </c>
      <c r="AB14" s="52">
        <v>5</v>
      </c>
      <c r="AC14" s="53">
        <v>4</v>
      </c>
      <c r="AD14" s="196">
        <f t="shared" si="3"/>
        <v>0.44714584338318059</v>
      </c>
      <c r="AE14" s="191">
        <f>AD14/$AD$8*100</f>
        <v>94.130390630289057</v>
      </c>
      <c r="AF14" s="191"/>
      <c r="AG14" s="199"/>
    </row>
    <row r="15" spans="2:33" x14ac:dyDescent="0.25">
      <c r="B15">
        <v>30</v>
      </c>
      <c r="C15" s="65" t="s">
        <v>32</v>
      </c>
      <c r="D15" s="201">
        <v>8.1852</v>
      </c>
      <c r="E15" s="50">
        <v>20</v>
      </c>
      <c r="F15" s="51">
        <v>4</v>
      </c>
      <c r="G15" s="71">
        <f t="shared" si="1"/>
        <v>1.8135053816171927E-2</v>
      </c>
      <c r="H15" s="72">
        <f>G15/$G$9*100</f>
        <v>69.488539607351868</v>
      </c>
      <c r="I15" s="187">
        <f t="shared" ref="I15" si="12">AVERAGE(H14:H16)</f>
        <v>70.28830608561573</v>
      </c>
      <c r="J15" s="187">
        <f t="shared" ref="J15" si="13">_xlfn.STDEV.P(H14:H16)</f>
        <v>1.4763139076603891</v>
      </c>
      <c r="K15" s="79">
        <f t="shared" si="10"/>
        <v>1.9004128737004428E-2</v>
      </c>
      <c r="L15" s="80">
        <f>K15/$K$9*100</f>
        <v>67.623683511815216</v>
      </c>
      <c r="M15" s="181">
        <f t="shared" si="5"/>
        <v>68.385134441892532</v>
      </c>
      <c r="N15" s="181">
        <f t="shared" ref="N15" si="14">_xlfn.STDEV.P(L14:L16)</f>
        <v>1.2958319840595314</v>
      </c>
      <c r="P15" s="58" t="s">
        <v>56</v>
      </c>
      <c r="Q15" s="201">
        <v>5.4244000000000003</v>
      </c>
      <c r="R15" s="50">
        <v>2.5</v>
      </c>
      <c r="S15" s="51">
        <v>4</v>
      </c>
      <c r="T15" s="194">
        <f t="shared" si="2"/>
        <v>8.3303727321035442E-2</v>
      </c>
      <c r="U15" s="190">
        <f t="shared" ref="U15" si="15">T15/$T$9*100</f>
        <v>73.582147598803758</v>
      </c>
      <c r="V15" s="190">
        <f t="shared" ref="V15" si="16">AVERAGE(U14:U16)</f>
        <v>73.545653090203245</v>
      </c>
      <c r="W15" s="195">
        <f t="shared" ref="W15" si="17">_xlfn.STDEV.P(U14:U16)</f>
        <v>1.4305470209768811</v>
      </c>
      <c r="Z15" s="58" t="s">
        <v>56</v>
      </c>
      <c r="AA15">
        <v>0.35110000000000002</v>
      </c>
      <c r="AB15" s="50">
        <v>5</v>
      </c>
      <c r="AC15" s="51">
        <v>4</v>
      </c>
      <c r="AD15" s="194">
        <f t="shared" si="3"/>
        <v>0.43852709438816534</v>
      </c>
      <c r="AE15" s="190">
        <f t="shared" ref="AE15" si="18">AD15/$AD$9*100</f>
        <v>93.647414325939167</v>
      </c>
      <c r="AF15" s="190">
        <f t="shared" ref="AF15" si="19">AVERAGE(AE14:AE16)</f>
        <v>93.684676798811651</v>
      </c>
      <c r="AG15" s="195">
        <f t="shared" ref="AG15" si="20">_xlfn.STDEV.P(AE14:AE16)</f>
        <v>0.34970550648656867</v>
      </c>
    </row>
    <row r="16" spans="2:33" ht="15.75" thickBot="1" x14ac:dyDescent="0.3">
      <c r="C16" s="65" t="s">
        <v>33</v>
      </c>
      <c r="D16" s="201">
        <v>8.7079000000000004</v>
      </c>
      <c r="E16" s="50">
        <v>20</v>
      </c>
      <c r="F16" s="51">
        <v>4</v>
      </c>
      <c r="G16" s="71">
        <f t="shared" si="1"/>
        <v>1.9470113762330214E-2</v>
      </c>
      <c r="H16" s="72">
        <f>G16/$G$10*100</f>
        <v>69.017999420541784</v>
      </c>
      <c r="I16" s="188"/>
      <c r="J16" s="188"/>
      <c r="K16" s="79">
        <f t="shared" si="10"/>
        <v>2.0304183455205693E-2</v>
      </c>
      <c r="L16" s="80">
        <f>K16/$K$10*100</f>
        <v>67.322282698334163</v>
      </c>
      <c r="M16" s="181"/>
      <c r="N16" s="180"/>
      <c r="P16" s="60" t="s">
        <v>57</v>
      </c>
      <c r="Q16" s="203">
        <v>5.2224000000000004</v>
      </c>
      <c r="R16" s="54">
        <v>2.5</v>
      </c>
      <c r="S16" s="55">
        <v>4</v>
      </c>
      <c r="T16" s="197">
        <f t="shared" si="2"/>
        <v>7.9214555024165578E-2</v>
      </c>
      <c r="U16" s="192">
        <f t="shared" ref="U16" si="21">T16/$T$10*100</f>
        <v>71.775635793354539</v>
      </c>
      <c r="V16" s="192"/>
      <c r="W16" s="198"/>
      <c r="Z16" s="60" t="s">
        <v>57</v>
      </c>
      <c r="AA16">
        <v>0.35320000000000001</v>
      </c>
      <c r="AB16" s="54">
        <v>5</v>
      </c>
      <c r="AC16" s="55">
        <v>4</v>
      </c>
      <c r="AD16" s="197">
        <f t="shared" si="3"/>
        <v>0.44122849332690151</v>
      </c>
      <c r="AE16" s="192">
        <f t="shared" ref="AE16" si="22">AD16/$AD$10*100</f>
        <v>93.276225440206687</v>
      </c>
      <c r="AF16" s="192"/>
      <c r="AG16" s="198"/>
    </row>
    <row r="17" spans="2:33" x14ac:dyDescent="0.25">
      <c r="C17" s="64" t="s">
        <v>34</v>
      </c>
      <c r="D17" s="202">
        <v>7.7407000000000004</v>
      </c>
      <c r="E17" s="52">
        <v>20</v>
      </c>
      <c r="F17" s="53">
        <v>4</v>
      </c>
      <c r="G17" s="69">
        <f t="shared" si="1"/>
        <v>1.6999729258935736E-2</v>
      </c>
      <c r="H17" s="70">
        <f>G17/$G$8*100</f>
        <v>65.457317073170756</v>
      </c>
      <c r="I17" s="186"/>
      <c r="J17" s="186"/>
      <c r="K17" s="77">
        <f t="shared" si="10"/>
        <v>1.789857235238522E-2</v>
      </c>
      <c r="L17" s="83">
        <f>K17/$K$8*100</f>
        <v>63.97166020694808</v>
      </c>
      <c r="M17" s="181"/>
      <c r="N17" s="181"/>
      <c r="P17" s="58" t="s">
        <v>58</v>
      </c>
      <c r="Q17" s="201">
        <v>5.0754000000000001</v>
      </c>
      <c r="R17" s="50">
        <v>2.5</v>
      </c>
      <c r="S17" s="51">
        <v>4</v>
      </c>
      <c r="T17" s="194">
        <f t="shared" si="2"/>
        <v>7.6238771223968216E-2</v>
      </c>
      <c r="U17" s="190">
        <f t="shared" ref="U17" si="23">T17/$T$8*100</f>
        <v>70.86128228044592</v>
      </c>
      <c r="V17" s="190"/>
      <c r="W17" s="195"/>
      <c r="Z17" s="58" t="s">
        <v>58</v>
      </c>
      <c r="AA17">
        <v>0.3508</v>
      </c>
      <c r="AB17" s="50">
        <v>5</v>
      </c>
      <c r="AC17" s="51">
        <v>4</v>
      </c>
      <c r="AD17" s="194">
        <f t="shared" si="3"/>
        <v>0.43814118025406018</v>
      </c>
      <c r="AE17" s="190">
        <f t="shared" ref="AE17" si="24">AD17/$AD$8*100</f>
        <v>92.234784374788433</v>
      </c>
      <c r="AF17" s="190"/>
      <c r="AG17" s="195"/>
    </row>
    <row r="18" spans="2:33" x14ac:dyDescent="0.25">
      <c r="B18">
        <v>75</v>
      </c>
      <c r="C18" s="65" t="s">
        <v>35</v>
      </c>
      <c r="D18" s="201">
        <v>7.6045999999999996</v>
      </c>
      <c r="E18" s="50">
        <v>20</v>
      </c>
      <c r="F18" s="51">
        <v>4</v>
      </c>
      <c r="G18" s="71">
        <f t="shared" si="1"/>
        <v>1.6652107949059813E-2</v>
      </c>
      <c r="H18" s="72">
        <f>G18/$G$9*100</f>
        <v>63.806298811877305</v>
      </c>
      <c r="I18" s="187">
        <f t="shared" ref="I18" si="25">AVERAGE(H17:H19)</f>
        <v>64.947027401346602</v>
      </c>
      <c r="J18" s="187">
        <f t="shared" ref="J18" si="26">_xlfn.STDEV.P(H17:H19)</f>
        <v>0.8081069427752301</v>
      </c>
      <c r="K18" s="79">
        <f t="shared" si="10"/>
        <v>1.7560065661841515E-2</v>
      </c>
      <c r="L18" s="80">
        <f>K18/$K$9*100</f>
        <v>62.485175679263662</v>
      </c>
      <c r="M18" s="181">
        <f t="shared" si="5"/>
        <v>63.548452140200219</v>
      </c>
      <c r="N18" s="181">
        <f t="shared" ref="N18" si="27">_xlfn.STDEV.P(L17:L19)</f>
        <v>0.75704457142705228</v>
      </c>
      <c r="P18" s="58" t="s">
        <v>59</v>
      </c>
      <c r="Q18" s="201">
        <v>5.2807000000000004</v>
      </c>
      <c r="R18" s="50">
        <v>2.5</v>
      </c>
      <c r="S18" s="51">
        <v>4</v>
      </c>
      <c r="T18" s="194">
        <f t="shared" si="2"/>
        <v>8.0394746830638436E-2</v>
      </c>
      <c r="U18" s="190">
        <f t="shared" ref="U18" si="28">T18/$T$9*100</f>
        <v>71.012646344897902</v>
      </c>
      <c r="V18" s="190">
        <f t="shared" ref="V18" si="29">AVERAGE(U17:U19)</f>
        <v>71.628002590929725</v>
      </c>
      <c r="W18" s="195">
        <f t="shared" ref="W18" si="30">_xlfn.STDEV.P(U17:U19)</f>
        <v>0.9792274084040089</v>
      </c>
      <c r="Z18" s="58" t="s">
        <v>59</v>
      </c>
      <c r="AA18">
        <v>0.35659999999999997</v>
      </c>
      <c r="AB18" s="50">
        <v>5</v>
      </c>
      <c r="AC18" s="51">
        <v>4</v>
      </c>
      <c r="AD18" s="194">
        <f t="shared" si="3"/>
        <v>0.44560218684675995</v>
      </c>
      <c r="AE18" s="190">
        <f t="shared" ref="AE18" si="31">AD18/$AD$9*100</f>
        <v>95.158299567337423</v>
      </c>
      <c r="AF18" s="190">
        <f t="shared" ref="AF18" si="32">AVERAGE(AE17:AE19)</f>
        <v>93.919026258407087</v>
      </c>
      <c r="AG18" s="195">
        <f t="shared" ref="AG18" si="33">_xlfn.STDEV.P(AE17:AE19)</f>
        <v>1.2342968429059242</v>
      </c>
    </row>
    <row r="19" spans="2:33" ht="15.75" thickBot="1" x14ac:dyDescent="0.3">
      <c r="C19" s="66" t="s">
        <v>36</v>
      </c>
      <c r="D19" s="203">
        <v>8.3278999999999996</v>
      </c>
      <c r="E19" s="54">
        <v>20</v>
      </c>
      <c r="F19" s="55">
        <v>4</v>
      </c>
      <c r="G19" s="73">
        <f t="shared" si="1"/>
        <v>1.8499532588539994E-2</v>
      </c>
      <c r="H19" s="74">
        <f>G19/$G$10*100</f>
        <v>65.577466318991739</v>
      </c>
      <c r="I19" s="188"/>
      <c r="J19" s="188"/>
      <c r="K19" s="81">
        <f t="shared" si="10"/>
        <v>1.9359050887927175E-2</v>
      </c>
      <c r="L19" s="82">
        <f>K19/$K$10*100</f>
        <v>64.1885205343889</v>
      </c>
      <c r="M19" s="181"/>
      <c r="N19" s="180"/>
      <c r="P19" s="58" t="s">
        <v>60</v>
      </c>
      <c r="Q19" s="201">
        <v>5.2896999999999998</v>
      </c>
      <c r="R19" s="50">
        <v>2.5</v>
      </c>
      <c r="S19" s="51">
        <v>4</v>
      </c>
      <c r="T19" s="194">
        <f t="shared" si="2"/>
        <v>8.0576937675548466E-2</v>
      </c>
      <c r="U19" s="190">
        <f t="shared" ref="U19" si="34">T19/$T$10*100</f>
        <v>73.010079147445367</v>
      </c>
      <c r="V19" s="190"/>
      <c r="W19" s="195"/>
      <c r="Z19" s="58" t="s">
        <v>60</v>
      </c>
      <c r="AA19">
        <v>0.35720000000000002</v>
      </c>
      <c r="AB19" s="50">
        <v>5</v>
      </c>
      <c r="AC19" s="51">
        <v>4</v>
      </c>
      <c r="AD19" s="194">
        <f t="shared" si="3"/>
        <v>0.44637401511497032</v>
      </c>
      <c r="AE19" s="190">
        <f t="shared" ref="AE19" si="35">AD19/$AD$10*100</f>
        <v>94.36399483309539</v>
      </c>
      <c r="AF19" s="190"/>
      <c r="AG19" s="195"/>
    </row>
    <row r="20" spans="2:33" x14ac:dyDescent="0.25">
      <c r="C20" s="65" t="s">
        <v>37</v>
      </c>
      <c r="D20" s="201">
        <v>7.5571999999999999</v>
      </c>
      <c r="E20" s="50">
        <v>20</v>
      </c>
      <c r="F20" s="51">
        <v>4</v>
      </c>
      <c r="G20" s="71">
        <f t="shared" si="1"/>
        <v>1.6531040718434403E-2</v>
      </c>
      <c r="H20" s="72">
        <f>G20/$G$8*100</f>
        <v>63.652635719905589</v>
      </c>
      <c r="I20" s="186"/>
      <c r="J20" s="186"/>
      <c r="K20" s="79">
        <f t="shared" si="10"/>
        <v>1.7442172810028356E-2</v>
      </c>
      <c r="L20" s="80">
        <f>K20/$K$8*100</f>
        <v>62.340433097464732</v>
      </c>
      <c r="M20" s="181"/>
      <c r="N20" s="181"/>
      <c r="P20" s="59" t="s">
        <v>61</v>
      </c>
      <c r="Q20" s="202">
        <v>5.1196999999999999</v>
      </c>
      <c r="R20" s="52">
        <v>2.5</v>
      </c>
      <c r="S20" s="53">
        <v>4</v>
      </c>
      <c r="T20" s="196">
        <f t="shared" si="2"/>
        <v>7.7135555049469867E-2</v>
      </c>
      <c r="U20" s="191">
        <f t="shared" ref="U20" si="36">T20/$T$8*100</f>
        <v>71.694811609200798</v>
      </c>
      <c r="V20" s="191"/>
      <c r="W20" s="199"/>
      <c r="Z20" s="59" t="s">
        <v>61</v>
      </c>
      <c r="AA20">
        <v>5.16E-2</v>
      </c>
      <c r="AB20" s="52">
        <v>5</v>
      </c>
      <c r="AC20" s="53">
        <v>4</v>
      </c>
      <c r="AD20" s="196">
        <f t="shared" si="3"/>
        <v>5.3256150506512299E-2</v>
      </c>
      <c r="AE20" s="191">
        <f t="shared" ref="AE20" si="37">AD20/$AD$8*100</f>
        <v>11.211156996818088</v>
      </c>
      <c r="AF20" s="191"/>
      <c r="AG20" s="199"/>
    </row>
    <row r="21" spans="2:33" x14ac:dyDescent="0.25">
      <c r="B21">
        <v>120</v>
      </c>
      <c r="C21" s="65" t="s">
        <v>38</v>
      </c>
      <c r="D21" s="201">
        <v>7.4744000000000002</v>
      </c>
      <c r="E21" s="50">
        <v>20</v>
      </c>
      <c r="F21" s="51">
        <v>4</v>
      </c>
      <c r="G21" s="71">
        <f t="shared" si="1"/>
        <v>1.6319556188987481E-2</v>
      </c>
      <c r="H21" s="72">
        <f>G21/$G$9*100</f>
        <v>62.532051909412978</v>
      </c>
      <c r="I21" s="187">
        <f t="shared" ref="I21" si="38">AVERAGE(H20:H22)</f>
        <v>62.712607982287217</v>
      </c>
      <c r="J21" s="187">
        <f t="shared" ref="J21" si="39">_xlfn.STDEV.P(H20:H22)</f>
        <v>0.70546671371816416</v>
      </c>
      <c r="K21" s="79">
        <f t="shared" si="10"/>
        <v>1.7236233398000296E-2</v>
      </c>
      <c r="L21" s="80">
        <f>K21/$K$9*100</f>
        <v>61.332861315160635</v>
      </c>
      <c r="M21" s="181">
        <f t="shared" si="5"/>
        <v>61.520214636524685</v>
      </c>
      <c r="N21" s="181">
        <f t="shared" ref="N21" si="40">_xlfn.STDEV.P(L20:L22)</f>
        <v>0.60783163117855243</v>
      </c>
      <c r="P21" s="58" t="s">
        <v>62</v>
      </c>
      <c r="Q21" s="201">
        <v>5.4432</v>
      </c>
      <c r="R21" s="50">
        <v>2.5</v>
      </c>
      <c r="S21" s="51">
        <v>4</v>
      </c>
      <c r="T21" s="194">
        <f t="shared" si="2"/>
        <v>8.3684303752625325E-2</v>
      </c>
      <c r="U21" s="190">
        <f t="shared" ref="U21" si="41">T21/$T$9*100</f>
        <v>73.918310602098359</v>
      </c>
      <c r="V21" s="190">
        <f t="shared" ref="V21" si="42">AVERAGE(U20:U22)</f>
        <v>71.987239825482561</v>
      </c>
      <c r="W21" s="195">
        <f t="shared" ref="W21" si="43">_xlfn.STDEV.P(U20:U22)</f>
        <v>1.4719259544912975</v>
      </c>
      <c r="Z21" s="58" t="s">
        <v>62</v>
      </c>
      <c r="AA21">
        <v>0.12540000000000001</v>
      </c>
      <c r="AB21" s="50">
        <v>5</v>
      </c>
      <c r="AC21" s="51">
        <v>4</v>
      </c>
      <c r="AD21" s="194">
        <f t="shared" si="3"/>
        <v>0.14819102749638208</v>
      </c>
      <c r="AE21" s="190">
        <f t="shared" ref="AE21" si="44">AD21/$AD$9*100</f>
        <v>31.646178147105285</v>
      </c>
      <c r="AF21" s="190">
        <f t="shared" ref="AF21" si="45">AVERAGE(AE20:AE22)</f>
        <v>28.961600440364595</v>
      </c>
      <c r="AG21" s="195">
        <f t="shared" ref="AG21" si="46">_xlfn.STDEV.P(AE20:AE22)</f>
        <v>13.531020044149573</v>
      </c>
    </row>
    <row r="22" spans="2:33" ht="15.75" thickBot="1" x14ac:dyDescent="0.3">
      <c r="C22" s="65" t="s">
        <v>39</v>
      </c>
      <c r="D22" s="201">
        <v>7.9276</v>
      </c>
      <c r="E22" s="50">
        <v>20</v>
      </c>
      <c r="F22" s="51">
        <v>4</v>
      </c>
      <c r="G22" s="71">
        <f t="shared" si="1"/>
        <v>1.7477101946781499E-2</v>
      </c>
      <c r="H22" s="72">
        <f>G22/$G$10*100</f>
        <v>61.953136317543077</v>
      </c>
      <c r="I22" s="188"/>
      <c r="J22" s="188"/>
      <c r="K22" s="79">
        <f t="shared" si="10"/>
        <v>1.8363428344028255E-2</v>
      </c>
      <c r="L22" s="80">
        <f>K22/$K$10*100</f>
        <v>60.887349496948694</v>
      </c>
      <c r="M22" s="181"/>
      <c r="N22" s="180"/>
      <c r="P22" s="60" t="s">
        <v>63</v>
      </c>
      <c r="Q22" s="203">
        <v>5.1445999999999996</v>
      </c>
      <c r="R22" s="54">
        <v>2.5</v>
      </c>
      <c r="S22" s="55">
        <v>4</v>
      </c>
      <c r="T22" s="197">
        <f t="shared" si="2"/>
        <v>7.7639616387054328E-2</v>
      </c>
      <c r="U22" s="192">
        <f t="shared" ref="U22" si="47">T22/$T$10*100</f>
        <v>70.348597265148527</v>
      </c>
      <c r="V22" s="192"/>
      <c r="W22" s="198"/>
      <c r="Z22" s="60" t="s">
        <v>63</v>
      </c>
      <c r="AA22">
        <v>0.1721</v>
      </c>
      <c r="AB22" s="54">
        <v>5</v>
      </c>
      <c r="AC22" s="55">
        <v>4</v>
      </c>
      <c r="AD22" s="197">
        <f t="shared" si="3"/>
        <v>0.20826499437208551</v>
      </c>
      <c r="AE22" s="192">
        <f t="shared" ref="AE22" si="48">AD22/$AD$10*100</f>
        <v>44.027466177170425</v>
      </c>
      <c r="AF22" s="192"/>
      <c r="AG22" s="198"/>
    </row>
    <row r="23" spans="2:33" x14ac:dyDescent="0.25">
      <c r="C23" s="64" t="s">
        <v>40</v>
      </c>
      <c r="D23" s="202">
        <v>2.6894</v>
      </c>
      <c r="E23" s="52">
        <v>20</v>
      </c>
      <c r="F23" s="53">
        <v>8</v>
      </c>
      <c r="G23" s="69">
        <f t="shared" si="1"/>
        <v>8.1957917643633253E-3</v>
      </c>
      <c r="H23" s="70">
        <f>G23/$G$8*100</f>
        <v>31.557828481510629</v>
      </c>
      <c r="I23" s="186"/>
      <c r="J23" s="186"/>
      <c r="K23" s="77">
        <f t="shared" si="10"/>
        <v>1.0670049246381137E-2</v>
      </c>
      <c r="L23" s="83">
        <f>K23/$K$8*100</f>
        <v>38.136045229883017</v>
      </c>
      <c r="M23" s="181"/>
      <c r="N23" s="181"/>
      <c r="P23" s="58" t="s">
        <v>64</v>
      </c>
      <c r="Q23" s="201">
        <v>13.926299999999999</v>
      </c>
      <c r="R23" s="50">
        <v>20</v>
      </c>
      <c r="S23" s="51">
        <v>8</v>
      </c>
      <c r="T23" s="194">
        <f t="shared" si="2"/>
        <v>6.3852830284167106E-2</v>
      </c>
      <c r="U23" s="190">
        <f t="shared" ref="U23" si="49">T23/$T$8*100</f>
        <v>59.348981607789639</v>
      </c>
      <c r="V23" s="190"/>
      <c r="W23" s="195"/>
      <c r="Z23" s="58" t="s">
        <v>64</v>
      </c>
      <c r="AA23">
        <v>0.41949999999999998</v>
      </c>
      <c r="AB23" s="50">
        <v>20</v>
      </c>
      <c r="AC23" s="51">
        <v>8</v>
      </c>
      <c r="AD23" s="194">
        <f t="shared" si="3"/>
        <v>4.212124135713136</v>
      </c>
      <c r="AE23" s="190">
        <f t="shared" ref="AE23" si="50">AD23/$AD$8*100</f>
        <v>886.7104461444718</v>
      </c>
      <c r="AF23" s="190"/>
      <c r="AG23" s="195"/>
    </row>
    <row r="24" spans="2:33" x14ac:dyDescent="0.25">
      <c r="B24">
        <v>150</v>
      </c>
      <c r="C24" s="65" t="s">
        <v>41</v>
      </c>
      <c r="D24" s="201">
        <v>2.5926999999999998</v>
      </c>
      <c r="E24" s="50">
        <v>20</v>
      </c>
      <c r="F24" s="51">
        <v>8</v>
      </c>
      <c r="G24" s="71">
        <f t="shared" si="1"/>
        <v>7.7018170301237738E-3</v>
      </c>
      <c r="H24" s="72">
        <f>G24/$G$9*100</f>
        <v>29.511245082111603</v>
      </c>
      <c r="I24" s="187">
        <f t="shared" ref="I24" si="51">AVERAGE(H23:H25)</f>
        <v>31.698045043685557</v>
      </c>
      <c r="J24" s="187">
        <f t="shared" ref="J24" si="52">_xlfn.STDEV.P(H23:H25)</f>
        <v>1.8454232268008643</v>
      </c>
      <c r="K24" s="79">
        <f t="shared" si="10"/>
        <v>1.0189026513455702E-2</v>
      </c>
      <c r="L24" s="80">
        <f>K24/$K$9*100</f>
        <v>36.256305867775907</v>
      </c>
      <c r="M24" s="181">
        <f t="shared" si="5"/>
        <v>38.099995860415966</v>
      </c>
      <c r="N24" s="181">
        <f t="shared" ref="N24" si="53">_xlfn.STDEV.P(L23:L25)</f>
        <v>1.4908674173721117</v>
      </c>
      <c r="P24" s="58" t="s">
        <v>65</v>
      </c>
      <c r="Q24" s="201">
        <v>14.4689</v>
      </c>
      <c r="R24" s="50">
        <v>20</v>
      </c>
      <c r="S24" s="51">
        <v>8</v>
      </c>
      <c r="T24" s="194">
        <f t="shared" si="2"/>
        <v>6.6598851185505709E-2</v>
      </c>
      <c r="U24" s="190">
        <f t="shared" ref="U24" si="54">T24/$T$9*100</f>
        <v>58.826737475469507</v>
      </c>
      <c r="V24" s="190">
        <f t="shared" ref="V24" si="55">AVERAGE(U23:U25)</f>
        <v>59.207962684475071</v>
      </c>
      <c r="W24" s="195">
        <f t="shared" ref="W24" si="56">_xlfn.STDEV.P(U23:U25)</f>
        <v>0.27259130360279082</v>
      </c>
      <c r="Z24" s="58" t="s">
        <v>65</v>
      </c>
      <c r="AA24">
        <v>0.4047</v>
      </c>
      <c r="AB24" s="50">
        <v>20</v>
      </c>
      <c r="AC24" s="51">
        <v>8</v>
      </c>
      <c r="AD24" s="194">
        <f t="shared" si="3"/>
        <v>4.0598166907863007</v>
      </c>
      <c r="AE24" s="190">
        <f t="shared" ref="AE24" si="57">AD24/$AD$9*100</f>
        <v>866.97342215507194</v>
      </c>
      <c r="AF24" s="190">
        <f t="shared" ref="AF24" si="58">AVERAGE(AE23:AE25)</f>
        <v>905.52577829487598</v>
      </c>
      <c r="AG24" s="195">
        <f t="shared" ref="AG24" si="59">_xlfn.STDEV.P(AE23:AE25)</f>
        <v>41.357597236875236</v>
      </c>
    </row>
    <row r="25" spans="2:33" ht="15.75" thickBot="1" x14ac:dyDescent="0.3">
      <c r="C25" s="66" t="s">
        <v>42</v>
      </c>
      <c r="D25" s="203">
        <v>2.964</v>
      </c>
      <c r="E25" s="54">
        <v>20</v>
      </c>
      <c r="F25" s="55">
        <v>8</v>
      </c>
      <c r="G25" s="73">
        <f t="shared" si="1"/>
        <v>9.5985369765885613E-3</v>
      </c>
      <c r="H25" s="74">
        <f>G25/$G$10*100</f>
        <v>34.025061567434442</v>
      </c>
      <c r="I25" s="188"/>
      <c r="J25" s="188"/>
      <c r="K25" s="81">
        <f t="shared" si="10"/>
        <v>1.2036014525195244E-2</v>
      </c>
      <c r="L25" s="82">
        <f>K25/$K$10*100</f>
        <v>39.907636483588973</v>
      </c>
      <c r="M25" s="181"/>
      <c r="N25" s="180"/>
      <c r="P25" s="58" t="s">
        <v>66</v>
      </c>
      <c r="Q25" s="201">
        <v>14.273400000000001</v>
      </c>
      <c r="R25" s="50">
        <v>20</v>
      </c>
      <c r="S25" s="51">
        <v>8</v>
      </c>
      <c r="T25" s="194">
        <f t="shared" si="2"/>
        <v>6.5609453680508106E-2</v>
      </c>
      <c r="U25" s="190">
        <f t="shared" ref="U25" si="60">T25/$T$10*100</f>
        <v>59.44816897016608</v>
      </c>
      <c r="V25" s="190"/>
      <c r="W25" s="195"/>
      <c r="Z25" s="58" t="s">
        <v>66</v>
      </c>
      <c r="AA25">
        <v>0.45279999999999998</v>
      </c>
      <c r="AB25" s="50">
        <v>20</v>
      </c>
      <c r="AC25" s="51">
        <v>8</v>
      </c>
      <c r="AD25" s="194">
        <f t="shared" si="3"/>
        <v>4.5548158867985205</v>
      </c>
      <c r="AE25" s="190">
        <f t="shared" ref="AE25" si="61">AD25/$AD$10*100</f>
        <v>962.89346658508384</v>
      </c>
      <c r="AF25" s="190"/>
      <c r="AG25" s="195"/>
    </row>
    <row r="26" spans="2:33" x14ac:dyDescent="0.25">
      <c r="C26" s="65" t="s">
        <v>43</v>
      </c>
      <c r="D26" s="201">
        <v>2.8157000000000001</v>
      </c>
      <c r="E26" s="50">
        <v>20</v>
      </c>
      <c r="F26" s="51">
        <v>8</v>
      </c>
      <c r="G26" s="71">
        <f t="shared" si="1"/>
        <v>8.8409728288354559E-3</v>
      </c>
      <c r="H26" s="72">
        <f>G26/$G$8*100</f>
        <v>34.042092840283246</v>
      </c>
      <c r="I26" s="186"/>
      <c r="J26" s="186"/>
      <c r="K26" s="79">
        <f t="shared" si="10"/>
        <v>1.1298313684524698E-2</v>
      </c>
      <c r="L26" s="80">
        <f>K26/$K$8*100</f>
        <v>40.381538242719486</v>
      </c>
      <c r="M26" s="181"/>
      <c r="N26" s="181"/>
      <c r="P26" s="59" t="s">
        <v>67</v>
      </c>
      <c r="Q26" s="202">
        <v>13.478999999999999</v>
      </c>
      <c r="R26" s="52">
        <v>20</v>
      </c>
      <c r="S26" s="53">
        <v>8</v>
      </c>
      <c r="T26" s="196">
        <f t="shared" si="2"/>
        <v>6.1589109036159807E-2</v>
      </c>
      <c r="U26" s="191">
        <f t="shared" ref="U26" si="62">T26/$T$8*100</f>
        <v>57.244931558398783</v>
      </c>
      <c r="V26" s="191"/>
      <c r="W26" s="199"/>
      <c r="Z26" s="59" t="s">
        <v>67</v>
      </c>
      <c r="AA26" s="49">
        <v>0.47960000000000003</v>
      </c>
      <c r="AB26" s="52">
        <v>20</v>
      </c>
      <c r="AC26" s="53">
        <v>8</v>
      </c>
      <c r="AD26" s="196">
        <f t="shared" si="3"/>
        <v>4.8306158546390101</v>
      </c>
      <c r="AE26" s="191">
        <f t="shared" ref="AE26" si="63">AD26/$AD$8*100</f>
        <v>1016.9115158080022</v>
      </c>
      <c r="AF26" s="191"/>
      <c r="AG26" s="199"/>
    </row>
    <row r="27" spans="2:33" x14ac:dyDescent="0.25">
      <c r="B27">
        <v>195</v>
      </c>
      <c r="C27" s="65" t="s">
        <v>44</v>
      </c>
      <c r="D27" s="201">
        <v>2.8355000000000001</v>
      </c>
      <c r="E27" s="50">
        <v>20</v>
      </c>
      <c r="F27" s="51">
        <v>8</v>
      </c>
      <c r="G27" s="71">
        <f t="shared" si="1"/>
        <v>8.942117603788333E-3</v>
      </c>
      <c r="H27" s="72">
        <f>G27/$G$9*100</f>
        <v>34.263735833545383</v>
      </c>
      <c r="I27" s="187">
        <f t="shared" ref="I27" si="64">AVERAGE(H26:H28)</f>
        <v>34.261800924015596</v>
      </c>
      <c r="J27" s="187">
        <f t="shared" ref="J27" si="65">_xlfn.STDEV.P(H26:H28)</f>
        <v>0.17860621614275032</v>
      </c>
      <c r="K27" s="79">
        <f t="shared" si="10"/>
        <v>1.1396806446798986E-2</v>
      </c>
      <c r="L27" s="80">
        <f>K27/$K$9*100</f>
        <v>40.554031330206222</v>
      </c>
      <c r="M27" s="181">
        <f t="shared" si="5"/>
        <v>40.419064177285641</v>
      </c>
      <c r="N27" s="181">
        <f t="shared" ref="N27" si="66">_xlfn.STDEV.P(L26:L28)</f>
        <v>9.8520926993449234E-2</v>
      </c>
      <c r="P27" s="58" t="s">
        <v>68</v>
      </c>
      <c r="Q27" s="201">
        <v>14.6401</v>
      </c>
      <c r="R27" s="50">
        <v>20</v>
      </c>
      <c r="S27" s="51">
        <v>8</v>
      </c>
      <c r="T27" s="194">
        <f t="shared" si="2"/>
        <v>6.7465269870189026E-2</v>
      </c>
      <c r="U27" s="190">
        <f t="shared" ref="U27" si="67">T27/$T$9*100</f>
        <v>59.592044738289076</v>
      </c>
      <c r="V27" s="190">
        <f t="shared" ref="V27" si="68">AVERAGE(U26:U28)</f>
        <v>58.36857636845582</v>
      </c>
      <c r="W27" s="195">
        <f t="shared" ref="W27" si="69">_xlfn.STDEV.P(U26:U28)</f>
        <v>0.96080127224397993</v>
      </c>
      <c r="Z27" s="58" t="s">
        <v>68</v>
      </c>
      <c r="AA27" s="49">
        <v>0.50280000000000002</v>
      </c>
      <c r="AB27" s="50">
        <v>20</v>
      </c>
      <c r="AC27" s="51">
        <v>8</v>
      </c>
      <c r="AD27" s="194">
        <f t="shared" si="3"/>
        <v>5.0693680656054037</v>
      </c>
      <c r="AE27" s="190">
        <f t="shared" ref="AE27" si="70">AD27/$AD$9*100</f>
        <v>1082.5630107822267</v>
      </c>
      <c r="AF27" s="190">
        <f t="shared" ref="AF27" si="71">AVERAGE(AE26:AE28)</f>
        <v>1028.9113425253399</v>
      </c>
      <c r="AG27" s="195">
        <f t="shared" ref="AG27" si="72">_xlfn.STDEV.P(AE26:AE28)</f>
        <v>39.821992464921813</v>
      </c>
    </row>
    <row r="28" spans="2:33" ht="15.75" thickBot="1" x14ac:dyDescent="0.3">
      <c r="C28" s="65" t="s">
        <v>45</v>
      </c>
      <c r="D28" s="201">
        <v>2.9891000000000001</v>
      </c>
      <c r="E28" s="50">
        <v>20</v>
      </c>
      <c r="F28" s="51">
        <v>8</v>
      </c>
      <c r="G28" s="71">
        <f t="shared" si="1"/>
        <v>9.7267558579682174E-3</v>
      </c>
      <c r="H28" s="72">
        <f>G28/$G$10*100</f>
        <v>34.479574098218166</v>
      </c>
      <c r="I28" s="188"/>
      <c r="J28" s="188"/>
      <c r="K28" s="79">
        <f t="shared" si="10"/>
        <v>1.2160871511714669E-2</v>
      </c>
      <c r="L28" s="80">
        <f>K28/$K$10*100</f>
        <v>40.321622958931215</v>
      </c>
      <c r="M28" s="181"/>
      <c r="N28" s="180"/>
      <c r="P28" s="60" t="s">
        <v>69</v>
      </c>
      <c r="Q28" s="203">
        <v>14.0162</v>
      </c>
      <c r="R28" s="54">
        <v>20</v>
      </c>
      <c r="S28" s="55">
        <v>8</v>
      </c>
      <c r="T28" s="197">
        <f t="shared" si="2"/>
        <v>6.4307801310761914E-2</v>
      </c>
      <c r="U28" s="192">
        <f t="shared" ref="U28" si="73">T28/$T$10*100</f>
        <v>58.268752808679622</v>
      </c>
      <c r="V28" s="192"/>
      <c r="W28" s="198"/>
      <c r="Z28" s="60" t="s">
        <v>69</v>
      </c>
      <c r="AA28" s="49">
        <v>0.46400000000000002</v>
      </c>
      <c r="AB28" s="54">
        <v>20</v>
      </c>
      <c r="AC28" s="55">
        <v>8</v>
      </c>
      <c r="AD28" s="197">
        <f t="shared" si="3"/>
        <v>4.6700755748512623</v>
      </c>
      <c r="AE28" s="192">
        <f t="shared" ref="AE28" si="74">AD28/$AD$10*100</f>
        <v>987.25950098579085</v>
      </c>
      <c r="AF28" s="192"/>
      <c r="AG28" s="198"/>
    </row>
    <row r="29" spans="2:33" x14ac:dyDescent="0.25">
      <c r="C29" s="64" t="s">
        <v>46</v>
      </c>
      <c r="D29" s="202">
        <v>2.9693000000000001</v>
      </c>
      <c r="E29" s="52">
        <v>20</v>
      </c>
      <c r="F29" s="53">
        <v>8</v>
      </c>
      <c r="G29" s="69">
        <f t="shared" si="1"/>
        <v>9.6256110830153421E-3</v>
      </c>
      <c r="H29" s="70">
        <f>G29/$G$8*100</f>
        <v>37.063335955940211</v>
      </c>
      <c r="I29" s="186"/>
      <c r="J29" s="186"/>
      <c r="K29" s="77">
        <f t="shared" si="10"/>
        <v>1.2062378749440382E-2</v>
      </c>
      <c r="L29" s="83">
        <f>K29/$K$8*100</f>
        <v>43.112399103936291</v>
      </c>
      <c r="M29" s="181"/>
      <c r="N29" s="181"/>
      <c r="P29" s="59" t="s">
        <v>70</v>
      </c>
      <c r="Q29" s="204">
        <v>13.505599999999999</v>
      </c>
      <c r="R29" s="52">
        <v>20</v>
      </c>
      <c r="S29" s="53">
        <v>8</v>
      </c>
      <c r="T29" s="196">
        <f t="shared" si="2"/>
        <v>6.1723727827121128E-2</v>
      </c>
      <c r="U29" s="191">
        <f t="shared" ref="U29" si="75">T29/$T$8*100</f>
        <v>57.370055035514369</v>
      </c>
      <c r="V29" s="191"/>
      <c r="W29" s="199"/>
      <c r="Z29" s="59" t="s">
        <v>70</v>
      </c>
      <c r="AA29" s="49">
        <v>0.49640000000000001</v>
      </c>
      <c r="AB29" s="52">
        <v>20</v>
      </c>
      <c r="AC29" s="53">
        <v>8</v>
      </c>
      <c r="AD29" s="196">
        <f t="shared" si="3"/>
        <v>5.0035053867181221</v>
      </c>
      <c r="AE29" s="191">
        <f t="shared" ref="AE29" si="76">AD29/$AD$8*100</f>
        <v>1053.3071559136142</v>
      </c>
      <c r="AF29" s="191"/>
      <c r="AG29" s="199"/>
    </row>
    <row r="30" spans="2:33" x14ac:dyDescent="0.25">
      <c r="B30">
        <v>240</v>
      </c>
      <c r="C30" s="65" t="s">
        <v>47</v>
      </c>
      <c r="D30" s="201">
        <v>2.9205000000000001</v>
      </c>
      <c r="E30" s="50">
        <v>20</v>
      </c>
      <c r="F30" s="51">
        <v>8</v>
      </c>
      <c r="G30" s="71">
        <f t="shared" si="1"/>
        <v>9.3763249710102723E-3</v>
      </c>
      <c r="H30" s="72">
        <f>G30/$G$9*100</f>
        <v>35.927499070249944</v>
      </c>
      <c r="I30" s="187">
        <f t="shared" ref="I30" si="77">AVERAGE(H29:H31)</f>
        <v>34.520895947935223</v>
      </c>
      <c r="J30" s="187">
        <f t="shared" ref="J30" si="78">_xlfn.STDEV.P(H29:H31)</f>
        <v>2.8306345097365901</v>
      </c>
      <c r="K30" s="79">
        <f t="shared" si="10"/>
        <v>1.1819628911107796E-2</v>
      </c>
      <c r="L30" s="80">
        <f>K30/$K$9*100</f>
        <v>42.05858925568635</v>
      </c>
      <c r="M30" s="181">
        <f t="shared" si="5"/>
        <v>40.644439079904998</v>
      </c>
      <c r="N30" s="181">
        <f t="shared" ref="N30" si="79">_xlfn.STDEV.P(L29:L31)</f>
        <v>2.7785743948632082</v>
      </c>
      <c r="P30" s="58" t="s">
        <v>71</v>
      </c>
      <c r="Q30" s="205">
        <v>13.7925</v>
      </c>
      <c r="R30" s="50">
        <v>20</v>
      </c>
      <c r="S30" s="51">
        <v>8</v>
      </c>
      <c r="T30" s="194">
        <f t="shared" si="2"/>
        <v>6.3175687643918108E-2</v>
      </c>
      <c r="U30" s="190">
        <f t="shared" ref="U30" si="80">T30/$T$9*100</f>
        <v>55.803058546899663</v>
      </c>
      <c r="V30" s="190">
        <f t="shared" ref="V30" si="81">AVERAGE(U29:U31)</f>
        <v>56.939102585011447</v>
      </c>
      <c r="W30" s="195">
        <f t="shared" ref="W30" si="82">_xlfn.STDEV.P(U29:U31)</f>
        <v>0.81106313318602141</v>
      </c>
      <c r="Z30" s="58" t="s">
        <v>71</v>
      </c>
      <c r="AA30" s="49">
        <v>0.46079999999999999</v>
      </c>
      <c r="AB30" s="50">
        <v>20</v>
      </c>
      <c r="AC30" s="51">
        <v>8</v>
      </c>
      <c r="AD30" s="194">
        <f t="shared" si="3"/>
        <v>4.6371442354076216</v>
      </c>
      <c r="AE30" s="190">
        <f t="shared" ref="AE30" si="83">AD30/$AD$9*100</f>
        <v>990.26165785316937</v>
      </c>
      <c r="AF30" s="190">
        <f t="shared" ref="AF30" si="84">AVERAGE(AE29:AE31)</f>
        <v>1023.2568196726634</v>
      </c>
      <c r="AG30" s="195">
        <f t="shared" ref="AG30" si="85">_xlfn.STDEV.P(AE29:AE31)</f>
        <v>25.822312118120141</v>
      </c>
    </row>
    <row r="31" spans="2:33" ht="15.75" thickBot="1" x14ac:dyDescent="0.3">
      <c r="C31" s="66" t="s">
        <v>48</v>
      </c>
      <c r="D31" s="203">
        <v>2.7732999999999999</v>
      </c>
      <c r="E31" s="54">
        <v>20</v>
      </c>
      <c r="F31" s="55">
        <v>8</v>
      </c>
      <c r="G31" s="73">
        <f t="shared" si="1"/>
        <v>8.6243799774212166E-3</v>
      </c>
      <c r="H31" s="74">
        <f>G31/$G$10*100</f>
        <v>30.571852817615525</v>
      </c>
      <c r="I31" s="188"/>
      <c r="J31" s="188"/>
      <c r="K31" s="81">
        <f t="shared" si="10"/>
        <v>1.1087399890563596E-2</v>
      </c>
      <c r="L31" s="82">
        <f>K31/$K$10*100</f>
        <v>36.762328880092355</v>
      </c>
      <c r="M31" s="181"/>
      <c r="N31" s="180"/>
      <c r="P31" s="60" t="s">
        <v>72</v>
      </c>
      <c r="Q31" s="206">
        <v>13.88</v>
      </c>
      <c r="R31" s="54">
        <v>20</v>
      </c>
      <c r="S31" s="55">
        <v>8</v>
      </c>
      <c r="T31" s="197">
        <f t="shared" si="2"/>
        <v>6.3618512614185579E-2</v>
      </c>
      <c r="U31" s="192">
        <f t="shared" ref="U31" si="86">T31/$T$10*100</f>
        <v>57.644194172620303</v>
      </c>
      <c r="V31" s="192"/>
      <c r="W31" s="198"/>
      <c r="Z31" s="60" t="s">
        <v>72</v>
      </c>
      <c r="AA31" s="49">
        <v>0.4819</v>
      </c>
      <c r="AB31" s="54">
        <v>20</v>
      </c>
      <c r="AC31" s="55">
        <v>8</v>
      </c>
      <c r="AD31" s="197">
        <f t="shared" si="3"/>
        <v>4.8542852548641271</v>
      </c>
      <c r="AE31" s="192">
        <f t="shared" ref="AE31" si="87">AD31/$AD$10*100</f>
        <v>1026.2016452512069</v>
      </c>
      <c r="AF31" s="192"/>
      <c r="AG31" s="198"/>
    </row>
  </sheetData>
  <mergeCells count="3">
    <mergeCell ref="C1:N2"/>
    <mergeCell ref="P1:W2"/>
    <mergeCell ref="Z1:AG2"/>
  </mergeCells>
  <pageMargins left="0.7" right="0.7" top="0.78740157499999996" bottom="0.78740157499999996" header="0.3" footer="0.3"/>
  <pageSetup paperSize="9" orientation="portrait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E2F5DD-4700-4DAC-8C8F-7E6812BBCF09}">
  <dimension ref="Q1:BW160"/>
  <sheetViews>
    <sheetView topLeftCell="A111" zoomScale="70" zoomScaleNormal="70" workbookViewId="0">
      <selection activeCell="Y7" sqref="Y7:Z159"/>
    </sheetView>
  </sheetViews>
  <sheetFormatPr baseColWidth="10" defaultRowHeight="15" x14ac:dyDescent="0.25"/>
  <cols>
    <col min="1" max="16" width="11.42578125" style="48"/>
    <col min="17" max="17" width="11.42578125" style="148"/>
    <col min="18" max="18" width="23.7109375" style="148" bestFit="1" customWidth="1"/>
    <col min="19" max="19" width="11.5703125" style="148" bestFit="1" customWidth="1"/>
    <col min="20" max="20" width="18.42578125" style="148" bestFit="1" customWidth="1"/>
    <col min="21" max="21" width="23" style="148" bestFit="1" customWidth="1"/>
    <col min="22" max="22" width="31.85546875" style="148" bestFit="1" customWidth="1"/>
    <col min="23" max="23" width="21.140625" style="148" bestFit="1" customWidth="1"/>
    <col min="24" max="24" width="19.42578125" style="148" bestFit="1" customWidth="1"/>
    <col min="25" max="25" width="28.42578125" style="148" bestFit="1" customWidth="1"/>
    <col min="26" max="26" width="31.28515625" style="148" bestFit="1" customWidth="1"/>
    <col min="27" max="28" width="11.42578125" style="149"/>
    <col min="29" max="29" width="17.5703125" style="149" bestFit="1" customWidth="1"/>
    <col min="30" max="30" width="11.42578125" style="149"/>
    <col min="31" max="32" width="11.42578125" style="48"/>
    <col min="33" max="33" width="11.42578125" style="148"/>
    <col min="34" max="34" width="23.7109375" style="148" bestFit="1" customWidth="1"/>
    <col min="35" max="35" width="11.5703125" style="148" bestFit="1" customWidth="1"/>
    <col min="36" max="36" width="23" style="148" bestFit="1" customWidth="1"/>
    <col min="37" max="37" width="31.85546875" style="148" bestFit="1" customWidth="1"/>
    <col min="38" max="38" width="21.140625" style="148" bestFit="1" customWidth="1"/>
    <col min="39" max="39" width="19.42578125" style="148" bestFit="1" customWidth="1"/>
    <col min="40" max="40" width="28.42578125" style="148" bestFit="1" customWidth="1"/>
    <col min="41" max="41" width="31.28515625" style="148" bestFit="1" customWidth="1"/>
    <col min="42" max="42" width="11.42578125" style="149"/>
    <col min="43" max="43" width="17.5703125" style="149" bestFit="1" customWidth="1"/>
    <col min="44" max="45" width="11.42578125" style="149"/>
    <col min="46" max="46" width="17.5703125" style="149" bestFit="1" customWidth="1"/>
    <col min="47" max="47" width="16" style="149" bestFit="1" customWidth="1"/>
    <col min="48" max="48" width="11.42578125" style="171"/>
    <col min="49" max="49" width="17.5703125" style="171" bestFit="1" customWidth="1"/>
    <col min="50" max="50" width="16" style="171" bestFit="1" customWidth="1"/>
    <col min="51" max="52" width="11.42578125" style="48"/>
    <col min="53" max="53" width="10.85546875" style="48" customWidth="1"/>
    <col min="54" max="54" width="23.7109375" style="48" bestFit="1" customWidth="1"/>
    <col min="55" max="55" width="11.5703125" style="48" bestFit="1" customWidth="1"/>
    <col min="56" max="56" width="23" style="48" bestFit="1" customWidth="1"/>
    <col min="57" max="57" width="31.85546875" style="48" bestFit="1" customWidth="1"/>
    <col min="58" max="58" width="21.140625" style="48" bestFit="1" customWidth="1"/>
    <col min="59" max="59" width="19.42578125" style="48" bestFit="1" customWidth="1"/>
    <col min="60" max="60" width="28.42578125" style="48" bestFit="1" customWidth="1"/>
    <col min="61" max="61" width="31.28515625" style="48" bestFit="1" customWidth="1"/>
    <col min="62" max="62" width="10.5703125" style="48" bestFit="1" customWidth="1"/>
    <col min="63" max="63" width="17.5703125" style="48" bestFit="1" customWidth="1"/>
    <col min="64" max="64" width="12.85546875" style="48" bestFit="1" customWidth="1"/>
    <col min="65" max="65" width="11" style="48" bestFit="1" customWidth="1"/>
    <col min="66" max="66" width="17.5703125" style="48" bestFit="1" customWidth="1"/>
    <col min="67" max="67" width="12.85546875" style="48" bestFit="1" customWidth="1"/>
    <col min="68" max="68" width="9" style="48" bestFit="1" customWidth="1"/>
    <col min="69" max="69" width="17.5703125" style="48" bestFit="1" customWidth="1"/>
    <col min="70" max="70" width="12.85546875" style="48" bestFit="1" customWidth="1"/>
    <col min="71" max="16384" width="11.42578125" style="48"/>
  </cols>
  <sheetData>
    <row r="1" spans="17:70" customFormat="1" ht="62.25" thickBot="1" x14ac:dyDescent="0.95">
      <c r="Q1" s="327" t="s">
        <v>249</v>
      </c>
      <c r="R1" s="328"/>
      <c r="S1" s="328"/>
      <c r="T1" s="328"/>
      <c r="U1" s="328"/>
      <c r="V1" s="328"/>
      <c r="W1" s="328"/>
      <c r="X1" s="328"/>
      <c r="Y1" s="328"/>
      <c r="Z1" s="328"/>
      <c r="AA1" s="328"/>
      <c r="AB1" s="328"/>
      <c r="AC1" s="328"/>
      <c r="AD1" s="329"/>
      <c r="AG1" s="327" t="s">
        <v>13</v>
      </c>
      <c r="AH1" s="328"/>
      <c r="AI1" s="328"/>
      <c r="AJ1" s="328"/>
      <c r="AK1" s="328"/>
      <c r="AL1" s="328"/>
      <c r="AM1" s="328"/>
      <c r="AN1" s="328"/>
      <c r="AO1" s="328"/>
      <c r="AP1" s="328"/>
      <c r="AQ1" s="328"/>
      <c r="AR1" s="328"/>
      <c r="AS1" s="328"/>
      <c r="AT1" s="328"/>
      <c r="AU1" s="328"/>
      <c r="AV1" s="328"/>
      <c r="AW1" s="328"/>
      <c r="AX1" s="329"/>
      <c r="BA1" s="327" t="s">
        <v>73</v>
      </c>
      <c r="BB1" s="328"/>
      <c r="BC1" s="328"/>
      <c r="BD1" s="328"/>
      <c r="BE1" s="328"/>
      <c r="BF1" s="328"/>
      <c r="BG1" s="328"/>
      <c r="BH1" s="328"/>
      <c r="BI1" s="328"/>
      <c r="BJ1" s="328"/>
      <c r="BK1" s="328"/>
      <c r="BL1" s="328"/>
      <c r="BM1" s="328"/>
      <c r="BN1" s="328"/>
      <c r="BO1" s="328"/>
      <c r="BP1" s="328"/>
      <c r="BQ1" s="328"/>
      <c r="BR1" s="329"/>
    </row>
    <row r="2" spans="17:70" customFormat="1" ht="33" thickBot="1" x14ac:dyDescent="0.55000000000000004">
      <c r="Q2" s="100"/>
      <c r="R2" s="101"/>
      <c r="S2" s="330" t="s">
        <v>20</v>
      </c>
      <c r="T2" s="331"/>
      <c r="U2" s="331"/>
      <c r="V2" s="331"/>
      <c r="W2" s="331"/>
      <c r="X2" s="331"/>
      <c r="Y2" s="331"/>
      <c r="Z2" s="332"/>
      <c r="AA2" s="333" t="s">
        <v>76</v>
      </c>
      <c r="AB2" s="334"/>
      <c r="AC2" s="334"/>
      <c r="AD2" s="335"/>
      <c r="AG2" s="100"/>
      <c r="AH2" s="101"/>
      <c r="AI2" s="330" t="s">
        <v>20</v>
      </c>
      <c r="AJ2" s="331"/>
      <c r="AK2" s="331"/>
      <c r="AL2" s="331"/>
      <c r="AM2" s="331"/>
      <c r="AN2" s="331"/>
      <c r="AO2" s="332"/>
      <c r="AP2" s="336" t="s">
        <v>76</v>
      </c>
      <c r="AQ2" s="337"/>
      <c r="AR2" s="337"/>
      <c r="AS2" s="338" t="s">
        <v>250</v>
      </c>
      <c r="AT2" s="338"/>
      <c r="AU2" s="339"/>
      <c r="AV2" s="324" t="s">
        <v>251</v>
      </c>
      <c r="AW2" s="325"/>
      <c r="AX2" s="326"/>
      <c r="BA2" s="100"/>
      <c r="BB2" s="101"/>
      <c r="BC2" s="330" t="s">
        <v>20</v>
      </c>
      <c r="BD2" s="331"/>
      <c r="BE2" s="331"/>
      <c r="BF2" s="331"/>
      <c r="BG2" s="331"/>
      <c r="BH2" s="331"/>
      <c r="BI2" s="332"/>
      <c r="BJ2" s="336" t="s">
        <v>76</v>
      </c>
      <c r="BK2" s="337"/>
      <c r="BL2" s="337"/>
      <c r="BM2" s="338" t="s">
        <v>250</v>
      </c>
      <c r="BN2" s="338"/>
      <c r="BO2" s="339"/>
      <c r="BP2" s="324" t="s">
        <v>251</v>
      </c>
      <c r="BQ2" s="325"/>
      <c r="BR2" s="326"/>
    </row>
    <row r="3" spans="17:70" customFormat="1" ht="17.25" x14ac:dyDescent="0.3">
      <c r="Q3" s="150" t="s">
        <v>77</v>
      </c>
      <c r="R3" s="103" t="s">
        <v>78</v>
      </c>
      <c r="S3" s="103" t="s">
        <v>79</v>
      </c>
      <c r="T3" s="103" t="s">
        <v>80</v>
      </c>
      <c r="U3" s="103" t="s">
        <v>81</v>
      </c>
      <c r="V3" s="104" t="s">
        <v>82</v>
      </c>
      <c r="W3" s="103" t="s">
        <v>83</v>
      </c>
      <c r="X3" s="104" t="s">
        <v>84</v>
      </c>
      <c r="Y3" s="103" t="s">
        <v>85</v>
      </c>
      <c r="Z3" s="104" t="s">
        <v>86</v>
      </c>
      <c r="AA3" s="105" t="s">
        <v>79</v>
      </c>
      <c r="AB3" s="106" t="s">
        <v>79</v>
      </c>
      <c r="AC3" s="106" t="s">
        <v>87</v>
      </c>
      <c r="AD3" s="107" t="s">
        <v>88</v>
      </c>
      <c r="AG3" s="102" t="s">
        <v>77</v>
      </c>
      <c r="AH3" s="103" t="s">
        <v>78</v>
      </c>
      <c r="AI3" s="103" t="s">
        <v>79</v>
      </c>
      <c r="AJ3" s="103" t="s">
        <v>81</v>
      </c>
      <c r="AK3" s="104" t="s">
        <v>82</v>
      </c>
      <c r="AL3" s="103" t="s">
        <v>83</v>
      </c>
      <c r="AM3" s="104" t="s">
        <v>84</v>
      </c>
      <c r="AN3" s="103" t="s">
        <v>85</v>
      </c>
      <c r="AO3" s="104" t="s">
        <v>86</v>
      </c>
      <c r="AP3" s="105" t="s">
        <v>79</v>
      </c>
      <c r="AQ3" s="106" t="s">
        <v>87</v>
      </c>
      <c r="AR3" s="107" t="s">
        <v>88</v>
      </c>
      <c r="AS3" s="152" t="s">
        <v>79</v>
      </c>
      <c r="AT3" s="152" t="s">
        <v>87</v>
      </c>
      <c r="AU3" s="152" t="s">
        <v>88</v>
      </c>
      <c r="AV3" s="153" t="s">
        <v>79</v>
      </c>
      <c r="AW3" s="154" t="s">
        <v>87</v>
      </c>
      <c r="AX3" s="155" t="s">
        <v>88</v>
      </c>
      <c r="BA3" s="150" t="s">
        <v>77</v>
      </c>
      <c r="BB3" s="103" t="s">
        <v>78</v>
      </c>
      <c r="BC3" s="103" t="s">
        <v>79</v>
      </c>
      <c r="BD3" s="103" t="s">
        <v>81</v>
      </c>
      <c r="BE3" s="104" t="s">
        <v>82</v>
      </c>
      <c r="BF3" s="103" t="s">
        <v>83</v>
      </c>
      <c r="BG3" s="104" t="s">
        <v>84</v>
      </c>
      <c r="BH3" s="103" t="s">
        <v>85</v>
      </c>
      <c r="BI3" s="104" t="s">
        <v>86</v>
      </c>
      <c r="BJ3" s="105" t="s">
        <v>79</v>
      </c>
      <c r="BK3" s="106" t="s">
        <v>87</v>
      </c>
      <c r="BL3" s="107" t="s">
        <v>88</v>
      </c>
      <c r="BM3" s="152" t="s">
        <v>79</v>
      </c>
      <c r="BN3" s="152" t="s">
        <v>87</v>
      </c>
      <c r="BO3" s="152" t="s">
        <v>88</v>
      </c>
      <c r="BP3" s="153" t="s">
        <v>79</v>
      </c>
      <c r="BQ3" s="154" t="s">
        <v>87</v>
      </c>
      <c r="BR3" s="155" t="s">
        <v>88</v>
      </c>
    </row>
    <row r="4" spans="17:70" customFormat="1" x14ac:dyDescent="0.25">
      <c r="Q4" s="151"/>
      <c r="R4" s="109" t="s">
        <v>89</v>
      </c>
      <c r="S4" s="109" t="s">
        <v>90</v>
      </c>
      <c r="T4" s="109"/>
      <c r="U4" s="109" t="s">
        <v>17</v>
      </c>
      <c r="V4" s="110"/>
      <c r="W4" s="109"/>
      <c r="X4" s="110"/>
      <c r="Y4" s="109"/>
      <c r="Z4" s="110"/>
      <c r="AA4" s="111" t="s">
        <v>91</v>
      </c>
      <c r="AB4" s="112" t="s">
        <v>91</v>
      </c>
      <c r="AC4" s="112" t="s">
        <v>91</v>
      </c>
      <c r="AD4" s="113" t="s">
        <v>91</v>
      </c>
      <c r="AG4" s="108"/>
      <c r="AH4" s="109" t="s">
        <v>89</v>
      </c>
      <c r="AI4" s="109" t="s">
        <v>90</v>
      </c>
      <c r="AJ4" s="109" t="s">
        <v>17</v>
      </c>
      <c r="AK4" s="110"/>
      <c r="AL4" s="109"/>
      <c r="AM4" s="110"/>
      <c r="AN4" s="109"/>
      <c r="AO4" s="110"/>
      <c r="AP4" s="111" t="s">
        <v>91</v>
      </c>
      <c r="AQ4" s="112" t="s">
        <v>91</v>
      </c>
      <c r="AR4" s="113" t="s">
        <v>91</v>
      </c>
      <c r="AS4" s="156" t="s">
        <v>91</v>
      </c>
      <c r="AT4" s="156" t="s">
        <v>91</v>
      </c>
      <c r="AU4" s="156" t="s">
        <v>91</v>
      </c>
      <c r="AV4" s="157" t="s">
        <v>91</v>
      </c>
      <c r="AW4" s="158" t="s">
        <v>91</v>
      </c>
      <c r="AX4" s="159" t="s">
        <v>91</v>
      </c>
      <c r="BA4" s="151"/>
      <c r="BB4" s="109" t="s">
        <v>89</v>
      </c>
      <c r="BC4" s="109" t="s">
        <v>90</v>
      </c>
      <c r="BD4" s="109" t="s">
        <v>17</v>
      </c>
      <c r="BE4" s="110"/>
      <c r="BF4" s="109"/>
      <c r="BG4" s="110"/>
      <c r="BH4" s="109"/>
      <c r="BI4" s="110"/>
      <c r="BJ4" s="111" t="s">
        <v>91</v>
      </c>
      <c r="BK4" s="112" t="s">
        <v>91</v>
      </c>
      <c r="BL4" s="113" t="s">
        <v>91</v>
      </c>
      <c r="BM4" s="156" t="s">
        <v>91</v>
      </c>
      <c r="BN4" s="156" t="s">
        <v>91</v>
      </c>
      <c r="BO4" s="156" t="s">
        <v>91</v>
      </c>
      <c r="BP4" s="157" t="s">
        <v>91</v>
      </c>
      <c r="BQ4" s="158" t="s">
        <v>91</v>
      </c>
      <c r="BR4" s="159" t="s">
        <v>91</v>
      </c>
    </row>
    <row r="5" spans="17:70" customFormat="1" x14ac:dyDescent="0.25">
      <c r="Q5" s="151"/>
      <c r="R5" s="109"/>
      <c r="S5" s="109" t="s">
        <v>92</v>
      </c>
      <c r="T5" s="109"/>
      <c r="U5" s="109"/>
      <c r="V5" s="110"/>
      <c r="W5" s="109"/>
      <c r="X5" s="110"/>
      <c r="Y5" s="109"/>
      <c r="Z5" s="110"/>
      <c r="AA5" s="111"/>
      <c r="AB5" s="112" t="s">
        <v>93</v>
      </c>
      <c r="AC5" s="112"/>
      <c r="AD5" s="113"/>
      <c r="AG5" s="108"/>
      <c r="AH5" s="109"/>
      <c r="AI5" s="109" t="s">
        <v>92</v>
      </c>
      <c r="AJ5" s="109"/>
      <c r="AK5" s="110"/>
      <c r="AL5" s="109"/>
      <c r="AM5" s="110"/>
      <c r="AN5" s="109"/>
      <c r="AO5" s="110"/>
      <c r="AP5" s="111"/>
      <c r="AQ5" s="112"/>
      <c r="AR5" s="113"/>
      <c r="AS5" s="156"/>
      <c r="AT5" s="156"/>
      <c r="AU5" s="156"/>
      <c r="AV5" s="157"/>
      <c r="AW5" s="158"/>
      <c r="AX5" s="159"/>
      <c r="BA5" s="151"/>
      <c r="BB5" s="109"/>
      <c r="BC5" s="109" t="s">
        <v>92</v>
      </c>
      <c r="BD5" s="109"/>
      <c r="BE5" s="110"/>
      <c r="BF5" s="109"/>
      <c r="BG5" s="110"/>
      <c r="BH5" s="109"/>
      <c r="BI5" s="110"/>
      <c r="BJ5" s="111"/>
      <c r="BK5" s="112"/>
      <c r="BL5" s="113"/>
      <c r="BM5" s="156"/>
      <c r="BN5" s="156"/>
      <c r="BO5" s="156"/>
      <c r="BP5" s="157"/>
      <c r="BQ5" s="158"/>
      <c r="BR5" s="159"/>
    </row>
    <row r="6" spans="17:70" customFormat="1" ht="15.75" thickBot="1" x14ac:dyDescent="0.3">
      <c r="Q6" s="141"/>
      <c r="R6" s="109"/>
      <c r="S6" s="109" t="s">
        <v>20</v>
      </c>
      <c r="T6" s="109"/>
      <c r="U6" s="109" t="s">
        <v>94</v>
      </c>
      <c r="V6" s="110" t="s">
        <v>82</v>
      </c>
      <c r="W6" s="109" t="s">
        <v>83</v>
      </c>
      <c r="X6" s="110" t="s">
        <v>84</v>
      </c>
      <c r="Y6" s="109" t="s">
        <v>85</v>
      </c>
      <c r="Z6" s="110" t="s">
        <v>86</v>
      </c>
      <c r="AA6" s="115" t="s">
        <v>76</v>
      </c>
      <c r="AB6" s="116" t="s">
        <v>95</v>
      </c>
      <c r="AC6" s="116"/>
      <c r="AD6" s="117"/>
      <c r="AG6" s="114"/>
      <c r="AH6" s="109"/>
      <c r="AI6" s="109" t="s">
        <v>20</v>
      </c>
      <c r="AJ6" s="109" t="s">
        <v>94</v>
      </c>
      <c r="AK6" s="110" t="s">
        <v>82</v>
      </c>
      <c r="AL6" s="109" t="s">
        <v>83</v>
      </c>
      <c r="AM6" s="110" t="s">
        <v>84</v>
      </c>
      <c r="AN6" s="109" t="s">
        <v>85</v>
      </c>
      <c r="AO6" s="110" t="s">
        <v>86</v>
      </c>
      <c r="AP6" s="115" t="s">
        <v>76</v>
      </c>
      <c r="AQ6" s="116"/>
      <c r="AR6" s="117"/>
      <c r="AS6" s="156" t="s">
        <v>250</v>
      </c>
      <c r="AT6" s="156"/>
      <c r="AU6" s="156"/>
      <c r="AV6" s="157"/>
      <c r="AW6" s="158"/>
      <c r="AX6" s="159"/>
      <c r="BA6" s="141"/>
      <c r="BB6" s="109"/>
      <c r="BC6" s="109" t="s">
        <v>20</v>
      </c>
      <c r="BD6" s="109" t="s">
        <v>94</v>
      </c>
      <c r="BE6" s="110" t="s">
        <v>82</v>
      </c>
      <c r="BF6" s="109" t="s">
        <v>83</v>
      </c>
      <c r="BG6" s="110" t="s">
        <v>84</v>
      </c>
      <c r="BH6" s="109" t="s">
        <v>85</v>
      </c>
      <c r="BI6" s="110" t="s">
        <v>86</v>
      </c>
      <c r="BJ6" s="115" t="s">
        <v>76</v>
      </c>
      <c r="BK6" s="116"/>
      <c r="BL6" s="117"/>
      <c r="BM6" s="156" t="s">
        <v>250</v>
      </c>
      <c r="BN6" s="156"/>
      <c r="BO6" s="156"/>
      <c r="BP6" s="157"/>
      <c r="BQ6" s="158"/>
      <c r="BR6" s="159"/>
    </row>
    <row r="7" spans="17:70" customFormat="1" x14ac:dyDescent="0.25">
      <c r="Q7" s="118"/>
      <c r="R7" s="119" t="s">
        <v>96</v>
      </c>
      <c r="S7" s="120">
        <v>95.169399999999996</v>
      </c>
      <c r="T7" s="120">
        <v>10</v>
      </c>
      <c r="U7" s="120">
        <v>0.14283730454824323</v>
      </c>
      <c r="V7" s="121"/>
      <c r="W7" s="120"/>
      <c r="X7" s="121">
        <f>U7/$U$7*100</f>
        <v>100</v>
      </c>
      <c r="Y7" s="122"/>
      <c r="Z7" s="123"/>
      <c r="AA7" s="112">
        <v>0</v>
      </c>
      <c r="AB7" s="112">
        <f>AA7*2.5/T7</f>
        <v>0</v>
      </c>
      <c r="AC7" s="112"/>
      <c r="AD7" s="113"/>
      <c r="AG7" s="118"/>
      <c r="AH7" s="119" t="s">
        <v>252</v>
      </c>
      <c r="AI7" s="120">
        <v>5.3284000000000002</v>
      </c>
      <c r="AJ7" s="120">
        <v>2.3797443167686418E-2</v>
      </c>
      <c r="AK7" s="121"/>
      <c r="AL7" s="174"/>
      <c r="AM7" s="120">
        <v>100</v>
      </c>
      <c r="AN7" s="123"/>
      <c r="AO7" s="123"/>
      <c r="AP7" s="112">
        <v>0</v>
      </c>
      <c r="AQ7" s="112"/>
      <c r="AR7" s="113"/>
      <c r="AS7" s="160">
        <v>0</v>
      </c>
      <c r="AT7" s="160"/>
      <c r="AU7" s="160"/>
      <c r="AV7" s="161">
        <v>0</v>
      </c>
      <c r="AW7" s="162"/>
      <c r="AX7" s="163"/>
      <c r="BA7" s="118"/>
      <c r="BB7" s="109" t="s">
        <v>375</v>
      </c>
      <c r="BC7" s="120">
        <v>21.700600000000001</v>
      </c>
      <c r="BD7" s="120">
        <f>(BC7-1.309)/219.55</f>
        <v>9.287907082669096E-2</v>
      </c>
      <c r="BE7" s="121"/>
      <c r="BF7" s="120"/>
      <c r="BG7" s="121">
        <f>BD7/$BD$7*100</f>
        <v>100</v>
      </c>
      <c r="BH7" s="122"/>
      <c r="BI7" s="123"/>
      <c r="BJ7" s="112">
        <v>0</v>
      </c>
      <c r="BK7" s="112"/>
      <c r="BL7" s="113"/>
      <c r="BM7" s="160">
        <v>0</v>
      </c>
      <c r="BN7" s="160"/>
      <c r="BO7" s="160"/>
      <c r="BP7" s="161" t="s">
        <v>376</v>
      </c>
      <c r="BQ7" s="162"/>
      <c r="BR7" s="163"/>
    </row>
    <row r="8" spans="17:70" customFormat="1" x14ac:dyDescent="0.25">
      <c r="Q8" s="114">
        <v>0</v>
      </c>
      <c r="R8" s="109" t="s">
        <v>97</v>
      </c>
      <c r="S8" s="124">
        <v>95.087999999999994</v>
      </c>
      <c r="T8" s="124">
        <v>10</v>
      </c>
      <c r="U8" s="124">
        <v>0.15660548176889022</v>
      </c>
      <c r="V8" s="125">
        <f>AVERAGE(U7:U9)</f>
        <v>0.15213564034113206</v>
      </c>
      <c r="W8" s="124">
        <f>_xlfn.STDEV.P(U7:U9)</f>
        <v>6.5765464275387864E-3</v>
      </c>
      <c r="X8" s="125">
        <f>U8/$U$8*100</f>
        <v>100</v>
      </c>
      <c r="Y8" s="126">
        <f>AVERAGE(X7:X9)</f>
        <v>100</v>
      </c>
      <c r="Z8" s="127">
        <f>_xlfn.STDEV.P(X7:X9)</f>
        <v>0</v>
      </c>
      <c r="AA8" s="112">
        <v>0</v>
      </c>
      <c r="AB8" s="112">
        <f t="shared" ref="AB8:AB71" si="0">AA8*2.5/T8</f>
        <v>0</v>
      </c>
      <c r="AC8" s="112">
        <f>AVERAGE(AB7:AB9)</f>
        <v>0</v>
      </c>
      <c r="AD8" s="113">
        <f>_xlfn.STDEV.P(AA7:AA9)</f>
        <v>0</v>
      </c>
      <c r="AG8" s="114">
        <v>0</v>
      </c>
      <c r="AH8" s="109" t="s">
        <v>253</v>
      </c>
      <c r="AI8" s="124">
        <v>35.541699999999999</v>
      </c>
      <c r="AJ8" s="124">
        <v>2.1761242103168679E-2</v>
      </c>
      <c r="AK8" s="125">
        <v>2.2871959409043425E-2</v>
      </c>
      <c r="AL8" s="175">
        <v>8.4153126067933973E-4</v>
      </c>
      <c r="AM8" s="124">
        <v>100</v>
      </c>
      <c r="AN8" s="127">
        <v>100</v>
      </c>
      <c r="AO8" s="127">
        <v>0</v>
      </c>
      <c r="AP8" s="112">
        <v>0</v>
      </c>
      <c r="AQ8" s="112">
        <v>0</v>
      </c>
      <c r="AR8" s="113">
        <v>0</v>
      </c>
      <c r="AS8" s="156">
        <v>0</v>
      </c>
      <c r="AT8" s="156">
        <v>0</v>
      </c>
      <c r="AU8" s="156">
        <v>0</v>
      </c>
      <c r="AV8" s="164">
        <v>0</v>
      </c>
      <c r="AW8" s="165">
        <v>0</v>
      </c>
      <c r="AX8" s="166">
        <f>_xlfn.STDEV.P(AV7:AV9)</f>
        <v>0</v>
      </c>
      <c r="BA8" s="114">
        <v>0</v>
      </c>
      <c r="BB8" s="109" t="s">
        <v>377</v>
      </c>
      <c r="BC8" s="124">
        <v>22.312200000000001</v>
      </c>
      <c r="BD8" s="124">
        <f t="shared" ref="BD8:BD71" si="1">(BC8-1.309)/219.55</f>
        <v>9.5664768845365511E-2</v>
      </c>
      <c r="BE8" s="125">
        <f>AVERAGE(BD7:BD9)</f>
        <v>9.3622409473923932E-2</v>
      </c>
      <c r="BF8" s="124">
        <f>_xlfn.STDEV.P(BD7:BD9)</f>
        <v>1.4618753923766148E-3</v>
      </c>
      <c r="BG8" s="125">
        <f>BC8/$BC$8*100</f>
        <v>100</v>
      </c>
      <c r="BH8" s="126">
        <f>AVERAGE(BG7:BG9)</f>
        <v>100</v>
      </c>
      <c r="BI8" s="127">
        <f>_xlfn.STDEV.P(BG7:BG9)</f>
        <v>0</v>
      </c>
      <c r="BJ8" s="112">
        <v>0</v>
      </c>
      <c r="BK8" s="112">
        <f>AVERAGE(BJ7:BJ9)</f>
        <v>0</v>
      </c>
      <c r="BL8" s="113">
        <f>_xlfn.STDEV.P(BJ7:BJ9)</f>
        <v>0</v>
      </c>
      <c r="BM8" s="156">
        <v>0</v>
      </c>
      <c r="BN8" s="156">
        <f>AVERAGE(BM7:BM9)</f>
        <v>0</v>
      </c>
      <c r="BO8" s="156">
        <f>_xlfn.STDEV.P(BM7:BM9)</f>
        <v>0</v>
      </c>
      <c r="BP8" s="164" t="s">
        <v>376</v>
      </c>
      <c r="BQ8" s="165" t="e">
        <f>AVERAGE(BP7:BP9)</f>
        <v>#DIV/0!</v>
      </c>
      <c r="BR8" s="166" t="e">
        <f>_xlfn.STDEV.P(BP7:BP9)</f>
        <v>#DIV/0!</v>
      </c>
    </row>
    <row r="9" spans="17:70" customFormat="1" ht="15.75" thickBot="1" x14ac:dyDescent="0.3">
      <c r="Q9" s="91"/>
      <c r="R9" s="128" t="s">
        <v>98</v>
      </c>
      <c r="S9" s="129">
        <v>70.878500000000003</v>
      </c>
      <c r="T9" s="129">
        <v>6</v>
      </c>
      <c r="U9" s="129">
        <v>0.15696413470626275</v>
      </c>
      <c r="V9" s="130"/>
      <c r="W9" s="129"/>
      <c r="X9" s="130">
        <f>U9/$U$9*100</f>
        <v>100</v>
      </c>
      <c r="Y9" s="131"/>
      <c r="Z9" s="132"/>
      <c r="AA9" s="116">
        <v>0</v>
      </c>
      <c r="AB9" s="116">
        <f t="shared" si="0"/>
        <v>0</v>
      </c>
      <c r="AC9" s="116"/>
      <c r="AD9" s="117"/>
      <c r="AG9" s="91"/>
      <c r="AH9" s="128" t="s">
        <v>254</v>
      </c>
      <c r="AI9" s="129">
        <v>37.625900000000001</v>
      </c>
      <c r="AJ9" s="129">
        <v>2.3057192956275181E-2</v>
      </c>
      <c r="AK9" s="130"/>
      <c r="AL9" s="176"/>
      <c r="AM9" s="129">
        <v>100</v>
      </c>
      <c r="AN9" s="132"/>
      <c r="AO9" s="132"/>
      <c r="AP9" s="116">
        <v>0</v>
      </c>
      <c r="AQ9" s="116"/>
      <c r="AR9" s="117"/>
      <c r="AS9" s="167">
        <v>0</v>
      </c>
      <c r="AT9" s="167"/>
      <c r="AU9" s="167"/>
      <c r="AV9" s="168">
        <v>0</v>
      </c>
      <c r="AW9" s="169"/>
      <c r="AX9" s="170"/>
      <c r="BA9" s="91"/>
      <c r="BB9" s="109" t="s">
        <v>378</v>
      </c>
      <c r="BC9" s="129">
        <v>21.578600000000002</v>
      </c>
      <c r="BD9" s="129">
        <f t="shared" si="1"/>
        <v>9.2323388749715324E-2</v>
      </c>
      <c r="BE9" s="130"/>
      <c r="BF9" s="129"/>
      <c r="BG9" s="130">
        <f>BC9/$BC$9*100</f>
        <v>100</v>
      </c>
      <c r="BH9" s="131"/>
      <c r="BI9" s="132"/>
      <c r="BJ9" s="116">
        <v>0</v>
      </c>
      <c r="BK9" s="116"/>
      <c r="BL9" s="117"/>
      <c r="BM9" s="167">
        <v>0</v>
      </c>
      <c r="BN9" s="167"/>
      <c r="BO9" s="167"/>
      <c r="BP9" s="168" t="s">
        <v>376</v>
      </c>
      <c r="BQ9" s="169"/>
      <c r="BR9" s="170"/>
    </row>
    <row r="10" spans="17:70" customFormat="1" x14ac:dyDescent="0.25">
      <c r="Q10" s="114"/>
      <c r="R10" s="109" t="s">
        <v>99</v>
      </c>
      <c r="S10" s="124">
        <v>69.459400000000002</v>
      </c>
      <c r="T10" s="124">
        <v>6</v>
      </c>
      <c r="U10" s="124">
        <f>((S10-0.5444)/201.03)*2.5/T10</f>
        <v>0.14283730454824323</v>
      </c>
      <c r="V10" s="125"/>
      <c r="W10" s="124"/>
      <c r="X10" s="121">
        <f t="shared" ref="X10" si="2">U10/$U$7*100</f>
        <v>100</v>
      </c>
      <c r="Y10" s="126"/>
      <c r="Z10" s="127"/>
      <c r="AA10" s="112">
        <v>0.5675</v>
      </c>
      <c r="AB10" s="112">
        <f t="shared" si="0"/>
        <v>0.23645833333333333</v>
      </c>
      <c r="AC10" s="112"/>
      <c r="AD10" s="113"/>
      <c r="AG10" s="114"/>
      <c r="AH10" s="109" t="s">
        <v>255</v>
      </c>
      <c r="AI10" s="124">
        <v>34.699100000000001</v>
      </c>
      <c r="AJ10" s="124">
        <v>2.1237315326070736E-2</v>
      </c>
      <c r="AK10" s="125"/>
      <c r="AL10" s="124"/>
      <c r="AM10" s="120">
        <v>96.665067483253239</v>
      </c>
      <c r="AN10" s="126"/>
      <c r="AO10" s="127"/>
      <c r="AP10" s="112">
        <v>7.8E-2</v>
      </c>
      <c r="AQ10" s="112"/>
      <c r="AR10" s="113"/>
      <c r="AS10" s="156">
        <v>0.10929999999999999</v>
      </c>
      <c r="AT10" s="156"/>
      <c r="AU10" s="156"/>
      <c r="AV10" s="157">
        <v>0.21249999999999999</v>
      </c>
      <c r="AW10" s="158"/>
      <c r="AX10" s="159"/>
      <c r="BA10" s="114"/>
      <c r="BB10" s="109" t="s">
        <v>379</v>
      </c>
      <c r="BC10" s="124">
        <v>21.089700000000001</v>
      </c>
      <c r="BD10" s="124">
        <f t="shared" si="1"/>
        <v>9.0096561147802318E-2</v>
      </c>
      <c r="BE10" s="125"/>
      <c r="BF10" s="124"/>
      <c r="BG10" s="121">
        <f t="shared" ref="BG10" si="3">BD10/$BD$7*100</f>
        <v>97.004158575099538</v>
      </c>
      <c r="BH10" s="126"/>
      <c r="BI10" s="127"/>
      <c r="BJ10" s="112">
        <v>0</v>
      </c>
      <c r="BK10" s="112"/>
      <c r="BL10" s="113"/>
      <c r="BM10" s="156">
        <v>0</v>
      </c>
      <c r="BN10" s="156"/>
      <c r="BO10" s="156"/>
      <c r="BP10" s="157" t="s">
        <v>376</v>
      </c>
      <c r="BQ10" s="158"/>
      <c r="BR10" s="159"/>
    </row>
    <row r="11" spans="17:70" customFormat="1" x14ac:dyDescent="0.25">
      <c r="Q11" s="114">
        <v>1</v>
      </c>
      <c r="R11" s="109" t="s">
        <v>100</v>
      </c>
      <c r="S11" s="124">
        <v>32.026800000000001</v>
      </c>
      <c r="T11" s="124">
        <v>2.5</v>
      </c>
      <c r="U11" s="124">
        <f t="shared" ref="U11:U74" si="4">((S11-0.5444)/201.03)*2.5/T11</f>
        <v>0.15660548176889022</v>
      </c>
      <c r="V11" s="125">
        <f>AVERAGE(U10:U12)</f>
        <v>0.15213564034113206</v>
      </c>
      <c r="W11" s="124">
        <f>_xlfn.STDEV.P(U10:U12)</f>
        <v>6.5765464275387864E-3</v>
      </c>
      <c r="X11" s="125">
        <f t="shared" ref="X11" si="5">U11/$U$8*100</f>
        <v>100</v>
      </c>
      <c r="Y11" s="126">
        <f>AVERAGE(X10:X12)</f>
        <v>100</v>
      </c>
      <c r="Z11" s="127">
        <f>_xlfn.STDEV.P(X10:X12)</f>
        <v>0</v>
      </c>
      <c r="AA11" s="112">
        <v>0.24410000000000001</v>
      </c>
      <c r="AB11" s="112">
        <f t="shared" si="0"/>
        <v>0.24410000000000004</v>
      </c>
      <c r="AC11" s="112">
        <f>AVERAGE(AB10:AB12)</f>
        <v>0.2305527777777778</v>
      </c>
      <c r="AD11" s="113">
        <f>_xlfn.STDEV.P(AA10:AA12)</f>
        <v>0.16079577108867016</v>
      </c>
      <c r="AG11" s="114">
        <v>1</v>
      </c>
      <c r="AH11" s="109" t="s">
        <v>256</v>
      </c>
      <c r="AI11" s="124">
        <v>34.172600000000003</v>
      </c>
      <c r="AJ11" s="124">
        <v>2.0909938815102225E-2</v>
      </c>
      <c r="AK11" s="125">
        <v>2.1473743554030079E-2</v>
      </c>
      <c r="AL11" s="124">
        <v>5.8141978291838497E-4</v>
      </c>
      <c r="AM11" s="124">
        <v>96.087983930188912</v>
      </c>
      <c r="AN11" s="126">
        <v>96.452069774124155</v>
      </c>
      <c r="AO11" s="127">
        <v>0.25868523365117463</v>
      </c>
      <c r="AP11" s="112">
        <v>9.1399999999999995E-2</v>
      </c>
      <c r="AQ11" s="112">
        <v>9.116666666666666E-2</v>
      </c>
      <c r="AR11" s="113">
        <v>1.0656557709796479E-2</v>
      </c>
      <c r="AS11" s="156">
        <v>0.29070000000000001</v>
      </c>
      <c r="AT11" s="156">
        <v>0.20073333333333335</v>
      </c>
      <c r="AU11" s="156">
        <v>7.4063501282495503E-2</v>
      </c>
      <c r="AV11" s="157">
        <v>0.29349999999999998</v>
      </c>
      <c r="AW11" s="165">
        <v>0.26063333333333333</v>
      </c>
      <c r="AX11" s="166">
        <f t="shared" ref="AX11" si="6">_xlfn.STDEV.P(AV10:AV12)</f>
        <v>3.4785565333275009E-2</v>
      </c>
      <c r="BA11" s="114">
        <v>1</v>
      </c>
      <c r="BB11" s="109" t="s">
        <v>380</v>
      </c>
      <c r="BC11" s="124">
        <v>22.197299999999998</v>
      </c>
      <c r="BD11" s="124">
        <f t="shared" si="1"/>
        <v>9.5141425643361408E-2</v>
      </c>
      <c r="BE11" s="125">
        <f>AVERAGE(BD10:BD12)</f>
        <v>9.2149851969938482E-2</v>
      </c>
      <c r="BF11" s="124">
        <f>_xlfn.STDEV.P(BD10:BD12)</f>
        <v>2.1637845666643476E-3</v>
      </c>
      <c r="BG11" s="125">
        <f t="shared" ref="BG11" si="7">BC11/$BC$8*100</f>
        <v>99.485035092908802</v>
      </c>
      <c r="BH11" s="126">
        <f>AVERAGE(BG10:BG12)</f>
        <v>98.452660112093838</v>
      </c>
      <c r="BI11" s="127">
        <f>_xlfn.STDEV.P(BG10:BG12)</f>
        <v>1.0546904940068471</v>
      </c>
      <c r="BJ11" s="112">
        <v>0</v>
      </c>
      <c r="BK11" s="112">
        <f>AVERAGE(BJ10:BJ12)</f>
        <v>0</v>
      </c>
      <c r="BL11" s="113">
        <f>_xlfn.STDEV.P(BJ10:BJ12)</f>
        <v>0</v>
      </c>
      <c r="BM11" s="156">
        <v>0</v>
      </c>
      <c r="BN11" s="156">
        <f>AVERAGE(BM10:BM12)</f>
        <v>0</v>
      </c>
      <c r="BO11" s="156">
        <f>_xlfn.STDEV.P(BM10:BM12)</f>
        <v>0</v>
      </c>
      <c r="BP11" s="157" t="s">
        <v>376</v>
      </c>
      <c r="BQ11" s="165" t="e">
        <f t="shared" ref="BQ11" si="8">AVERAGE(BP10:BP12)</f>
        <v>#DIV/0!</v>
      </c>
      <c r="BR11" s="166" t="e">
        <f t="shared" ref="BR11" si="9">_xlfn.STDEV.P(BP10:BP12)</f>
        <v>#DIV/0!</v>
      </c>
    </row>
    <row r="12" spans="17:70" customFormat="1" ht="15.75" thickBot="1" x14ac:dyDescent="0.3">
      <c r="Q12" s="114"/>
      <c r="R12" s="109" t="s">
        <v>101</v>
      </c>
      <c r="S12" s="124">
        <v>32.0989</v>
      </c>
      <c r="T12" s="124">
        <v>2.5</v>
      </c>
      <c r="U12" s="124">
        <f t="shared" si="4"/>
        <v>0.15696413470626275</v>
      </c>
      <c r="V12" s="125"/>
      <c r="W12" s="124"/>
      <c r="X12" s="130">
        <f t="shared" ref="X12" si="10">U12/$U$9*100</f>
        <v>100</v>
      </c>
      <c r="Y12" s="126"/>
      <c r="Z12" s="127"/>
      <c r="AA12" s="112">
        <v>0.21110000000000001</v>
      </c>
      <c r="AB12" s="112">
        <f t="shared" si="0"/>
        <v>0.21110000000000001</v>
      </c>
      <c r="AC12" s="116"/>
      <c r="AD12" s="113"/>
      <c r="AG12" s="114"/>
      <c r="AH12" s="109" t="s">
        <v>257</v>
      </c>
      <c r="AI12" s="124">
        <v>36.366300000000003</v>
      </c>
      <c r="AJ12" s="124">
        <v>2.2273976520917275E-2</v>
      </c>
      <c r="AK12" s="125"/>
      <c r="AL12" s="124"/>
      <c r="AM12" s="129">
        <v>96.603157908930342</v>
      </c>
      <c r="AN12" s="126"/>
      <c r="AO12" s="127"/>
      <c r="AP12" s="112">
        <v>0.1041</v>
      </c>
      <c r="AQ12" s="112"/>
      <c r="AR12" s="113"/>
      <c r="AS12" s="156">
        <v>0.20219999999999999</v>
      </c>
      <c r="AT12" s="156"/>
      <c r="AU12" s="156"/>
      <c r="AV12" s="157">
        <v>0.27589999999999998</v>
      </c>
      <c r="AW12" s="169"/>
      <c r="AX12" s="170"/>
      <c r="BA12" s="114"/>
      <c r="BB12" s="109" t="s">
        <v>381</v>
      </c>
      <c r="BC12" s="124">
        <v>21.334499999999998</v>
      </c>
      <c r="BD12" s="124">
        <f t="shared" si="1"/>
        <v>9.1211569118651775E-2</v>
      </c>
      <c r="BE12" s="125"/>
      <c r="BF12" s="124"/>
      <c r="BG12" s="130">
        <f t="shared" ref="BG12" si="11">BC12/$BC$9*100</f>
        <v>98.868786668273174</v>
      </c>
      <c r="BH12" s="126"/>
      <c r="BI12" s="127"/>
      <c r="BJ12" s="112">
        <v>0</v>
      </c>
      <c r="BK12" s="112"/>
      <c r="BL12" s="113"/>
      <c r="BM12" s="156">
        <v>0</v>
      </c>
      <c r="BN12" s="156"/>
      <c r="BO12" s="156"/>
      <c r="BP12" s="157" t="s">
        <v>376</v>
      </c>
      <c r="BQ12" s="169"/>
      <c r="BR12" s="170"/>
    </row>
    <row r="13" spans="17:70" customFormat="1" x14ac:dyDescent="0.25">
      <c r="Q13" s="118"/>
      <c r="R13" s="119" t="s">
        <v>102</v>
      </c>
      <c r="S13" s="120">
        <v>31.442699999999999</v>
      </c>
      <c r="T13" s="120">
        <v>2.5</v>
      </c>
      <c r="U13" s="120">
        <f t="shared" si="4"/>
        <v>0.15369994528179873</v>
      </c>
      <c r="V13" s="121"/>
      <c r="W13" s="120"/>
      <c r="X13" s="121">
        <f t="shared" ref="X13" si="12">U13/$U$7*100</f>
        <v>107.60490459261408</v>
      </c>
      <c r="Y13" s="122"/>
      <c r="Z13" s="123"/>
      <c r="AA13" s="133">
        <v>0.3997</v>
      </c>
      <c r="AB13" s="133">
        <f t="shared" si="0"/>
        <v>0.3997</v>
      </c>
      <c r="AC13" s="112"/>
      <c r="AD13" s="134"/>
      <c r="AG13" s="118"/>
      <c r="AH13" s="119" t="s">
        <v>258</v>
      </c>
      <c r="AI13" s="120">
        <v>34.140300000000003</v>
      </c>
      <c r="AJ13" s="120">
        <v>2.0889854748047554E-2</v>
      </c>
      <c r="AK13" s="121"/>
      <c r="AL13" s="120"/>
      <c r="AM13" s="120">
        <v>95.083544597394422</v>
      </c>
      <c r="AN13" s="122"/>
      <c r="AO13" s="123"/>
      <c r="AP13" s="133">
        <v>0.1628</v>
      </c>
      <c r="AQ13" s="133"/>
      <c r="AR13" s="134"/>
      <c r="AS13" s="160">
        <v>0.29239999999999999</v>
      </c>
      <c r="AT13" s="160"/>
      <c r="AU13" s="160"/>
      <c r="AV13" s="161">
        <v>0.37830000000000003</v>
      </c>
      <c r="AW13" s="158"/>
      <c r="AX13" s="159"/>
      <c r="BA13" s="118"/>
      <c r="BB13" s="119" t="s">
        <v>382</v>
      </c>
      <c r="BC13" s="120">
        <v>21.094200000000001</v>
      </c>
      <c r="BD13" s="120">
        <f t="shared" si="1"/>
        <v>9.0117057617854698E-2</v>
      </c>
      <c r="BE13" s="121"/>
      <c r="BF13" s="120"/>
      <c r="BG13" s="121">
        <f t="shared" ref="BG13" si="13">BD13/$BD$7*100</f>
        <v>97.026226485415563</v>
      </c>
      <c r="BH13" s="122"/>
      <c r="BI13" s="123"/>
      <c r="BJ13" s="133">
        <v>0</v>
      </c>
      <c r="BK13" s="133"/>
      <c r="BL13" s="134"/>
      <c r="BM13" s="160">
        <v>0</v>
      </c>
      <c r="BN13" s="160"/>
      <c r="BO13" s="160"/>
      <c r="BP13" s="161" t="s">
        <v>376</v>
      </c>
      <c r="BQ13" s="158"/>
      <c r="BR13" s="159"/>
    </row>
    <row r="14" spans="17:70" customFormat="1" x14ac:dyDescent="0.25">
      <c r="Q14" s="114">
        <v>2</v>
      </c>
      <c r="R14" s="109" t="s">
        <v>103</v>
      </c>
      <c r="S14" s="124">
        <v>31.251899999999999</v>
      </c>
      <c r="T14" s="124">
        <v>2.5</v>
      </c>
      <c r="U14" s="124">
        <f t="shared" si="4"/>
        <v>0.15275083320897379</v>
      </c>
      <c r="V14" s="125">
        <f>AVERAGE(U13:U15)</f>
        <v>0.1528959193486876</v>
      </c>
      <c r="W14" s="124">
        <f>_xlfn.STDEV.P(U13:U15)</f>
        <v>6.0600036863982601E-4</v>
      </c>
      <c r="X14" s="125">
        <f t="shared" ref="X14" si="14">U14/$U$8*100</f>
        <v>97.538624755418908</v>
      </c>
      <c r="Y14" s="126">
        <f>AVERAGE(X14:X15)</f>
        <v>97.263504965137543</v>
      </c>
      <c r="Z14" s="127">
        <f>_xlfn.STDEV.P(X14:X15)</f>
        <v>0.27511979028135869</v>
      </c>
      <c r="AA14" s="112">
        <v>0.39269999999999999</v>
      </c>
      <c r="AB14" s="112">
        <f t="shared" si="0"/>
        <v>0.39269999999999999</v>
      </c>
      <c r="AC14" s="112">
        <f t="shared" ref="AC14" si="15">AVERAGE(AB13:AB15)</f>
        <v>0.4084666666666667</v>
      </c>
      <c r="AD14" s="113">
        <f>_xlfn.STDEV.P(AA13:AA15)</f>
        <v>1.7581492794665896E-2</v>
      </c>
      <c r="AG14" s="114">
        <v>2</v>
      </c>
      <c r="AH14" s="109" t="s">
        <v>259</v>
      </c>
      <c r="AI14" s="124">
        <v>33.272199999999998</v>
      </c>
      <c r="AJ14" s="124">
        <v>2.0350072128538024E-2</v>
      </c>
      <c r="AK14" s="125">
        <v>2.1047045217131771E-2</v>
      </c>
      <c r="AL14" s="124">
        <v>6.4292967812970255E-4</v>
      </c>
      <c r="AM14" s="124">
        <v>93.515214030796656</v>
      </c>
      <c r="AN14" s="126">
        <v>94.528402465481619</v>
      </c>
      <c r="AO14" s="127">
        <v>0.71752816583212753</v>
      </c>
      <c r="AP14" s="112">
        <v>0.1736</v>
      </c>
      <c r="AQ14" s="112">
        <v>0.17350000000000002</v>
      </c>
      <c r="AR14" s="113">
        <v>8.6959760809238711E-3</v>
      </c>
      <c r="AS14" s="156">
        <v>0.60709999999999997</v>
      </c>
      <c r="AT14" s="156">
        <v>0.4337333333333333</v>
      </c>
      <c r="AU14" s="156">
        <v>0.13045720456234761</v>
      </c>
      <c r="AV14" s="157">
        <v>0.50590000000000002</v>
      </c>
      <c r="AW14" s="165">
        <v>0.48263333333333341</v>
      </c>
      <c r="AX14" s="166">
        <f t="shared" ref="AX14" si="16">_xlfn.STDEV.P(AV13:AV15)</f>
        <v>7.7456625855306091E-2</v>
      </c>
      <c r="BA14" s="114">
        <v>2</v>
      </c>
      <c r="BB14" s="109" t="s">
        <v>383</v>
      </c>
      <c r="BC14" s="124">
        <v>21.729199999999999</v>
      </c>
      <c r="BD14" s="124">
        <f t="shared" si="1"/>
        <v>9.3009337280801629E-2</v>
      </c>
      <c r="BE14" s="125">
        <f>AVERAGE(BD13:BD15)</f>
        <v>9.1225840734836403E-2</v>
      </c>
      <c r="BF14" s="124">
        <f>_xlfn.STDEV.P(BD13:BD15)</f>
        <v>1.2735119605804363E-3</v>
      </c>
      <c r="BG14" s="125">
        <f t="shared" ref="BG14" si="17">BC14/$BC$8*100</f>
        <v>97.387079714237046</v>
      </c>
      <c r="BH14" s="126">
        <f>AVERAGE(BG13:BG15)</f>
        <v>97.536710277154569</v>
      </c>
      <c r="BI14" s="127">
        <f t="shared" ref="BI14" si="18">_xlfn.STDEV.P(BG13:BG15)</f>
        <v>0.48946704628976795</v>
      </c>
      <c r="BJ14" s="112">
        <v>0</v>
      </c>
      <c r="BK14" s="112">
        <f>AVERAGE(BJ13:BJ15)</f>
        <v>0</v>
      </c>
      <c r="BL14" s="113">
        <f>_xlfn.STDEV.P(BJ13:BJ15)</f>
        <v>0</v>
      </c>
      <c r="BM14" s="156">
        <v>0</v>
      </c>
      <c r="BN14" s="156">
        <f>AVERAGE(BM13:BM15)</f>
        <v>0</v>
      </c>
      <c r="BO14" s="156">
        <f>_xlfn.STDEV.P(BM13:BM15)</f>
        <v>0</v>
      </c>
      <c r="BP14" s="157" t="s">
        <v>376</v>
      </c>
      <c r="BQ14" s="165" t="e">
        <f t="shared" ref="BQ14" si="19">AVERAGE(BP13:BP15)</f>
        <v>#DIV/0!</v>
      </c>
      <c r="BR14" s="166" t="e">
        <f t="shared" ref="BR14" si="20">_xlfn.STDEV.P(BP13:BP15)</f>
        <v>#DIV/0!</v>
      </c>
    </row>
    <row r="15" spans="17:70" customFormat="1" ht="15.75" thickBot="1" x14ac:dyDescent="0.3">
      <c r="Q15" s="91"/>
      <c r="R15" s="128" t="s">
        <v>104</v>
      </c>
      <c r="S15" s="129">
        <v>31.148599999999998</v>
      </c>
      <c r="T15" s="129">
        <v>2.5</v>
      </c>
      <c r="U15" s="129">
        <f t="shared" si="4"/>
        <v>0.15223697955529025</v>
      </c>
      <c r="V15" s="130"/>
      <c r="W15" s="129"/>
      <c r="X15" s="130">
        <f t="shared" ref="X15" si="21">U15/$U$9*100</f>
        <v>96.988385174856191</v>
      </c>
      <c r="Y15" s="126"/>
      <c r="Z15" s="127"/>
      <c r="AA15" s="116">
        <v>0.433</v>
      </c>
      <c r="AB15" s="116">
        <f t="shared" si="0"/>
        <v>0.433</v>
      </c>
      <c r="AC15" s="116"/>
      <c r="AD15" s="117"/>
      <c r="AG15" s="91"/>
      <c r="AH15" s="128" t="s">
        <v>260</v>
      </c>
      <c r="AI15" s="129">
        <v>35.766800000000003</v>
      </c>
      <c r="AJ15" s="129">
        <v>2.1901208774809729E-2</v>
      </c>
      <c r="AK15" s="130"/>
      <c r="AL15" s="129"/>
      <c r="AM15" s="129">
        <v>94.986448768253723</v>
      </c>
      <c r="AN15" s="131"/>
      <c r="AO15" s="132"/>
      <c r="AP15" s="116">
        <v>0.18410000000000001</v>
      </c>
      <c r="AQ15" s="116"/>
      <c r="AR15" s="117"/>
      <c r="AS15" s="167">
        <v>0.4017</v>
      </c>
      <c r="AT15" s="167"/>
      <c r="AU15" s="167"/>
      <c r="AV15" s="168">
        <v>0.56369999999999998</v>
      </c>
      <c r="AW15" s="169"/>
      <c r="AX15" s="170"/>
      <c r="BA15" s="91"/>
      <c r="BB15" s="128" t="s">
        <v>384</v>
      </c>
      <c r="BC15" s="129">
        <v>21.189499999999999</v>
      </c>
      <c r="BD15" s="129">
        <f t="shared" si="1"/>
        <v>9.0551127305852866E-2</v>
      </c>
      <c r="BE15" s="130"/>
      <c r="BF15" s="129"/>
      <c r="BG15" s="130">
        <f t="shared" ref="BG15" si="22">BC15/$BC$9*100</f>
        <v>98.196824631811126</v>
      </c>
      <c r="BH15" s="131"/>
      <c r="BI15" s="132"/>
      <c r="BJ15" s="116">
        <v>0</v>
      </c>
      <c r="BK15" s="116"/>
      <c r="BL15" s="117"/>
      <c r="BM15" s="167">
        <v>0</v>
      </c>
      <c r="BN15" s="167"/>
      <c r="BO15" s="167"/>
      <c r="BP15" s="168" t="s">
        <v>376</v>
      </c>
      <c r="BQ15" s="169"/>
      <c r="BR15" s="170"/>
    </row>
    <row r="16" spans="17:70" customFormat="1" x14ac:dyDescent="0.25">
      <c r="Q16" s="118"/>
      <c r="R16" s="119" t="s">
        <v>105</v>
      </c>
      <c r="S16" s="120">
        <v>30.703600000000002</v>
      </c>
      <c r="T16" s="120">
        <v>2.5</v>
      </c>
      <c r="U16" s="120">
        <f t="shared" si="4"/>
        <v>0.15002337959508533</v>
      </c>
      <c r="V16" s="121"/>
      <c r="W16" s="120"/>
      <c r="X16" s="121">
        <f t="shared" ref="X16" si="23">U16/$U$7*100</f>
        <v>105.03095117173329</v>
      </c>
      <c r="Y16" s="126"/>
      <c r="Z16" s="127"/>
      <c r="AA16" s="133">
        <v>0.62150000000000005</v>
      </c>
      <c r="AB16" s="133">
        <f t="shared" si="0"/>
        <v>0.62150000000000005</v>
      </c>
      <c r="AC16" s="112"/>
      <c r="AD16" s="134"/>
      <c r="AG16" s="118"/>
      <c r="AH16" s="119" t="s">
        <v>261</v>
      </c>
      <c r="AI16" s="120">
        <v>33.648699999999998</v>
      </c>
      <c r="AJ16" s="120">
        <v>2.0584178978261949E-2</v>
      </c>
      <c r="AK16" s="121"/>
      <c r="AL16" s="120"/>
      <c r="AM16" s="120">
        <v>93.692212008474968</v>
      </c>
      <c r="AN16" s="122"/>
      <c r="AO16" s="123"/>
      <c r="AP16" s="133">
        <v>0.23139999999999999</v>
      </c>
      <c r="AQ16" s="133"/>
      <c r="AR16" s="134"/>
      <c r="AS16" s="160">
        <v>0.43780000000000002</v>
      </c>
      <c r="AT16" s="160"/>
      <c r="AU16" s="160"/>
      <c r="AV16" s="161">
        <v>0.50370000000000004</v>
      </c>
      <c r="AW16" s="162"/>
      <c r="AX16" s="163"/>
      <c r="BA16" s="118"/>
      <c r="BB16" s="119" t="s">
        <v>385</v>
      </c>
      <c r="BC16" s="120">
        <v>20.8856</v>
      </c>
      <c r="BD16" s="120">
        <f t="shared" si="1"/>
        <v>8.9166932361648812E-2</v>
      </c>
      <c r="BE16" s="121"/>
      <c r="BF16" s="120"/>
      <c r="BG16" s="121">
        <f t="shared" ref="BG16" si="24">BD16/$BD$7*100</f>
        <v>96.003256242766611</v>
      </c>
      <c r="BH16" s="122"/>
      <c r="BI16" s="123"/>
      <c r="BJ16" s="133">
        <v>0</v>
      </c>
      <c r="BK16" s="133"/>
      <c r="BL16" s="134"/>
      <c r="BM16" s="160">
        <v>0</v>
      </c>
      <c r="BN16" s="160"/>
      <c r="BO16" s="160"/>
      <c r="BP16" s="161" t="s">
        <v>376</v>
      </c>
      <c r="BQ16" s="162"/>
      <c r="BR16" s="163"/>
    </row>
    <row r="17" spans="17:70" customFormat="1" x14ac:dyDescent="0.25">
      <c r="Q17" s="114">
        <v>3</v>
      </c>
      <c r="R17" s="109" t="s">
        <v>106</v>
      </c>
      <c r="S17" s="124">
        <v>30.493200000000002</v>
      </c>
      <c r="T17" s="124">
        <v>2.5</v>
      </c>
      <c r="U17" s="124">
        <f t="shared" si="4"/>
        <v>0.14897676963637269</v>
      </c>
      <c r="V17" s="125">
        <f>AVERAGE(U16:U18)</f>
        <v>0.14952378583627651</v>
      </c>
      <c r="W17" s="124">
        <f>_xlfn.STDEV.P(U16:U18)</f>
        <v>4.2859053291665732E-4</v>
      </c>
      <c r="X17" s="125">
        <f t="shared" ref="X17" si="25">U17/$U$8*100</f>
        <v>95.128706833024168</v>
      </c>
      <c r="Y17" s="126">
        <f t="shared" ref="Y17:Y77" si="26">AVERAGE(X17:X18)</f>
        <v>95.209380274804886</v>
      </c>
      <c r="Z17" s="127">
        <f t="shared" ref="Z17:Z77" si="27">_xlfn.STDEV.P(X17:X18)</f>
        <v>8.0673441780710675E-2</v>
      </c>
      <c r="AA17" s="112">
        <v>0.61760000000000004</v>
      </c>
      <c r="AB17" s="112">
        <f t="shared" si="0"/>
        <v>0.61760000000000004</v>
      </c>
      <c r="AC17" s="112">
        <f t="shared" ref="AC17" si="28">AVERAGE(AB16:AB18)</f>
        <v>0.62730000000000008</v>
      </c>
      <c r="AD17" s="113">
        <f>_xlfn.STDEV.P(AA16:AA18)</f>
        <v>1.1075197515168745E-2</v>
      </c>
      <c r="AG17" s="114">
        <v>3</v>
      </c>
      <c r="AH17" s="109" t="s">
        <v>262</v>
      </c>
      <c r="AI17" s="124">
        <v>32.540300000000002</v>
      </c>
      <c r="AJ17" s="124">
        <v>1.9894978361438592E-2</v>
      </c>
      <c r="AK17" s="125">
        <v>2.0679314032731433E-2</v>
      </c>
      <c r="AL17" s="124">
        <v>6.8256913723671229E-4</v>
      </c>
      <c r="AM17" s="124">
        <v>91.423909844473727</v>
      </c>
      <c r="AN17" s="126">
        <v>92.872487830770226</v>
      </c>
      <c r="AO17" s="127">
        <v>1.0272589778105032</v>
      </c>
      <c r="AP17" s="112">
        <v>0.2329</v>
      </c>
      <c r="AQ17" s="112">
        <v>0.23326666666666665</v>
      </c>
      <c r="AR17" s="113">
        <v>1.6937794687883301E-3</v>
      </c>
      <c r="AS17" s="156">
        <v>0.82379999999999998</v>
      </c>
      <c r="AT17" s="156">
        <v>0.60520000000000007</v>
      </c>
      <c r="AU17" s="156">
        <v>0.16168916681913678</v>
      </c>
      <c r="AV17" s="157">
        <v>0.60940000000000005</v>
      </c>
      <c r="AW17" s="165">
        <v>0.59383333333333344</v>
      </c>
      <c r="AX17" s="166">
        <f t="shared" ref="AX17" si="29">_xlfn.STDEV.P(AV16:AV18)</f>
        <v>6.8133512719919714E-2</v>
      </c>
      <c r="BA17" s="114">
        <v>3</v>
      </c>
      <c r="BB17" s="109" t="s">
        <v>386</v>
      </c>
      <c r="BC17" s="124">
        <v>21.528500000000001</v>
      </c>
      <c r="BD17" s="124">
        <f t="shared" si="1"/>
        <v>9.2095194716465489E-2</v>
      </c>
      <c r="BE17" s="125">
        <f>AVERAGE(BD16:BD18)</f>
        <v>9.0239884612464863E-2</v>
      </c>
      <c r="BF17" s="124">
        <f>_xlfn.STDEV.P(BD16:BD18)</f>
        <v>1.3172554706633456E-3</v>
      </c>
      <c r="BG17" s="125">
        <f t="shared" ref="BG17" si="30">BC17/$BC$8*100</f>
        <v>96.487571821693962</v>
      </c>
      <c r="BH17" s="126">
        <f>AVERAGE(BG16:BG18)</f>
        <v>96.524992082769799</v>
      </c>
      <c r="BI17" s="127">
        <f t="shared" ref="BI17" si="31">_xlfn.STDEV.P(BG16:BG18)</f>
        <v>0.44206489269363247</v>
      </c>
      <c r="BJ17" s="112">
        <v>0</v>
      </c>
      <c r="BK17" s="112">
        <f>AVERAGE(BJ16:BJ18)</f>
        <v>0</v>
      </c>
      <c r="BL17" s="113">
        <f>_xlfn.STDEV.P(BJ16:BJ18)</f>
        <v>0</v>
      </c>
      <c r="BM17" s="156">
        <v>0</v>
      </c>
      <c r="BN17" s="156">
        <f>AVERAGE(BM16:BM18)</f>
        <v>0</v>
      </c>
      <c r="BO17" s="156">
        <f>_xlfn.STDEV.P(BM16:BM18)</f>
        <v>0</v>
      </c>
      <c r="BP17" s="157" t="s">
        <v>376</v>
      </c>
      <c r="BQ17" s="165" t="e">
        <f t="shared" ref="BQ17" si="32">AVERAGE(BP16:BP18)</f>
        <v>#DIV/0!</v>
      </c>
      <c r="BR17" s="166" t="e">
        <f t="shared" ref="BR17" si="33">_xlfn.STDEV.P(BP16:BP18)</f>
        <v>#DIV/0!</v>
      </c>
    </row>
    <row r="18" spans="17:70" customFormat="1" ht="15.75" thickBot="1" x14ac:dyDescent="0.3">
      <c r="Q18" s="91"/>
      <c r="R18" s="128" t="s">
        <v>107</v>
      </c>
      <c r="S18" s="129">
        <v>30.6127</v>
      </c>
      <c r="T18" s="129">
        <v>2.5</v>
      </c>
      <c r="U18" s="129">
        <f t="shared" si="4"/>
        <v>0.14957120827737153</v>
      </c>
      <c r="V18" s="130"/>
      <c r="W18" s="129"/>
      <c r="X18" s="130">
        <f t="shared" ref="X18" si="34">U18/$U$9*100</f>
        <v>95.290053716585589</v>
      </c>
      <c r="Y18" s="126"/>
      <c r="Z18" s="127"/>
      <c r="AA18" s="116">
        <v>0.64280000000000004</v>
      </c>
      <c r="AB18" s="116">
        <f t="shared" si="0"/>
        <v>0.64280000000000004</v>
      </c>
      <c r="AC18" s="116"/>
      <c r="AD18" s="117"/>
      <c r="AG18" s="91"/>
      <c r="AH18" s="128" t="s">
        <v>263</v>
      </c>
      <c r="AI18" s="129">
        <v>35.216099999999997</v>
      </c>
      <c r="AJ18" s="129">
        <v>2.1558784758493755E-2</v>
      </c>
      <c r="AK18" s="130"/>
      <c r="AL18" s="129"/>
      <c r="AM18" s="129">
        <v>93.501341639361939</v>
      </c>
      <c r="AN18" s="131"/>
      <c r="AO18" s="132"/>
      <c r="AP18" s="116">
        <v>0.23549999999999999</v>
      </c>
      <c r="AQ18" s="116"/>
      <c r="AR18" s="117"/>
      <c r="AS18" s="167">
        <v>0.55400000000000005</v>
      </c>
      <c r="AT18" s="167"/>
      <c r="AU18" s="167"/>
      <c r="AV18" s="168">
        <v>0.66839999999999999</v>
      </c>
      <c r="AW18" s="169"/>
      <c r="AX18" s="170"/>
      <c r="BA18" s="91"/>
      <c r="BB18" s="128" t="s">
        <v>387</v>
      </c>
      <c r="BC18" s="129">
        <v>20.949400000000001</v>
      </c>
      <c r="BD18" s="129">
        <f t="shared" si="1"/>
        <v>8.9457526759280342E-2</v>
      </c>
      <c r="BE18" s="130"/>
      <c r="BF18" s="129"/>
      <c r="BG18" s="130">
        <f t="shared" ref="BG18" si="35">BC18/$BC$9*100</f>
        <v>97.084148183848811</v>
      </c>
      <c r="BH18" s="131"/>
      <c r="BI18" s="132"/>
      <c r="BJ18" s="116">
        <v>0</v>
      </c>
      <c r="BK18" s="116"/>
      <c r="BL18" s="117"/>
      <c r="BM18" s="167">
        <v>0</v>
      </c>
      <c r="BN18" s="167"/>
      <c r="BO18" s="167"/>
      <c r="BP18" s="168" t="s">
        <v>376</v>
      </c>
      <c r="BQ18" s="169"/>
      <c r="BR18" s="170"/>
    </row>
    <row r="19" spans="17:70" customFormat="1" x14ac:dyDescent="0.25">
      <c r="Q19" s="114"/>
      <c r="R19" s="109" t="s">
        <v>108</v>
      </c>
      <c r="S19" s="124">
        <v>30.061399999999999</v>
      </c>
      <c r="T19" s="124">
        <v>2.5</v>
      </c>
      <c r="U19" s="124">
        <f t="shared" si="4"/>
        <v>0.14682883151768392</v>
      </c>
      <c r="V19" s="125"/>
      <c r="W19" s="124"/>
      <c r="X19" s="121">
        <f t="shared" ref="X19" si="36">U19/$U$7*100</f>
        <v>102.79445693970833</v>
      </c>
      <c r="Y19" s="126"/>
      <c r="Z19" s="127"/>
      <c r="AA19" s="112">
        <v>0.76300000000000001</v>
      </c>
      <c r="AB19" s="112">
        <f t="shared" si="0"/>
        <v>0.76300000000000001</v>
      </c>
      <c r="AC19" s="112"/>
      <c r="AD19" s="113"/>
      <c r="AG19" s="114"/>
      <c r="AH19" s="109" t="s">
        <v>264</v>
      </c>
      <c r="AI19" s="124">
        <v>33.248699999999999</v>
      </c>
      <c r="AJ19" s="124">
        <v>2.0335459881609709E-2</v>
      </c>
      <c r="AK19" s="125"/>
      <c r="AL19" s="124"/>
      <c r="AM19" s="120">
        <v>92.560126907645468</v>
      </c>
      <c r="AN19" s="126"/>
      <c r="AO19" s="127"/>
      <c r="AP19" s="112">
        <v>0.28079999999999999</v>
      </c>
      <c r="AQ19" s="112"/>
      <c r="AR19" s="113"/>
      <c r="AS19" s="156">
        <v>0.56979999999999997</v>
      </c>
      <c r="AT19" s="156"/>
      <c r="AU19" s="156"/>
      <c r="AV19" s="157">
        <v>0.6038</v>
      </c>
      <c r="AW19" s="158"/>
      <c r="AX19" s="159"/>
      <c r="BA19" s="114"/>
      <c r="BB19" s="109" t="s">
        <v>388</v>
      </c>
      <c r="BC19" s="124">
        <v>20.718599999999999</v>
      </c>
      <c r="BD19" s="124">
        <f t="shared" si="1"/>
        <v>8.8406285584149383E-2</v>
      </c>
      <c r="BE19" s="125"/>
      <c r="BF19" s="124"/>
      <c r="BG19" s="121">
        <f t="shared" ref="BG19" si="37">BD19/$BD$7*100</f>
        <v>95.18429157103904</v>
      </c>
      <c r="BH19" s="126"/>
      <c r="BI19" s="127"/>
      <c r="BJ19" s="112">
        <v>3.1300000000000001E-2</v>
      </c>
      <c r="BK19" s="112"/>
      <c r="BL19" s="113"/>
      <c r="BM19" s="156">
        <v>0.1298</v>
      </c>
      <c r="BN19" s="156"/>
      <c r="BO19" s="156"/>
      <c r="BP19" s="157">
        <v>7.1199999999999999E-2</v>
      </c>
      <c r="BQ19" s="158"/>
      <c r="BR19" s="159"/>
    </row>
    <row r="20" spans="17:70" customFormat="1" x14ac:dyDescent="0.25">
      <c r="Q20" s="114">
        <v>4</v>
      </c>
      <c r="R20" s="109" t="s">
        <v>109</v>
      </c>
      <c r="S20" s="124">
        <v>29.8034</v>
      </c>
      <c r="T20" s="124">
        <v>2.5</v>
      </c>
      <c r="U20" s="124">
        <f t="shared" si="4"/>
        <v>0.14554544097895836</v>
      </c>
      <c r="V20" s="125">
        <f>AVERAGE(U19:U21)</f>
        <v>0.14629789915269695</v>
      </c>
      <c r="W20" s="124">
        <f>_xlfn.STDEV.P(U19:U21)</f>
        <v>5.4685652090218279E-4</v>
      </c>
      <c r="X20" s="125">
        <f t="shared" ref="X20" si="38">U20/$U$8*100</f>
        <v>92.93764134881711</v>
      </c>
      <c r="Y20" s="126">
        <f t="shared" si="26"/>
        <v>93.141719943926375</v>
      </c>
      <c r="Z20" s="127">
        <f t="shared" si="27"/>
        <v>0.20407859510926585</v>
      </c>
      <c r="AA20" s="112">
        <v>0.78869999999999996</v>
      </c>
      <c r="AB20" s="112">
        <f t="shared" si="0"/>
        <v>0.78869999999999996</v>
      </c>
      <c r="AC20" s="112">
        <f t="shared" ref="AC20" si="39">AVERAGE(AB19:AB21)</f>
        <v>0.79103333333333337</v>
      </c>
      <c r="AD20" s="113">
        <f>_xlfn.STDEV.P(AA19:AA21)</f>
        <v>2.3898721490675796E-2</v>
      </c>
      <c r="AG20" s="114">
        <v>4</v>
      </c>
      <c r="AH20" s="109" t="s">
        <v>265</v>
      </c>
      <c r="AI20" s="124">
        <v>31.867000000000001</v>
      </c>
      <c r="AJ20" s="124">
        <v>1.9476321941998706E-2</v>
      </c>
      <c r="AK20" s="125">
        <v>2.0372581206785059E-2</v>
      </c>
      <c r="AL20" s="124">
        <v>7.4740840870646469E-4</v>
      </c>
      <c r="AM20" s="124">
        <v>89.500047146494168</v>
      </c>
      <c r="AN20" s="126">
        <v>91.48833734871009</v>
      </c>
      <c r="AO20" s="127">
        <v>1.4073620969748506</v>
      </c>
      <c r="AP20" s="112">
        <v>0.27879999999999999</v>
      </c>
      <c r="AQ20" s="112">
        <v>0.28336666666666666</v>
      </c>
      <c r="AR20" s="113">
        <v>5.1096857916009698E-3</v>
      </c>
      <c r="AS20" s="156">
        <v>1.0304</v>
      </c>
      <c r="AT20" s="156">
        <v>0.75636666666666663</v>
      </c>
      <c r="AU20" s="156">
        <v>0.19794932572644877</v>
      </c>
      <c r="AV20" s="157">
        <v>0.88049999999999995</v>
      </c>
      <c r="AW20" s="165">
        <v>0.71093333333333331</v>
      </c>
      <c r="AX20" s="166">
        <f t="shared" ref="AX20" si="40">_xlfn.STDEV.P(AV19:AV21)</f>
        <v>0.12128248934707045</v>
      </c>
      <c r="BA20" s="114">
        <v>4</v>
      </c>
      <c r="BB20" s="109" t="s">
        <v>389</v>
      </c>
      <c r="BC20" s="124">
        <v>21.706099999999999</v>
      </c>
      <c r="BD20" s="124">
        <f t="shared" si="1"/>
        <v>9.290412206786608E-2</v>
      </c>
      <c r="BE20" s="125">
        <f>AVERAGE(BD19:BD21)</f>
        <v>8.9991497760570846E-2</v>
      </c>
      <c r="BF20" s="124">
        <f>_xlfn.STDEV.P(BD19:BD21)</f>
        <v>2.0622237968523751E-3</v>
      </c>
      <c r="BG20" s="125">
        <f t="shared" ref="BG20" si="41">BC20/$BC$8*100</f>
        <v>97.283548910461533</v>
      </c>
      <c r="BH20" s="126">
        <f>AVERAGE(BG19:BG21)</f>
        <v>96.248235792468904</v>
      </c>
      <c r="BI20" s="127">
        <f t="shared" ref="BI20" si="42">_xlfn.STDEV.P(BG19:BG21)</f>
        <v>0.85725731234086566</v>
      </c>
      <c r="BJ20" s="112">
        <v>3.2000000000000001E-2</v>
      </c>
      <c r="BK20" s="112">
        <f>AVERAGE(BJ19:BJ21)</f>
        <v>3.1733333333333329E-2</v>
      </c>
      <c r="BL20" s="113">
        <f>_xlfn.STDEV.P(BJ19:BJ21)</f>
        <v>3.0912061651652259E-4</v>
      </c>
      <c r="BM20" s="156">
        <v>0.13420000000000001</v>
      </c>
      <c r="BN20" s="156">
        <f>AVERAGE(BM19:BM21)</f>
        <v>0.12926666666666667</v>
      </c>
      <c r="BO20" s="156">
        <f>_xlfn.STDEV.P(BM19:BM21)</f>
        <v>4.2624979635055493E-3</v>
      </c>
      <c r="BP20" s="157">
        <v>7.2400000000000006E-2</v>
      </c>
      <c r="BQ20" s="165">
        <f t="shared" ref="BQ20:BQ83" si="43">AVERAGE(BP19:BP21)</f>
        <v>7.17E-2</v>
      </c>
      <c r="BR20" s="166">
        <f t="shared" ref="BR20" si="44">_xlfn.STDEV.P(BP19:BP21)</f>
        <v>5.0990195135928226E-4</v>
      </c>
    </row>
    <row r="21" spans="17:70" customFormat="1" ht="15.75" thickBot="1" x14ac:dyDescent="0.3">
      <c r="Q21" s="114"/>
      <c r="R21" s="109" t="s">
        <v>110</v>
      </c>
      <c r="S21" s="124">
        <v>29.999199999999998</v>
      </c>
      <c r="T21" s="124">
        <v>2.5</v>
      </c>
      <c r="U21" s="124">
        <f t="shared" si="4"/>
        <v>0.14651942496144854</v>
      </c>
      <c r="V21" s="125"/>
      <c r="W21" s="124"/>
      <c r="X21" s="130">
        <f t="shared" ref="X21" si="45">U21/$U$9*100</f>
        <v>93.345798539035641</v>
      </c>
      <c r="Y21" s="126"/>
      <c r="Z21" s="127"/>
      <c r="AA21" s="112">
        <v>0.82140000000000002</v>
      </c>
      <c r="AB21" s="112">
        <f t="shared" si="0"/>
        <v>0.82140000000000002</v>
      </c>
      <c r="AC21" s="116"/>
      <c r="AD21" s="113"/>
      <c r="AG21" s="114"/>
      <c r="AH21" s="109" t="s">
        <v>266</v>
      </c>
      <c r="AI21" s="124">
        <v>34.8095</v>
      </c>
      <c r="AJ21" s="124">
        <v>2.1305961796746754E-2</v>
      </c>
      <c r="AK21" s="125"/>
      <c r="AL21" s="124"/>
      <c r="AM21" s="129">
        <v>92.404837991990618</v>
      </c>
      <c r="AN21" s="126"/>
      <c r="AO21" s="127"/>
      <c r="AP21" s="112">
        <v>0.29049999999999998</v>
      </c>
      <c r="AQ21" s="112"/>
      <c r="AR21" s="113"/>
      <c r="AS21" s="156">
        <v>0.66890000000000005</v>
      </c>
      <c r="AT21" s="156"/>
      <c r="AU21" s="156"/>
      <c r="AV21" s="157">
        <v>0.64849999999999997</v>
      </c>
      <c r="AW21" s="169"/>
      <c r="AX21" s="170"/>
      <c r="BA21" s="114"/>
      <c r="BB21" s="109" t="s">
        <v>390</v>
      </c>
      <c r="BC21" s="124">
        <v>20.775200000000002</v>
      </c>
      <c r="BD21" s="124">
        <f t="shared" si="1"/>
        <v>8.8664085629697104E-2</v>
      </c>
      <c r="BE21" s="125"/>
      <c r="BF21" s="124"/>
      <c r="BG21" s="130">
        <f t="shared" ref="BG21" si="46">BC21/$BC$9*100</f>
        <v>96.276866895906139</v>
      </c>
      <c r="BH21" s="126"/>
      <c r="BI21" s="127"/>
      <c r="BJ21" s="112">
        <v>3.1899999999999998E-2</v>
      </c>
      <c r="BK21" s="112"/>
      <c r="BL21" s="113"/>
      <c r="BM21" s="156">
        <v>0.12379999999999999</v>
      </c>
      <c r="BN21" s="156"/>
      <c r="BO21" s="156"/>
      <c r="BP21" s="157">
        <v>7.1499999999999994E-2</v>
      </c>
      <c r="BQ21" s="169"/>
      <c r="BR21" s="170"/>
    </row>
    <row r="22" spans="17:70" customFormat="1" x14ac:dyDescent="0.25">
      <c r="Q22" s="118"/>
      <c r="R22" s="119" t="s">
        <v>111</v>
      </c>
      <c r="S22" s="120">
        <v>29.3933</v>
      </c>
      <c r="T22" s="120">
        <v>2.5</v>
      </c>
      <c r="U22" s="120">
        <f t="shared" si="4"/>
        <v>0.14350544694821668</v>
      </c>
      <c r="V22" s="121"/>
      <c r="W22" s="120"/>
      <c r="X22" s="121">
        <f t="shared" ref="X22" si="47">U22/$U$7*100</f>
        <v>100.46776463759703</v>
      </c>
      <c r="Y22" s="126"/>
      <c r="Z22" s="127"/>
      <c r="AA22" s="133">
        <v>0.95860000000000001</v>
      </c>
      <c r="AB22" s="133">
        <f t="shared" si="0"/>
        <v>0.95860000000000001</v>
      </c>
      <c r="AC22" s="112"/>
      <c r="AD22" s="134"/>
      <c r="AG22" s="118"/>
      <c r="AH22" s="119" t="s">
        <v>267</v>
      </c>
      <c r="AI22" s="120">
        <v>32.905299999999997</v>
      </c>
      <c r="AJ22" s="120">
        <v>2.0121934537133759E-2</v>
      </c>
      <c r="AK22" s="121"/>
      <c r="AL22" s="120"/>
      <c r="AM22" s="120">
        <v>91.588231848583334</v>
      </c>
      <c r="AN22" s="122"/>
      <c r="AO22" s="123"/>
      <c r="AP22" s="133">
        <v>0.311</v>
      </c>
      <c r="AQ22" s="133"/>
      <c r="AR22" s="134"/>
      <c r="AS22" s="160">
        <v>0.69</v>
      </c>
      <c r="AT22" s="160"/>
      <c r="AU22" s="160"/>
      <c r="AV22" s="161">
        <v>0.70650000000000002</v>
      </c>
      <c r="AW22" s="158"/>
      <c r="AX22" s="159"/>
      <c r="BA22" s="118"/>
      <c r="BB22" s="119" t="s">
        <v>391</v>
      </c>
      <c r="BC22" s="120">
        <v>20.460799999999999</v>
      </c>
      <c r="BD22" s="120">
        <f t="shared" si="1"/>
        <v>8.7232065588704152E-2</v>
      </c>
      <c r="BE22" s="121"/>
      <c r="BF22" s="120"/>
      <c r="BG22" s="121">
        <f t="shared" ref="BG22" si="48">BD22/$BD$7*100</f>
        <v>93.920045508935033</v>
      </c>
      <c r="BH22" s="122"/>
      <c r="BI22" s="123"/>
      <c r="BJ22" s="133">
        <v>3.2500000000000001E-2</v>
      </c>
      <c r="BK22" s="133"/>
      <c r="BL22" s="134"/>
      <c r="BM22" s="160">
        <v>0.17249999999999999</v>
      </c>
      <c r="BN22" s="160"/>
      <c r="BO22" s="160"/>
      <c r="BP22" s="161">
        <v>6.25E-2</v>
      </c>
      <c r="BQ22" s="158"/>
      <c r="BR22" s="159"/>
    </row>
    <row r="23" spans="17:70" customFormat="1" x14ac:dyDescent="0.25">
      <c r="Q23" s="114">
        <v>5</v>
      </c>
      <c r="R23" s="109" t="s">
        <v>112</v>
      </c>
      <c r="S23" s="124">
        <v>29.178000000000001</v>
      </c>
      <c r="T23" s="124">
        <v>2.5</v>
      </c>
      <c r="U23" s="124">
        <f t="shared" si="4"/>
        <v>0.14243446251803213</v>
      </c>
      <c r="V23" s="125">
        <f>AVERAGE(U22:U24)</f>
        <v>0.14299175910726425</v>
      </c>
      <c r="W23" s="124">
        <f>_xlfn.STDEV.P(U22:U24)</f>
        <v>4.3831358988690822E-4</v>
      </c>
      <c r="X23" s="125">
        <f t="shared" ref="X23" si="49">U23/$U$8*100</f>
        <v>90.951134602190422</v>
      </c>
      <c r="Y23" s="126">
        <f>AVERAGE(X23:X24)</f>
        <v>91.038640713762192</v>
      </c>
      <c r="Z23" s="127">
        <f t="shared" si="27"/>
        <v>8.7506111571762801E-2</v>
      </c>
      <c r="AA23" s="112">
        <v>0.98119999999999996</v>
      </c>
      <c r="AB23" s="112">
        <f t="shared" si="0"/>
        <v>0.98119999999999996</v>
      </c>
      <c r="AC23" s="112">
        <f t="shared" ref="AC23" si="50">AVERAGE(AB22:AB24)</f>
        <v>0.97299999999999998</v>
      </c>
      <c r="AD23" s="113">
        <f>_xlfn.STDEV.P(AA22:AA24)</f>
        <v>1.0215021618511936E-2</v>
      </c>
      <c r="AG23" s="114">
        <v>5</v>
      </c>
      <c r="AH23" s="109" t="s">
        <v>268</v>
      </c>
      <c r="AI23" s="124">
        <v>31.229199999999999</v>
      </c>
      <c r="AJ23" s="124">
        <v>1.9079739342386708E-2</v>
      </c>
      <c r="AK23" s="125">
        <v>2.0082077301895235E-2</v>
      </c>
      <c r="AL23" s="124">
        <v>8.0262883262105251E-4</v>
      </c>
      <c r="AM23" s="124">
        <v>87.677620845036614</v>
      </c>
      <c r="AN23" s="126">
        <v>90.178990571744819</v>
      </c>
      <c r="AO23" s="127">
        <v>1.7734670410481801</v>
      </c>
      <c r="AP23" s="112">
        <v>0.30969999999999998</v>
      </c>
      <c r="AQ23" s="112">
        <v>0.31673333333333337</v>
      </c>
      <c r="AR23" s="113">
        <v>9.042983775035528E-3</v>
      </c>
      <c r="AS23" s="156">
        <v>1.2198</v>
      </c>
      <c r="AT23" s="156">
        <v>0.90729999999999988</v>
      </c>
      <c r="AU23" s="156">
        <v>0.22652342042270165</v>
      </c>
      <c r="AV23" s="157">
        <v>0.53520000000000001</v>
      </c>
      <c r="AW23" s="165">
        <v>0.60370000000000001</v>
      </c>
      <c r="AX23" s="166">
        <f t="shared" ref="AX23" si="51">_xlfn.STDEV.P(AV22:AV24)</f>
        <v>7.4019321801810964E-2</v>
      </c>
      <c r="BA23" s="114">
        <v>5</v>
      </c>
      <c r="BB23" s="109" t="s">
        <v>392</v>
      </c>
      <c r="BC23" s="124">
        <v>21.0976</v>
      </c>
      <c r="BD23" s="124">
        <f t="shared" si="1"/>
        <v>9.013254383967205E-2</v>
      </c>
      <c r="BE23" s="125">
        <f>AVERAGE(BD22:BD24)</f>
        <v>8.8369240112351019E-2</v>
      </c>
      <c r="BF23" s="124">
        <f>_xlfn.STDEV.P(BD22:BD24)</f>
        <v>1.2641787468167355E-3</v>
      </c>
      <c r="BG23" s="125">
        <f t="shared" ref="BG23" si="52">BC23/$BC$8*100</f>
        <v>94.55634137377757</v>
      </c>
      <c r="BH23" s="126">
        <f>AVERAGE(BG22:BG24)</f>
        <v>94.605404768108244</v>
      </c>
      <c r="BI23" s="127">
        <f t="shared" ref="BI23" si="53">_xlfn.STDEV.P(BG22:BG24)</f>
        <v>0.58066087772968</v>
      </c>
      <c r="BJ23" s="112">
        <v>3.49E-2</v>
      </c>
      <c r="BK23" s="112">
        <f>AVERAGE(BJ22:BJ24)</f>
        <v>3.266666666666667E-2</v>
      </c>
      <c r="BL23" s="113">
        <f>_xlfn.STDEV.P(BJ22:BJ24)</f>
        <v>1.7594190960528869E-3</v>
      </c>
      <c r="BM23" s="156">
        <v>0.17219999999999999</v>
      </c>
      <c r="BN23" s="156">
        <f>AVERAGE(BM22:BM24)</f>
        <v>0.16819999999999999</v>
      </c>
      <c r="BO23" s="156">
        <f>_xlfn.STDEV.P(BM22:BM24)</f>
        <v>5.8702640485756696E-3</v>
      </c>
      <c r="BP23" s="157">
        <v>6.6199999999999995E-2</v>
      </c>
      <c r="BQ23" s="165">
        <f t="shared" ref="BQ23:BQ86" si="54">AVERAGE(BP22:BP24)</f>
        <v>6.5866666666666671E-2</v>
      </c>
      <c r="BR23" s="166">
        <f t="shared" ref="BR23" si="55">_xlfn.STDEV.P(BP22:BP24)</f>
        <v>2.6233989826601341E-3</v>
      </c>
    </row>
    <row r="24" spans="17:70" customFormat="1" ht="15.75" thickBot="1" x14ac:dyDescent="0.3">
      <c r="Q24" s="91"/>
      <c r="R24" s="128" t="s">
        <v>113</v>
      </c>
      <c r="S24" s="129">
        <v>29.2988</v>
      </c>
      <c r="T24" s="129">
        <v>2.5</v>
      </c>
      <c r="U24" s="129">
        <f t="shared" si="4"/>
        <v>0.14303536785554394</v>
      </c>
      <c r="V24" s="130"/>
      <c r="W24" s="129"/>
      <c r="X24" s="130">
        <f t="shared" ref="X24" si="56">U24/$U$9*100</f>
        <v>91.126146825333947</v>
      </c>
      <c r="Y24" s="126"/>
      <c r="Z24" s="127"/>
      <c r="AA24" s="116">
        <v>0.97919999999999996</v>
      </c>
      <c r="AB24" s="116">
        <f t="shared" si="0"/>
        <v>0.97919999999999996</v>
      </c>
      <c r="AC24" s="116"/>
      <c r="AD24" s="117"/>
      <c r="AG24" s="91"/>
      <c r="AH24" s="128" t="s">
        <v>269</v>
      </c>
      <c r="AI24" s="129">
        <v>34.389099999999999</v>
      </c>
      <c r="AJ24" s="129">
        <v>2.1044558026165245E-2</v>
      </c>
      <c r="AK24" s="130"/>
      <c r="AL24" s="129"/>
      <c r="AM24" s="129">
        <v>91.271119021614538</v>
      </c>
      <c r="AN24" s="131"/>
      <c r="AO24" s="132"/>
      <c r="AP24" s="116">
        <v>0.32950000000000002</v>
      </c>
      <c r="AQ24" s="116"/>
      <c r="AR24" s="117"/>
      <c r="AS24" s="167">
        <v>0.81210000000000004</v>
      </c>
      <c r="AT24" s="167"/>
      <c r="AU24" s="167"/>
      <c r="AV24" s="168">
        <v>0.56940000000000002</v>
      </c>
      <c r="AW24" s="169"/>
      <c r="AX24" s="170"/>
      <c r="BA24" s="91"/>
      <c r="BB24" s="128" t="s">
        <v>393</v>
      </c>
      <c r="BC24" s="129">
        <v>20.573</v>
      </c>
      <c r="BD24" s="129">
        <f t="shared" si="1"/>
        <v>8.7743110908676827E-2</v>
      </c>
      <c r="BE24" s="130"/>
      <c r="BF24" s="129"/>
      <c r="BG24" s="130">
        <f t="shared" ref="BG24" si="57">BC24/$BC$9*100</f>
        <v>95.339827421612142</v>
      </c>
      <c r="BH24" s="131"/>
      <c r="BI24" s="132"/>
      <c r="BJ24" s="116">
        <v>3.0599999999999999E-2</v>
      </c>
      <c r="BK24" s="116"/>
      <c r="BL24" s="117"/>
      <c r="BM24" s="167">
        <v>0.15989999999999999</v>
      </c>
      <c r="BN24" s="167"/>
      <c r="BO24" s="167"/>
      <c r="BP24" s="168">
        <v>6.8900000000000003E-2</v>
      </c>
      <c r="BQ24" s="169"/>
      <c r="BR24" s="170"/>
    </row>
    <row r="25" spans="17:70" customFormat="1" x14ac:dyDescent="0.25">
      <c r="Q25" s="114"/>
      <c r="R25" s="109" t="s">
        <v>114</v>
      </c>
      <c r="S25" s="124">
        <v>28.7806</v>
      </c>
      <c r="T25" s="124">
        <v>2.5</v>
      </c>
      <c r="U25" s="124">
        <f t="shared" si="4"/>
        <v>0.14045764313784012</v>
      </c>
      <c r="V25" s="125"/>
      <c r="W25" s="124"/>
      <c r="X25" s="121">
        <f t="shared" ref="X25" si="58">U25/$U$7*100</f>
        <v>98.334005659145319</v>
      </c>
      <c r="Y25" s="126"/>
      <c r="Z25" s="127"/>
      <c r="AA25" s="112">
        <v>1.1465000000000001</v>
      </c>
      <c r="AB25" s="112">
        <f t="shared" si="0"/>
        <v>1.1465000000000001</v>
      </c>
      <c r="AC25" s="112"/>
      <c r="AD25" s="113"/>
      <c r="AG25" s="114"/>
      <c r="AH25" s="109" t="s">
        <v>270</v>
      </c>
      <c r="AI25" s="124">
        <v>32.502699999999997</v>
      </c>
      <c r="AJ25" s="124">
        <v>1.987159876635328E-2</v>
      </c>
      <c r="AK25" s="125"/>
      <c r="AL25" s="124"/>
      <c r="AM25" s="120">
        <v>90.44878819459845</v>
      </c>
      <c r="AN25" s="126"/>
      <c r="AO25" s="127"/>
      <c r="AP25" s="112">
        <v>0.32829999999999998</v>
      </c>
      <c r="AQ25" s="112"/>
      <c r="AR25" s="113"/>
      <c r="AS25" s="156">
        <v>0.78959999999999997</v>
      </c>
      <c r="AT25" s="156"/>
      <c r="AU25" s="156"/>
      <c r="AV25" s="157">
        <v>0.77680000000000005</v>
      </c>
      <c r="AW25" s="162"/>
      <c r="AX25" s="163"/>
      <c r="BA25" s="114"/>
      <c r="BB25" s="109" t="s">
        <v>394</v>
      </c>
      <c r="BC25" s="124">
        <v>20.270499999999998</v>
      </c>
      <c r="BD25" s="124">
        <f t="shared" si="1"/>
        <v>8.6365292644044619E-2</v>
      </c>
      <c r="BE25" s="125"/>
      <c r="BF25" s="124"/>
      <c r="BG25" s="121">
        <f t="shared" ref="BG25" si="59">BD25/$BD$7*100</f>
        <v>92.986818101571217</v>
      </c>
      <c r="BH25" s="126"/>
      <c r="BI25" s="127"/>
      <c r="BJ25" s="112">
        <v>3.2399999999999998E-2</v>
      </c>
      <c r="BK25" s="112"/>
      <c r="BL25" s="113"/>
      <c r="BM25" s="156">
        <v>0.2177</v>
      </c>
      <c r="BN25" s="156"/>
      <c r="BO25" s="156"/>
      <c r="BP25" s="157">
        <v>6.1800000000000001E-2</v>
      </c>
      <c r="BQ25" s="162"/>
      <c r="BR25" s="163"/>
    </row>
    <row r="26" spans="17:70" customFormat="1" x14ac:dyDescent="0.25">
      <c r="Q26" s="114">
        <v>6</v>
      </c>
      <c r="R26" s="109" t="s">
        <v>115</v>
      </c>
      <c r="S26" s="124">
        <v>28.5182</v>
      </c>
      <c r="T26" s="124">
        <v>2.5</v>
      </c>
      <c r="U26" s="124">
        <f t="shared" si="4"/>
        <v>0.13915236531860917</v>
      </c>
      <c r="V26" s="125">
        <f>AVERAGE(U25:U27)</f>
        <v>0.13943457858694389</v>
      </c>
      <c r="W26" s="124">
        <f>_xlfn.STDEV.P(U25:U27)</f>
        <v>7.4725409043101309E-4</v>
      </c>
      <c r="X26" s="125">
        <f t="shared" ref="X26" si="60">U26/$U$8*100</f>
        <v>88.855360455365542</v>
      </c>
      <c r="Y26" s="126">
        <f t="shared" si="26"/>
        <v>88.607749631412815</v>
      </c>
      <c r="Z26" s="127">
        <f t="shared" si="27"/>
        <v>0.24761082395271927</v>
      </c>
      <c r="AA26" s="112">
        <v>1.1601999999999999</v>
      </c>
      <c r="AB26" s="112">
        <f t="shared" si="0"/>
        <v>1.1601999999999999</v>
      </c>
      <c r="AC26" s="112">
        <f t="shared" ref="AC26" si="61">AVERAGE(AB25:AB27)</f>
        <v>1.1455</v>
      </c>
      <c r="AD26" s="113">
        <f>_xlfn.STDEV.P(AA25:AA27)</f>
        <v>1.2430875539022447E-2</v>
      </c>
      <c r="AG26" s="114">
        <v>6</v>
      </c>
      <c r="AH26" s="109" t="s">
        <v>271</v>
      </c>
      <c r="AI26" s="124">
        <v>30.6464</v>
      </c>
      <c r="AJ26" s="124">
        <v>1.8717355618564392E-2</v>
      </c>
      <c r="AK26" s="125">
        <v>1.9790226168565222E-2</v>
      </c>
      <c r="AL26" s="124">
        <v>8.4473682410006099E-4</v>
      </c>
      <c r="AM26" s="124">
        <v>86.012349524106142</v>
      </c>
      <c r="AN26" s="126">
        <v>88.864111738702988</v>
      </c>
      <c r="AO26" s="127">
        <v>2.0206643724590134</v>
      </c>
      <c r="AP26" s="112">
        <v>0.35020000000000001</v>
      </c>
      <c r="AQ26" s="112">
        <v>0.34616666666666668</v>
      </c>
      <c r="AR26" s="113">
        <v>1.325200194519891E-2</v>
      </c>
      <c r="AS26" s="156">
        <v>1.3982000000000001</v>
      </c>
      <c r="AT26" s="156">
        <v>1.0427000000000002</v>
      </c>
      <c r="AU26" s="156">
        <v>0.25879568517783819</v>
      </c>
      <c r="AV26" s="157">
        <v>0.64749999999999996</v>
      </c>
      <c r="AW26" s="165">
        <v>0.71503333333333341</v>
      </c>
      <c r="AX26" s="166">
        <f t="shared" ref="AX26" si="62">_xlfn.STDEV.P(AV25:AV27)</f>
        <v>5.294376471523559E-2</v>
      </c>
      <c r="BA26" s="114">
        <v>6</v>
      </c>
      <c r="BB26" s="109" t="s">
        <v>395</v>
      </c>
      <c r="BC26" s="124">
        <v>20.897600000000001</v>
      </c>
      <c r="BD26" s="124">
        <f t="shared" si="1"/>
        <v>8.9221589615121832E-2</v>
      </c>
      <c r="BE26" s="125">
        <f>AVERAGE(BD25:BD27)</f>
        <v>8.7403324982919597E-2</v>
      </c>
      <c r="BF26" s="124">
        <f>_xlfn.STDEV.P(BD25:BD27)</f>
        <v>1.2900077313487308E-3</v>
      </c>
      <c r="BG26" s="125">
        <f t="shared" ref="BG26" si="63">BC26/$BC$8*100</f>
        <v>93.659970778318595</v>
      </c>
      <c r="BH26" s="126">
        <f>AVERAGE(BG25:BG27)</f>
        <v>93.615687124027048</v>
      </c>
      <c r="BI26" s="127">
        <f t="shared" ref="BI26" si="64">_xlfn.STDEV.P(BG25:BG27)</f>
        <v>0.49637933817923074</v>
      </c>
      <c r="BJ26" s="112">
        <v>3.5400000000000001E-2</v>
      </c>
      <c r="BK26" s="112">
        <f>AVERAGE(BJ25:BJ27)</f>
        <v>3.3033333333333331E-2</v>
      </c>
      <c r="BL26" s="113">
        <f>_xlfn.STDEV.P(BJ25:BJ27)</f>
        <v>1.7326921891156037E-3</v>
      </c>
      <c r="BM26" s="156">
        <v>0.214</v>
      </c>
      <c r="BN26" s="156">
        <f>AVERAGE(BM25:BM27)</f>
        <v>0.20730000000000001</v>
      </c>
      <c r="BO26" s="156">
        <f>_xlfn.STDEV.P(BM25:BM27)</f>
        <v>1.218551052138016E-2</v>
      </c>
      <c r="BP26" s="157">
        <v>6.3399999999999998E-2</v>
      </c>
      <c r="BQ26" s="165">
        <f t="shared" ref="BQ26" si="65">AVERAGE(BP25:BP27)</f>
        <v>6.6466666666666674E-2</v>
      </c>
      <c r="BR26" s="166">
        <f t="shared" ref="BR26" si="66">_xlfn.STDEV.P(BP25:BP27)</f>
        <v>5.5071670474835703E-3</v>
      </c>
    </row>
    <row r="27" spans="17:70" customFormat="1" ht="15.75" thickBot="1" x14ac:dyDescent="0.3">
      <c r="Q27" s="114"/>
      <c r="R27" s="109" t="s">
        <v>116</v>
      </c>
      <c r="S27" s="124">
        <v>28.425999999999998</v>
      </c>
      <c r="T27" s="124">
        <v>2.5</v>
      </c>
      <c r="U27" s="124">
        <f t="shared" si="4"/>
        <v>0.13869372730438242</v>
      </c>
      <c r="V27" s="125"/>
      <c r="W27" s="124"/>
      <c r="X27" s="130">
        <f t="shared" ref="X27" si="67">U27/$U$9*100</f>
        <v>88.360138807460103</v>
      </c>
      <c r="Y27" s="126"/>
      <c r="Z27" s="127"/>
      <c r="AA27" s="112">
        <v>1.1297999999999999</v>
      </c>
      <c r="AB27" s="112">
        <f t="shared" si="0"/>
        <v>1.1297999999999999</v>
      </c>
      <c r="AC27" s="116"/>
      <c r="AD27" s="113"/>
      <c r="AG27" s="114"/>
      <c r="AH27" s="109" t="s">
        <v>272</v>
      </c>
      <c r="AI27" s="124">
        <v>33.9664</v>
      </c>
      <c r="AJ27" s="124">
        <v>2.078172412077799E-2</v>
      </c>
      <c r="AK27" s="125"/>
      <c r="AL27" s="124"/>
      <c r="AM27" s="129">
        <v>90.131197497404358</v>
      </c>
      <c r="AN27" s="126"/>
      <c r="AO27" s="127"/>
      <c r="AP27" s="112">
        <v>0.36</v>
      </c>
      <c r="AQ27" s="112"/>
      <c r="AR27" s="113"/>
      <c r="AS27" s="156">
        <v>0.94030000000000002</v>
      </c>
      <c r="AT27" s="156"/>
      <c r="AU27" s="156"/>
      <c r="AV27" s="157">
        <v>0.7208</v>
      </c>
      <c r="AW27" s="169"/>
      <c r="AX27" s="170"/>
      <c r="BA27" s="114"/>
      <c r="BB27" s="109" t="s">
        <v>396</v>
      </c>
      <c r="BC27" s="124">
        <v>20.327100000000002</v>
      </c>
      <c r="BD27" s="124">
        <f t="shared" si="1"/>
        <v>8.662309268959234E-2</v>
      </c>
      <c r="BE27" s="125"/>
      <c r="BF27" s="124"/>
      <c r="BG27" s="130">
        <f t="shared" ref="BG27" si="68">BC27/$BC$9*100</f>
        <v>94.200272492191345</v>
      </c>
      <c r="BH27" s="126"/>
      <c r="BI27" s="127"/>
      <c r="BJ27" s="112">
        <v>3.1300000000000001E-2</v>
      </c>
      <c r="BK27" s="112"/>
      <c r="BL27" s="113"/>
      <c r="BM27" s="156">
        <v>0.19020000000000001</v>
      </c>
      <c r="BN27" s="156"/>
      <c r="BO27" s="156"/>
      <c r="BP27" s="157">
        <v>7.4200000000000002E-2</v>
      </c>
      <c r="BQ27" s="169"/>
      <c r="BR27" s="170"/>
    </row>
    <row r="28" spans="17:70" customFormat="1" x14ac:dyDescent="0.25">
      <c r="Q28" s="118"/>
      <c r="R28" s="119" t="s">
        <v>117</v>
      </c>
      <c r="S28" s="120">
        <v>28.2379</v>
      </c>
      <c r="T28" s="120">
        <v>2.5</v>
      </c>
      <c r="U28" s="120">
        <f t="shared" si="4"/>
        <v>0.1377580460627767</v>
      </c>
      <c r="V28" s="121"/>
      <c r="W28" s="120"/>
      <c r="X28" s="121">
        <f t="shared" ref="X28" si="69">U28/$U$7*100</f>
        <v>96.444025248494512</v>
      </c>
      <c r="Y28" s="126"/>
      <c r="Z28" s="127"/>
      <c r="AA28" s="133">
        <v>1.2230000000000001</v>
      </c>
      <c r="AB28" s="133">
        <f t="shared" si="0"/>
        <v>1.2230000000000001</v>
      </c>
      <c r="AC28" s="112"/>
      <c r="AD28" s="134"/>
      <c r="AG28" s="118"/>
      <c r="AH28" s="119" t="s">
        <v>273</v>
      </c>
      <c r="AI28" s="120">
        <v>32.233499999999999</v>
      </c>
      <c r="AJ28" s="120">
        <v>1.9704210814306324E-2</v>
      </c>
      <c r="AK28" s="121"/>
      <c r="AL28" s="120"/>
      <c r="AM28" s="120">
        <v>89.686894921740219</v>
      </c>
      <c r="AN28" s="122"/>
      <c r="AO28" s="123"/>
      <c r="AP28" s="133">
        <v>0.37309999999999999</v>
      </c>
      <c r="AQ28" s="133"/>
      <c r="AR28" s="134"/>
      <c r="AS28" s="160">
        <v>0.89429999999999998</v>
      </c>
      <c r="AT28" s="160"/>
      <c r="AU28" s="160"/>
      <c r="AV28" s="161">
        <v>0.87250000000000005</v>
      </c>
      <c r="AW28" s="158"/>
      <c r="AX28" s="159"/>
      <c r="BA28" s="118"/>
      <c r="BB28" s="119" t="s">
        <v>397</v>
      </c>
      <c r="BC28" s="120">
        <v>19.980399999999999</v>
      </c>
      <c r="BD28" s="120">
        <f t="shared" si="1"/>
        <v>8.5043953541334538E-2</v>
      </c>
      <c r="BE28" s="121"/>
      <c r="BF28" s="120"/>
      <c r="BG28" s="121">
        <f t="shared" ref="BG28" si="70">BD28/$BD$7*100</f>
        <v>91.564173483198957</v>
      </c>
      <c r="BH28" s="122"/>
      <c r="BI28" s="123"/>
      <c r="BJ28" s="133">
        <v>3.2500000000000001E-2</v>
      </c>
      <c r="BK28" s="133"/>
      <c r="BL28" s="134"/>
      <c r="BM28" s="160">
        <v>0.26600000000000001</v>
      </c>
      <c r="BN28" s="160"/>
      <c r="BO28" s="160"/>
      <c r="BP28" s="161">
        <v>6.4500000000000002E-2</v>
      </c>
      <c r="BQ28" s="158"/>
      <c r="BR28" s="159"/>
    </row>
    <row r="29" spans="17:70" customFormat="1" x14ac:dyDescent="0.25">
      <c r="Q29" s="114">
        <v>7</v>
      </c>
      <c r="R29" s="109" t="s">
        <v>118</v>
      </c>
      <c r="S29" s="124">
        <v>28.082999999999998</v>
      </c>
      <c r="T29" s="124">
        <v>2.5</v>
      </c>
      <c r="U29" s="124">
        <f t="shared" si="4"/>
        <v>0.13698751430134806</v>
      </c>
      <c r="V29" s="125">
        <f>AVERAGE(U28:U30)</f>
        <v>0.13723059576514285</v>
      </c>
      <c r="W29" s="124">
        <f>_xlfn.STDEV.P(U28:U30)</f>
        <v>3.7334436658114847E-4</v>
      </c>
      <c r="X29" s="125">
        <f t="shared" ref="X29" si="71">U29/$U$8*100</f>
        <v>87.473000787741725</v>
      </c>
      <c r="Y29" s="126">
        <f t="shared" si="26"/>
        <v>87.359913853123913</v>
      </c>
      <c r="Z29" s="127">
        <f t="shared" si="27"/>
        <v>0.11308693461781871</v>
      </c>
      <c r="AA29" s="112">
        <v>1.2979000000000001</v>
      </c>
      <c r="AB29" s="112">
        <f t="shared" si="0"/>
        <v>1.2979000000000001</v>
      </c>
      <c r="AC29" s="112">
        <f t="shared" ref="AC29" si="72">AVERAGE(AB28:AB30)</f>
        <v>1.2789333333333335</v>
      </c>
      <c r="AD29" s="113">
        <f>_xlfn.STDEV.P(AA28:AA30)</f>
        <v>4.0227712946287263E-2</v>
      </c>
      <c r="AG29" s="114">
        <v>7</v>
      </c>
      <c r="AH29" s="109" t="s">
        <v>274</v>
      </c>
      <c r="AI29" s="124">
        <v>30.125699999999998</v>
      </c>
      <c r="AJ29" s="124">
        <v>1.8393585534497339E-2</v>
      </c>
      <c r="AK29" s="125">
        <v>1.9534294218110065E-2</v>
      </c>
      <c r="AL29" s="124">
        <v>8.7034959020745048E-4</v>
      </c>
      <c r="AM29" s="124">
        <v>84.524520463007164</v>
      </c>
      <c r="AN29" s="126">
        <v>87.714274409876523</v>
      </c>
      <c r="AO29" s="127">
        <v>2.276486746722004</v>
      </c>
      <c r="AP29" s="112">
        <v>0.37840000000000001</v>
      </c>
      <c r="AQ29" s="112">
        <v>0.38386666666666674</v>
      </c>
      <c r="AR29" s="113">
        <v>1.1680848523211933E-2</v>
      </c>
      <c r="AS29" s="156">
        <v>1.5395000000000001</v>
      </c>
      <c r="AT29" s="156">
        <v>1.1631</v>
      </c>
      <c r="AU29" s="156">
        <v>0.27417036066407141</v>
      </c>
      <c r="AV29" s="157">
        <v>0.74139999999999995</v>
      </c>
      <c r="AW29" s="165">
        <v>0.81676666666666675</v>
      </c>
      <c r="AX29" s="166">
        <f t="shared" ref="AX29" si="73">_xlfn.STDEV.P(AV28:AV30)</f>
        <v>5.5292575350483486E-2</v>
      </c>
      <c r="BA29" s="114">
        <v>7</v>
      </c>
      <c r="BB29" s="109" t="s">
        <v>398</v>
      </c>
      <c r="BC29" s="124">
        <v>20.7287</v>
      </c>
      <c r="BD29" s="124">
        <f t="shared" si="1"/>
        <v>8.8452288772489174E-2</v>
      </c>
      <c r="BE29" s="125">
        <f>AVERAGE(BD28:BD30)</f>
        <v>8.6350717376451835E-2</v>
      </c>
      <c r="BF29" s="124">
        <f>_xlfn.STDEV.P(BD28:BD30)</f>
        <v>1.5006613111456899E-3</v>
      </c>
      <c r="BG29" s="125">
        <f t="shared" ref="BG29" si="74">BC29/$BC$8*100</f>
        <v>92.902985810453472</v>
      </c>
      <c r="BH29" s="126">
        <f>AVERAGE(BG28:BG30)</f>
        <v>92.527211273113309</v>
      </c>
      <c r="BI29" s="127">
        <f t="shared" ref="BI29" si="75">_xlfn.STDEV.P(BG28:BG30)</f>
        <v>0.68642222563578015</v>
      </c>
      <c r="BJ29" s="112">
        <v>3.27E-2</v>
      </c>
      <c r="BK29" s="112">
        <f>AVERAGE(BJ28:BJ30)</f>
        <v>3.266666666666667E-2</v>
      </c>
      <c r="BL29" s="113">
        <f>_xlfn.STDEV.P(BJ28:BJ30)</f>
        <v>1.2472191289246521E-4</v>
      </c>
      <c r="BM29" s="156">
        <v>0.26119999999999999</v>
      </c>
      <c r="BN29" s="156">
        <f>AVERAGE(BM28:BM30)</f>
        <v>0.25659999999999999</v>
      </c>
      <c r="BO29" s="156">
        <f>_xlfn.STDEV.P(BM28:BM30)</f>
        <v>1.0091580649234289E-2</v>
      </c>
      <c r="BP29" s="157">
        <v>5.8500000000000003E-2</v>
      </c>
      <c r="BQ29" s="165">
        <f t="shared" si="43"/>
        <v>6.3E-2</v>
      </c>
      <c r="BR29" s="166">
        <f t="shared" ref="BR29" si="76">_xlfn.STDEV.P(BP28:BP30)</f>
        <v>3.2403703492039299E-3</v>
      </c>
    </row>
    <row r="30" spans="17:70" customFormat="1" ht="15.75" thickBot="1" x14ac:dyDescent="0.3">
      <c r="Q30" s="91"/>
      <c r="R30" s="128" t="s">
        <v>119</v>
      </c>
      <c r="S30" s="129">
        <v>28.0747</v>
      </c>
      <c r="T30" s="129">
        <v>2.5</v>
      </c>
      <c r="U30" s="129">
        <f t="shared" si="4"/>
        <v>0.13694622693130379</v>
      </c>
      <c r="V30" s="130"/>
      <c r="W30" s="129"/>
      <c r="X30" s="130">
        <f t="shared" ref="X30" si="77">U30/$U$9*100</f>
        <v>87.246826918506088</v>
      </c>
      <c r="Y30" s="126"/>
      <c r="Z30" s="127"/>
      <c r="AA30" s="116">
        <v>1.3159000000000001</v>
      </c>
      <c r="AB30" s="116">
        <f t="shared" si="0"/>
        <v>1.3159000000000001</v>
      </c>
      <c r="AC30" s="116"/>
      <c r="AD30" s="117"/>
      <c r="AG30" s="91"/>
      <c r="AH30" s="128" t="s">
        <v>275</v>
      </c>
      <c r="AI30" s="129">
        <v>33.521500000000003</v>
      </c>
      <c r="AJ30" s="129">
        <v>2.0505086305526537E-2</v>
      </c>
      <c r="AK30" s="130"/>
      <c r="AL30" s="129"/>
      <c r="AM30" s="129">
        <v>88.931407844882216</v>
      </c>
      <c r="AN30" s="131"/>
      <c r="AO30" s="132"/>
      <c r="AP30" s="116">
        <v>0.40010000000000001</v>
      </c>
      <c r="AQ30" s="116"/>
      <c r="AR30" s="117"/>
      <c r="AS30" s="167">
        <v>1.0555000000000001</v>
      </c>
      <c r="AT30" s="167"/>
      <c r="AU30" s="167"/>
      <c r="AV30" s="168">
        <v>0.83640000000000003</v>
      </c>
      <c r="AW30" s="169"/>
      <c r="AX30" s="170"/>
      <c r="BA30" s="91"/>
      <c r="BB30" s="128" t="s">
        <v>399</v>
      </c>
      <c r="BC30" s="129">
        <v>20.0928</v>
      </c>
      <c r="BD30" s="129">
        <f t="shared" si="1"/>
        <v>8.5555909815531767E-2</v>
      </c>
      <c r="BE30" s="130"/>
      <c r="BF30" s="129"/>
      <c r="BG30" s="130">
        <f t="shared" ref="BG30" si="78">BC30/$BC$9*100</f>
        <v>93.114474525687484</v>
      </c>
      <c r="BH30" s="131"/>
      <c r="BI30" s="132"/>
      <c r="BJ30" s="116">
        <v>3.2800000000000003E-2</v>
      </c>
      <c r="BK30" s="116"/>
      <c r="BL30" s="117"/>
      <c r="BM30" s="167">
        <v>0.24260000000000001</v>
      </c>
      <c r="BN30" s="167"/>
      <c r="BO30" s="167"/>
      <c r="BP30" s="168">
        <v>6.6000000000000003E-2</v>
      </c>
      <c r="BQ30" s="169"/>
      <c r="BR30" s="170"/>
    </row>
    <row r="31" spans="17:70" customFormat="1" x14ac:dyDescent="0.25">
      <c r="Q31" s="114"/>
      <c r="R31" s="109" t="s">
        <v>120</v>
      </c>
      <c r="S31" s="124">
        <v>27.6511</v>
      </c>
      <c r="T31" s="124">
        <v>2.5</v>
      </c>
      <c r="U31" s="124">
        <f t="shared" si="4"/>
        <v>0.13483907874446599</v>
      </c>
      <c r="V31" s="125"/>
      <c r="W31" s="124"/>
      <c r="X31" s="121">
        <f t="shared" ref="X31" si="79">U31/$U$7*100</f>
        <v>94.400464340129133</v>
      </c>
      <c r="Y31" s="126"/>
      <c r="Z31" s="127"/>
      <c r="AA31" s="112">
        <v>1.4560999999999999</v>
      </c>
      <c r="AB31" s="112">
        <f t="shared" si="0"/>
        <v>1.4560999999999999</v>
      </c>
      <c r="AC31" s="112"/>
      <c r="AD31" s="113"/>
      <c r="AG31" s="114"/>
      <c r="AH31" s="109" t="s">
        <v>276</v>
      </c>
      <c r="AI31" s="124">
        <v>31.912400000000002</v>
      </c>
      <c r="AJ31" s="124">
        <v>1.9504551559468737E-2</v>
      </c>
      <c r="AK31" s="125"/>
      <c r="AL31" s="124"/>
      <c r="AM31" s="120">
        <v>88.77811360704932</v>
      </c>
      <c r="AN31" s="126"/>
      <c r="AO31" s="127"/>
      <c r="AP31" s="112">
        <v>0.40460000000000002</v>
      </c>
      <c r="AQ31" s="112"/>
      <c r="AR31" s="113"/>
      <c r="AS31" s="156">
        <v>0.97399999999999998</v>
      </c>
      <c r="AT31" s="156"/>
      <c r="AU31" s="156"/>
      <c r="AV31" s="157">
        <v>0.94040000000000001</v>
      </c>
      <c r="AW31" s="158"/>
      <c r="AX31" s="159"/>
      <c r="BA31" s="114"/>
      <c r="BB31" s="109" t="s">
        <v>400</v>
      </c>
      <c r="BC31" s="124">
        <v>19.781099999999999</v>
      </c>
      <c r="BD31" s="124">
        <f t="shared" si="1"/>
        <v>8.4136187656570244E-2</v>
      </c>
      <c r="BE31" s="125"/>
      <c r="BF31" s="124"/>
      <c r="BG31" s="121">
        <f t="shared" ref="BG31" si="80">BD31/$BD$7*100</f>
        <v>90.586810255203105</v>
      </c>
      <c r="BH31" s="126"/>
      <c r="BI31" s="127"/>
      <c r="BJ31" s="112">
        <v>3.3799999999999997E-2</v>
      </c>
      <c r="BK31" s="112"/>
      <c r="BL31" s="113"/>
      <c r="BM31" s="156">
        <v>0.31040000000000001</v>
      </c>
      <c r="BN31" s="156"/>
      <c r="BO31" s="156"/>
      <c r="BP31" s="157">
        <v>5.79E-2</v>
      </c>
      <c r="BQ31" s="158"/>
      <c r="BR31" s="159"/>
    </row>
    <row r="32" spans="17:70" customFormat="1" x14ac:dyDescent="0.25">
      <c r="Q32" s="114">
        <v>8</v>
      </c>
      <c r="R32" s="109" t="s">
        <v>121</v>
      </c>
      <c r="S32" s="124">
        <v>27.453900000000001</v>
      </c>
      <c r="T32" s="124">
        <v>2.5</v>
      </c>
      <c r="U32" s="124">
        <f t="shared" si="4"/>
        <v>0.13385813062726956</v>
      </c>
      <c r="V32" s="125">
        <f>AVERAGE(U31:U33)</f>
        <v>0.1344291896731831</v>
      </c>
      <c r="W32" s="124">
        <f>_xlfn.STDEV.P(U31:U33)</f>
        <v>4.1637052625407298E-4</v>
      </c>
      <c r="X32" s="125">
        <f t="shared" ref="X32" si="81">U32/$U$8*100</f>
        <v>85.474741442837896</v>
      </c>
      <c r="Y32" s="126">
        <f t="shared" si="26"/>
        <v>85.610336542458739</v>
      </c>
      <c r="Z32" s="127">
        <f t="shared" si="27"/>
        <v>0.13559509962084348</v>
      </c>
      <c r="AA32" s="112">
        <v>1.4305000000000001</v>
      </c>
      <c r="AB32" s="112">
        <f t="shared" si="0"/>
        <v>1.4305000000000001</v>
      </c>
      <c r="AC32" s="112">
        <f t="shared" ref="AC32" si="82">AVERAGE(AB31:AB33)</f>
        <v>1.4439</v>
      </c>
      <c r="AD32" s="113">
        <f>_xlfn.STDEV.P(AA31:AA33)</f>
        <v>1.0485545606532136E-2</v>
      </c>
      <c r="AG32" s="114">
        <v>8</v>
      </c>
      <c r="AH32" s="109" t="s">
        <v>277</v>
      </c>
      <c r="AI32" s="124">
        <v>29.555800000000001</v>
      </c>
      <c r="AJ32" s="124">
        <v>1.8039223001542058E-2</v>
      </c>
      <c r="AK32" s="125">
        <v>1.9262071166824189E-2</v>
      </c>
      <c r="AL32" s="124">
        <v>9.1565556584291021E-4</v>
      </c>
      <c r="AM32" s="124">
        <v>82.896109128418487</v>
      </c>
      <c r="AN32" s="126">
        <v>86.488839361633609</v>
      </c>
      <c r="AO32" s="127">
        <v>2.5721252309787044</v>
      </c>
      <c r="AP32" s="112">
        <v>0.41089999999999999</v>
      </c>
      <c r="AQ32" s="112">
        <v>0.41583333333333333</v>
      </c>
      <c r="AR32" s="113">
        <v>1.17173186162857E-2</v>
      </c>
      <c r="AS32" s="156">
        <v>1.6859</v>
      </c>
      <c r="AT32" s="156">
        <v>1.2817999999999998</v>
      </c>
      <c r="AU32" s="156">
        <v>0.29850256280306925</v>
      </c>
      <c r="AV32" s="157">
        <v>0.80249999999999999</v>
      </c>
      <c r="AW32" s="165">
        <v>0.8605666666666667</v>
      </c>
      <c r="AX32" s="166">
        <f t="shared" ref="AX32" si="83">_xlfn.STDEV.P(AV31:AV33)</f>
        <v>5.8363477925459144E-2</v>
      </c>
      <c r="BA32" s="114">
        <v>8</v>
      </c>
      <c r="BB32" s="109" t="s">
        <v>401</v>
      </c>
      <c r="BC32" s="124">
        <v>20.5274</v>
      </c>
      <c r="BD32" s="124">
        <f t="shared" si="1"/>
        <v>8.7535413345479388E-2</v>
      </c>
      <c r="BE32" s="125">
        <f>AVERAGE(BD31:BD33)</f>
        <v>8.5517497912396559E-2</v>
      </c>
      <c r="BF32" s="124">
        <f>_xlfn.STDEV.P(BD31:BD33)</f>
        <v>1.4589113372231364E-3</v>
      </c>
      <c r="BG32" s="125">
        <f t="shared" ref="BG32" si="84">BC32/$BC$8*100</f>
        <v>92.000788806124007</v>
      </c>
      <c r="BH32" s="126">
        <f t="shared" ref="BH32" si="85">AVERAGE(BG31:BG33)</f>
        <v>91.671760681180331</v>
      </c>
      <c r="BI32" s="127">
        <f t="shared" ref="BI32" si="86">_xlfn.STDEV.P(BG31:BG33)</f>
        <v>0.78672219981217628</v>
      </c>
      <c r="BJ32" s="112">
        <v>3.3099999999999997E-2</v>
      </c>
      <c r="BK32" s="112">
        <f>AVERAGE(BJ31:BJ33)</f>
        <v>3.3333333333333326E-2</v>
      </c>
      <c r="BL32" s="113">
        <f>_xlfn.STDEV.P(BJ31:BJ33)</f>
        <v>3.2998316455372183E-4</v>
      </c>
      <c r="BM32" s="156">
        <v>0.30370000000000003</v>
      </c>
      <c r="BN32" s="156">
        <f>AVERAGE(BM31:BM33)</f>
        <v>0.29926666666666674</v>
      </c>
      <c r="BO32" s="156">
        <f>_xlfn.STDEV.P(BM31:BM33)</f>
        <v>1.1342055467252057E-2</v>
      </c>
      <c r="BP32" s="157">
        <v>7.3499999999999996E-2</v>
      </c>
      <c r="BQ32" s="165">
        <f t="shared" si="54"/>
        <v>6.6233333333333325E-2</v>
      </c>
      <c r="BR32" s="166">
        <f t="shared" ref="BR32" si="87">_xlfn.STDEV.P(BP31:BP33)</f>
        <v>6.4131808713686587E-3</v>
      </c>
    </row>
    <row r="33" spans="17:70" customFormat="1" ht="15.75" thickBot="1" x14ac:dyDescent="0.3">
      <c r="Q33" s="114"/>
      <c r="R33" s="109" t="s">
        <v>122</v>
      </c>
      <c r="S33" s="124">
        <v>27.601099999999999</v>
      </c>
      <c r="T33" s="124">
        <v>2.5</v>
      </c>
      <c r="U33" s="124">
        <f t="shared" si="4"/>
        <v>0.13459035964781377</v>
      </c>
      <c r="V33" s="125"/>
      <c r="W33" s="124"/>
      <c r="X33" s="130">
        <f t="shared" ref="X33" si="88">U33/$U$9*100</f>
        <v>85.745931642079583</v>
      </c>
      <c r="Y33" s="126"/>
      <c r="Z33" s="127"/>
      <c r="AA33" s="112">
        <v>1.4451000000000001</v>
      </c>
      <c r="AB33" s="112">
        <f t="shared" si="0"/>
        <v>1.4451000000000001</v>
      </c>
      <c r="AC33" s="116"/>
      <c r="AD33" s="113"/>
      <c r="AG33" s="114"/>
      <c r="AH33" s="109" t="s">
        <v>278</v>
      </c>
      <c r="AI33" s="124">
        <v>33.0991</v>
      </c>
      <c r="AJ33" s="124">
        <v>2.024243893946177E-2</v>
      </c>
      <c r="AK33" s="125"/>
      <c r="AL33" s="124"/>
      <c r="AM33" s="129">
        <v>87.792295349433005</v>
      </c>
      <c r="AN33" s="126"/>
      <c r="AO33" s="127"/>
      <c r="AP33" s="112">
        <v>0.432</v>
      </c>
      <c r="AQ33" s="112"/>
      <c r="AR33" s="113"/>
      <c r="AS33" s="156">
        <v>1.1855</v>
      </c>
      <c r="AT33" s="156"/>
      <c r="AU33" s="156"/>
      <c r="AV33" s="157">
        <v>0.83879999999999999</v>
      </c>
      <c r="AW33" s="169"/>
      <c r="AX33" s="170"/>
      <c r="BA33" s="114"/>
      <c r="BB33" s="109" t="s">
        <v>402</v>
      </c>
      <c r="BC33" s="124">
        <v>19.944600000000001</v>
      </c>
      <c r="BD33" s="124">
        <f t="shared" si="1"/>
        <v>8.4880892735140059E-2</v>
      </c>
      <c r="BE33" s="125"/>
      <c r="BF33" s="124"/>
      <c r="BG33" s="130">
        <f t="shared" ref="BG33" si="89">BC33/$BC$9*100</f>
        <v>92.427682982213852</v>
      </c>
      <c r="BH33" s="126"/>
      <c r="BI33" s="127"/>
      <c r="BJ33" s="112">
        <v>3.3099999999999997E-2</v>
      </c>
      <c r="BK33" s="112"/>
      <c r="BL33" s="113"/>
      <c r="BM33" s="156">
        <v>0.28370000000000001</v>
      </c>
      <c r="BN33" s="156"/>
      <c r="BO33" s="156"/>
      <c r="BP33" s="157">
        <v>6.7299999999999999E-2</v>
      </c>
      <c r="BQ33" s="169"/>
      <c r="BR33" s="170"/>
    </row>
    <row r="34" spans="17:70" customFormat="1" x14ac:dyDescent="0.25">
      <c r="Q34" s="118"/>
      <c r="R34" s="119" t="s">
        <v>123</v>
      </c>
      <c r="S34" s="120">
        <v>27.1219</v>
      </c>
      <c r="T34" s="120">
        <v>2.5</v>
      </c>
      <c r="U34" s="120">
        <f t="shared" si="4"/>
        <v>0.13220663582549869</v>
      </c>
      <c r="V34" s="121"/>
      <c r="W34" s="120"/>
      <c r="X34" s="121">
        <f t="shared" ref="X34" si="90">U34/$U$7*100</f>
        <v>92.557498367554231</v>
      </c>
      <c r="Y34" s="126"/>
      <c r="Z34" s="127"/>
      <c r="AA34" s="133">
        <v>1.5904</v>
      </c>
      <c r="AB34" s="133">
        <f t="shared" si="0"/>
        <v>1.5904</v>
      </c>
      <c r="AC34" s="112"/>
      <c r="AD34" s="134"/>
      <c r="AG34" s="118"/>
      <c r="AH34" s="119" t="s">
        <v>279</v>
      </c>
      <c r="AI34" s="120">
        <v>31.619499999999999</v>
      </c>
      <c r="AJ34" s="120">
        <v>1.9322427000945133E-2</v>
      </c>
      <c r="AK34" s="121"/>
      <c r="AL34" s="120"/>
      <c r="AM34" s="120">
        <v>87.949144291966917</v>
      </c>
      <c r="AN34" s="122"/>
      <c r="AO34" s="123"/>
      <c r="AP34" s="133">
        <v>0.43619999999999998</v>
      </c>
      <c r="AQ34" s="133"/>
      <c r="AR34" s="134"/>
      <c r="AS34" s="160">
        <v>1.0747</v>
      </c>
      <c r="AT34" s="160"/>
      <c r="AU34" s="160"/>
      <c r="AV34" s="161">
        <v>0.99590000000000001</v>
      </c>
      <c r="AW34" s="162"/>
      <c r="AX34" s="163"/>
      <c r="BA34" s="118"/>
      <c r="BB34" s="119" t="s">
        <v>403</v>
      </c>
      <c r="BC34" s="120">
        <v>19.574999999999999</v>
      </c>
      <c r="BD34" s="120">
        <f t="shared" si="1"/>
        <v>8.3197449328171247E-2</v>
      </c>
      <c r="BE34" s="121"/>
      <c r="BF34" s="120"/>
      <c r="BG34" s="121">
        <f t="shared" ref="BG34" si="91">BD34/$BD$7*100</f>
        <v>89.576099962729742</v>
      </c>
      <c r="BH34" s="122"/>
      <c r="BI34" s="123"/>
      <c r="BJ34" s="133">
        <v>3.3799999999999997E-2</v>
      </c>
      <c r="BK34" s="133"/>
      <c r="BL34" s="134"/>
      <c r="BM34" s="160">
        <v>0.35120000000000001</v>
      </c>
      <c r="BN34" s="160"/>
      <c r="BO34" s="160"/>
      <c r="BP34" s="161">
        <v>7.9200000000000007E-2</v>
      </c>
      <c r="BQ34" s="162"/>
      <c r="BR34" s="163"/>
    </row>
    <row r="35" spans="17:70" customFormat="1" x14ac:dyDescent="0.25">
      <c r="Q35" s="114">
        <v>9</v>
      </c>
      <c r="R35" s="109" t="s">
        <v>124</v>
      </c>
      <c r="S35" s="124">
        <v>26.9877</v>
      </c>
      <c r="T35" s="124">
        <v>2.5</v>
      </c>
      <c r="U35" s="124">
        <f t="shared" si="4"/>
        <v>0.13153907377008406</v>
      </c>
      <c r="V35" s="125">
        <f>AVERAGE(U34:U36)</f>
        <v>0.13184532988442851</v>
      </c>
      <c r="W35" s="124">
        <f>_xlfn.STDEV.P(U34:U36)</f>
        <v>2.7529697543349766E-4</v>
      </c>
      <c r="X35" s="125">
        <f t="shared" ref="X35" si="92">U35/$U$8*100</f>
        <v>83.993914059919177</v>
      </c>
      <c r="Y35" s="126">
        <f t="shared" si="26"/>
        <v>83.977974000597698</v>
      </c>
      <c r="Z35" s="127">
        <f t="shared" si="27"/>
        <v>1.5940059321486899E-2</v>
      </c>
      <c r="AA35" s="112">
        <v>1.5940000000000001</v>
      </c>
      <c r="AB35" s="112">
        <f t="shared" si="0"/>
        <v>1.5940000000000001</v>
      </c>
      <c r="AC35" s="112">
        <f t="shared" ref="AC35" si="93">AVERAGE(AB34:AB36)</f>
        <v>1.5797333333333334</v>
      </c>
      <c r="AD35" s="113">
        <f>_xlfn.STDEV.P(AA34:AA36)</f>
        <v>1.7691680405081855E-2</v>
      </c>
      <c r="AG35" s="114">
        <v>9</v>
      </c>
      <c r="AH35" s="109" t="s">
        <v>280</v>
      </c>
      <c r="AI35" s="124">
        <v>29.0669</v>
      </c>
      <c r="AJ35" s="124">
        <v>1.7735226085658858E-2</v>
      </c>
      <c r="AK35" s="125">
        <v>1.900195244490872E-2</v>
      </c>
      <c r="AL35" s="124">
        <v>9.3143117215209014E-4</v>
      </c>
      <c r="AM35" s="124">
        <v>81.499144219696959</v>
      </c>
      <c r="AN35" s="126">
        <v>85.321491942929882</v>
      </c>
      <c r="AO35" s="127">
        <v>2.7653930414939141</v>
      </c>
      <c r="AP35" s="112">
        <v>0.43780000000000002</v>
      </c>
      <c r="AQ35" s="112">
        <v>0.44393333333333329</v>
      </c>
      <c r="AR35" s="113">
        <v>9.826947078767077E-3</v>
      </c>
      <c r="AS35" s="156">
        <v>1.8452</v>
      </c>
      <c r="AT35" s="156">
        <v>1.4135666666666669</v>
      </c>
      <c r="AU35" s="156">
        <v>0.32132206411774555</v>
      </c>
      <c r="AV35" s="157">
        <v>0.80359999999999998</v>
      </c>
      <c r="AW35" s="165">
        <v>0.90246666666666675</v>
      </c>
      <c r="AX35" s="166">
        <f t="shared" ref="AX35" si="94">_xlfn.STDEV.P(AV34:AV36)</f>
        <v>7.8600098953853476E-2</v>
      </c>
      <c r="BA35" s="114">
        <v>9</v>
      </c>
      <c r="BB35" s="109" t="s">
        <v>404</v>
      </c>
      <c r="BC35" s="124">
        <v>20.2575</v>
      </c>
      <c r="BD35" s="124">
        <f t="shared" si="1"/>
        <v>8.6306080619448861E-2</v>
      </c>
      <c r="BE35" s="125">
        <f>AVERAGE(BD34:BD36)</f>
        <v>8.4432095953844974E-2</v>
      </c>
      <c r="BF35" s="124">
        <f>_xlfn.STDEV.P(BD34:BD36)</f>
        <v>1.3472099497984431E-3</v>
      </c>
      <c r="BG35" s="125">
        <f t="shared" ref="BG35" si="95">BC35/$BC$8*100</f>
        <v>90.791136687552097</v>
      </c>
      <c r="BH35" s="126">
        <f t="shared" ref="BH35" si="96">AVERAGE(BG34:BG36)</f>
        <v>90.56260141655423</v>
      </c>
      <c r="BI35" s="127">
        <f t="shared" ref="BI35" si="97">_xlfn.STDEV.P(BG34:BG36)</f>
        <v>0.73027990588008485</v>
      </c>
      <c r="BJ35" s="112">
        <v>3.2599999999999997E-2</v>
      </c>
      <c r="BK35" s="112">
        <f>AVERAGE(BJ34:BJ36)</f>
        <v>3.3366666666666663E-2</v>
      </c>
      <c r="BL35" s="113">
        <f>_xlfn.STDEV.P(BJ34:BJ36)</f>
        <v>5.4365021434333704E-4</v>
      </c>
      <c r="BM35" s="156">
        <v>0.35709999999999997</v>
      </c>
      <c r="BN35" s="156">
        <f>AVERAGE(BM34:BM36)</f>
        <v>0.34660000000000002</v>
      </c>
      <c r="BO35" s="156">
        <f>_xlfn.STDEV.P(BM34:BM36)</f>
        <v>1.0945623173975357E-2</v>
      </c>
      <c r="BP35" s="157">
        <v>7.8299999999999995E-2</v>
      </c>
      <c r="BQ35" s="165">
        <f t="shared" ref="BQ35" si="98">AVERAGE(BP34:BP36)</f>
        <v>7.693333333333334E-2</v>
      </c>
      <c r="BR35" s="166">
        <f t="shared" ref="BR35" si="99">_xlfn.STDEV.P(BP34:BP36)</f>
        <v>2.5952948879762296E-3</v>
      </c>
    </row>
    <row r="36" spans="17:70" customFormat="1" ht="15.75" thickBot="1" x14ac:dyDescent="0.3">
      <c r="Q36" s="91"/>
      <c r="R36" s="128" t="s">
        <v>125</v>
      </c>
      <c r="S36" s="129">
        <v>27.0382</v>
      </c>
      <c r="T36" s="129">
        <v>2.5</v>
      </c>
      <c r="U36" s="129">
        <f t="shared" si="4"/>
        <v>0.13179028005770282</v>
      </c>
      <c r="V36" s="130"/>
      <c r="W36" s="129"/>
      <c r="X36" s="130">
        <f t="shared" ref="X36" si="100">U36/$U$9*100</f>
        <v>83.962033941276204</v>
      </c>
      <c r="Y36" s="126"/>
      <c r="Z36" s="127"/>
      <c r="AA36" s="116">
        <v>1.5548</v>
      </c>
      <c r="AB36" s="116">
        <f t="shared" si="0"/>
        <v>1.5548</v>
      </c>
      <c r="AC36" s="116"/>
      <c r="AD36" s="117"/>
      <c r="AG36" s="91"/>
      <c r="AH36" s="128" t="s">
        <v>281</v>
      </c>
      <c r="AI36" s="129">
        <v>32.625900000000001</v>
      </c>
      <c r="AJ36" s="129">
        <v>1.9948204248122169E-2</v>
      </c>
      <c r="AK36" s="130"/>
      <c r="AL36" s="129"/>
      <c r="AM36" s="129">
        <v>86.516187317125798</v>
      </c>
      <c r="AN36" s="131"/>
      <c r="AO36" s="132"/>
      <c r="AP36" s="116">
        <v>0.45779999999999998</v>
      </c>
      <c r="AQ36" s="116"/>
      <c r="AR36" s="117"/>
      <c r="AS36" s="167">
        <v>1.3208</v>
      </c>
      <c r="AT36" s="167"/>
      <c r="AU36" s="167"/>
      <c r="AV36" s="168">
        <v>0.90790000000000004</v>
      </c>
      <c r="AW36" s="169"/>
      <c r="AX36" s="170"/>
      <c r="BA36" s="91"/>
      <c r="BB36" s="128" t="s">
        <v>405</v>
      </c>
      <c r="BC36" s="129">
        <v>19.7057</v>
      </c>
      <c r="BD36" s="129">
        <f t="shared" si="1"/>
        <v>8.3792757913914814E-2</v>
      </c>
      <c r="BE36" s="130"/>
      <c r="BF36" s="129"/>
      <c r="BG36" s="130">
        <f t="shared" ref="BG36" si="101">BC36/$BC$9*100</f>
        <v>91.320567599380865</v>
      </c>
      <c r="BH36" s="131"/>
      <c r="BI36" s="132"/>
      <c r="BJ36" s="116">
        <v>3.3700000000000001E-2</v>
      </c>
      <c r="BK36" s="116"/>
      <c r="BL36" s="117"/>
      <c r="BM36" s="167">
        <v>0.33150000000000002</v>
      </c>
      <c r="BN36" s="167"/>
      <c r="BO36" s="167"/>
      <c r="BP36" s="168">
        <v>7.3300000000000004E-2</v>
      </c>
      <c r="BQ36" s="169"/>
      <c r="BR36" s="170"/>
    </row>
    <row r="37" spans="17:70" customFormat="1" x14ac:dyDescent="0.25">
      <c r="Q37" s="114"/>
      <c r="R37" s="109" t="s">
        <v>126</v>
      </c>
      <c r="S37" s="124">
        <v>26.5579</v>
      </c>
      <c r="T37" s="124">
        <v>2.5</v>
      </c>
      <c r="U37" s="124">
        <f t="shared" si="4"/>
        <v>0.12940108441526141</v>
      </c>
      <c r="V37" s="125"/>
      <c r="W37" s="124"/>
      <c r="X37" s="121">
        <f t="shared" ref="X37" si="102">U37/$U$7*100</f>
        <v>90.593339621272577</v>
      </c>
      <c r="Y37" s="126"/>
      <c r="Z37" s="127"/>
      <c r="AA37" s="112">
        <v>1.5923</v>
      </c>
      <c r="AB37" s="112">
        <f t="shared" si="0"/>
        <v>1.5923</v>
      </c>
      <c r="AC37" s="112"/>
      <c r="AD37" s="113"/>
      <c r="AG37" s="114"/>
      <c r="AH37" s="109" t="s">
        <v>282</v>
      </c>
      <c r="AI37" s="124">
        <v>31.325500000000002</v>
      </c>
      <c r="AJ37" s="124">
        <v>1.9139618464905736E-2</v>
      </c>
      <c r="AK37" s="125"/>
      <c r="AL37" s="124"/>
      <c r="AM37" s="120">
        <v>80.42720526755852</v>
      </c>
      <c r="AN37" s="126"/>
      <c r="AO37" s="127"/>
      <c r="AP37" s="112">
        <v>0.46429999999999999</v>
      </c>
      <c r="AQ37" s="112"/>
      <c r="AR37" s="113"/>
      <c r="AS37" s="156">
        <v>1.1363000000000001</v>
      </c>
      <c r="AT37" s="156"/>
      <c r="AU37" s="156"/>
      <c r="AV37" s="157">
        <v>1.0467</v>
      </c>
      <c r="AW37" s="158"/>
      <c r="AX37" s="159"/>
      <c r="BA37" s="114"/>
      <c r="BB37" s="109" t="s">
        <v>406</v>
      </c>
      <c r="BC37" s="124">
        <v>19.378399999999999</v>
      </c>
      <c r="BD37" s="124">
        <f t="shared" si="1"/>
        <v>8.2301981325438381E-2</v>
      </c>
      <c r="BE37" s="125"/>
      <c r="BF37" s="124"/>
      <c r="BG37" s="121">
        <f t="shared" ref="BG37" si="103">BD37/$BD$7*100</f>
        <v>88.6119774809235</v>
      </c>
      <c r="BH37" s="126"/>
      <c r="BI37" s="127"/>
      <c r="BJ37" s="112">
        <v>2.7900000000000001E-2</v>
      </c>
      <c r="BK37" s="112"/>
      <c r="BL37" s="113"/>
      <c r="BM37" s="156">
        <v>0.41020000000000001</v>
      </c>
      <c r="BN37" s="156"/>
      <c r="BO37" s="156"/>
      <c r="BP37" s="157">
        <v>6.4500000000000002E-2</v>
      </c>
      <c r="BQ37" s="158"/>
      <c r="BR37" s="159"/>
    </row>
    <row r="38" spans="17:70" customFormat="1" x14ac:dyDescent="0.25">
      <c r="Q38" s="114">
        <v>10</v>
      </c>
      <c r="R38" s="109" t="s">
        <v>127</v>
      </c>
      <c r="S38" s="124">
        <v>26.431799999999999</v>
      </c>
      <c r="T38" s="124">
        <v>2.5</v>
      </c>
      <c r="U38" s="124">
        <f t="shared" si="4"/>
        <v>0.12877381485350445</v>
      </c>
      <c r="V38" s="125">
        <f>AVERAGE(U37:U39)</f>
        <v>0.12890994710573878</v>
      </c>
      <c r="W38" s="124">
        <f>_xlfn.STDEV.P(U37:U39)</f>
        <v>3.5859747052639817E-4</v>
      </c>
      <c r="X38" s="125">
        <f t="shared" ref="X38" si="104">U38/$U$8*100</f>
        <v>82.228165578227831</v>
      </c>
      <c r="Y38" s="126">
        <f t="shared" si="26"/>
        <v>82.064501905246317</v>
      </c>
      <c r="Z38" s="127">
        <f t="shared" si="27"/>
        <v>0.16366367298151374</v>
      </c>
      <c r="AA38" s="112">
        <v>1.7131000000000001</v>
      </c>
      <c r="AB38" s="112">
        <f t="shared" si="0"/>
        <v>1.7131000000000001</v>
      </c>
      <c r="AC38" s="112">
        <f t="shared" ref="AC38" si="105">AVERAGE(AB37:AB39)</f>
        <v>1.6702666666666668</v>
      </c>
      <c r="AD38" s="113">
        <f>_xlfn.STDEV.P(AA37:AA39)</f>
        <v>5.5220306248899259E-2</v>
      </c>
      <c r="AG38" s="114">
        <v>10</v>
      </c>
      <c r="AH38" s="109" t="s">
        <v>283</v>
      </c>
      <c r="AI38" s="124">
        <v>28.585799999999999</v>
      </c>
      <c r="AJ38" s="124">
        <v>1.7436079192160375E-2</v>
      </c>
      <c r="AK38" s="125">
        <v>1.8741025385929134E-2</v>
      </c>
      <c r="AL38" s="124">
        <v>9.4573375039931347E-4</v>
      </c>
      <c r="AM38" s="124">
        <v>80.124466744577447</v>
      </c>
      <c r="AN38" s="126">
        <v>81.921055204688955</v>
      </c>
      <c r="AO38" s="127">
        <v>2.3299715717660927</v>
      </c>
      <c r="AP38" s="112">
        <v>0.46500000000000002</v>
      </c>
      <c r="AQ38" s="112">
        <v>0.47306666666666669</v>
      </c>
      <c r="AR38" s="113">
        <v>1.1906394173813589E-2</v>
      </c>
      <c r="AS38" s="156">
        <v>1.9869000000000001</v>
      </c>
      <c r="AT38" s="156">
        <v>1.5197333333333336</v>
      </c>
      <c r="AU38" s="156">
        <v>0.3522674583639851</v>
      </c>
      <c r="AV38" s="157">
        <v>0.8669</v>
      </c>
      <c r="AW38" s="165">
        <v>0.95669999999999999</v>
      </c>
      <c r="AX38" s="166">
        <f t="shared" ref="AX38" si="106">_xlfn.STDEV.P(AV37:AV39)</f>
        <v>7.3403178859410875E-2</v>
      </c>
      <c r="BA38" s="114">
        <v>10</v>
      </c>
      <c r="BB38" s="109" t="s">
        <v>407</v>
      </c>
      <c r="BC38" s="124">
        <v>20.078900000000001</v>
      </c>
      <c r="BD38" s="124">
        <f t="shared" si="1"/>
        <v>8.5492598496925518E-2</v>
      </c>
      <c r="BE38" s="125">
        <f>AVERAGE(BD37:BD39)</f>
        <v>8.3641994989751764E-2</v>
      </c>
      <c r="BF38" s="124">
        <f>_xlfn.STDEV.P(BD37:BD39)</f>
        <v>1.3516745107387581E-3</v>
      </c>
      <c r="BG38" s="125">
        <f t="shared" ref="BG38" si="107">BC38/$BC$8*100</f>
        <v>89.990677745807218</v>
      </c>
      <c r="BH38" s="126">
        <f t="shared" ref="BH38" si="108">AVERAGE(BG37:BG39)</f>
        <v>89.750111315153774</v>
      </c>
      <c r="BI38" s="127">
        <f t="shared" ref="BI38" si="109">_xlfn.STDEV.P(BG37:BG39)</f>
        <v>0.84830184803536934</v>
      </c>
      <c r="BJ38" s="112">
        <v>3.39E-2</v>
      </c>
      <c r="BK38" s="112">
        <f>AVERAGE(BJ37:BJ39)</f>
        <v>3.0633333333333332E-2</v>
      </c>
      <c r="BL38" s="113">
        <f>_xlfn.STDEV.P(BJ37:BJ39)</f>
        <v>2.4783507060588137E-3</v>
      </c>
      <c r="BM38" s="156">
        <v>0.3952</v>
      </c>
      <c r="BN38" s="156">
        <f>AVERAGE(BM37:BM39)</f>
        <v>0.39123333333333332</v>
      </c>
      <c r="BO38" s="156">
        <f>_xlfn.STDEV.P(BM37:BM39)</f>
        <v>1.7334038447196568E-2</v>
      </c>
      <c r="BP38" s="157">
        <v>7.0199999999999999E-2</v>
      </c>
      <c r="BQ38" s="165">
        <f t="shared" si="43"/>
        <v>7.0999999999999994E-2</v>
      </c>
      <c r="BR38" s="166">
        <f t="shared" ref="BR38" si="110">_xlfn.STDEV.P(BP37:BP39)</f>
        <v>5.6621550667568235E-3</v>
      </c>
    </row>
    <row r="39" spans="17:70" customFormat="1" ht="15.75" thickBot="1" x14ac:dyDescent="0.3">
      <c r="Q39" s="114"/>
      <c r="R39" s="109" t="s">
        <v>128</v>
      </c>
      <c r="S39" s="124">
        <v>26.387799999999999</v>
      </c>
      <c r="T39" s="124">
        <v>2.5</v>
      </c>
      <c r="U39" s="124">
        <f t="shared" si="4"/>
        <v>0.12855494204845047</v>
      </c>
      <c r="V39" s="125"/>
      <c r="W39" s="124"/>
      <c r="X39" s="130">
        <f t="shared" ref="X39" si="111">U39/$U$9*100</f>
        <v>81.900838232264803</v>
      </c>
      <c r="Y39" s="126"/>
      <c r="Z39" s="127"/>
      <c r="AA39" s="112">
        <v>1.7054</v>
      </c>
      <c r="AB39" s="112">
        <f t="shared" si="0"/>
        <v>1.7054000000000002</v>
      </c>
      <c r="AC39" s="116"/>
      <c r="AD39" s="113"/>
      <c r="AG39" s="114"/>
      <c r="AH39" s="109" t="s">
        <v>284</v>
      </c>
      <c r="AI39" s="124">
        <v>32.142099999999999</v>
      </c>
      <c r="AJ39" s="124">
        <v>1.9647378500721284E-2</v>
      </c>
      <c r="AK39" s="125"/>
      <c r="AL39" s="124"/>
      <c r="AM39" s="129">
        <v>85.211493601930883</v>
      </c>
      <c r="AN39" s="126"/>
      <c r="AO39" s="127"/>
      <c r="AP39" s="112">
        <v>0.4899</v>
      </c>
      <c r="AQ39" s="112"/>
      <c r="AR39" s="113"/>
      <c r="AS39" s="156">
        <v>1.4359999999999999</v>
      </c>
      <c r="AT39" s="156"/>
      <c r="AU39" s="156"/>
      <c r="AV39" s="157">
        <v>0.95650000000000002</v>
      </c>
      <c r="AW39" s="169"/>
      <c r="AX39" s="170"/>
      <c r="BA39" s="114"/>
      <c r="BB39" s="109" t="s">
        <v>408</v>
      </c>
      <c r="BC39" s="124">
        <v>19.560500000000001</v>
      </c>
      <c r="BD39" s="124">
        <f t="shared" si="1"/>
        <v>8.3131405146891366E-2</v>
      </c>
      <c r="BE39" s="125"/>
      <c r="BF39" s="124"/>
      <c r="BG39" s="130">
        <f t="shared" ref="BG39" si="112">BC39/$BC$9*100</f>
        <v>90.647678718730589</v>
      </c>
      <c r="BH39" s="126"/>
      <c r="BI39" s="127"/>
      <c r="BJ39" s="112">
        <v>3.0099999999999998E-2</v>
      </c>
      <c r="BK39" s="112"/>
      <c r="BL39" s="113"/>
      <c r="BM39" s="156">
        <v>0.36830000000000002</v>
      </c>
      <c r="BN39" s="156"/>
      <c r="BO39" s="156"/>
      <c r="BP39" s="157">
        <v>7.8299999999999995E-2</v>
      </c>
      <c r="BQ39" s="169"/>
      <c r="BR39" s="170"/>
    </row>
    <row r="40" spans="17:70" customFormat="1" x14ac:dyDescent="0.25">
      <c r="Q40" s="118"/>
      <c r="R40" s="119" t="s">
        <v>129</v>
      </c>
      <c r="S40" s="120">
        <v>25.925699999999999</v>
      </c>
      <c r="T40" s="120">
        <v>2.5</v>
      </c>
      <c r="U40" s="120">
        <f t="shared" si="4"/>
        <v>0.12625628015719045</v>
      </c>
      <c r="V40" s="121"/>
      <c r="W40" s="120"/>
      <c r="X40" s="121">
        <f t="shared" ref="X40" si="113">U40/$U$7*100</f>
        <v>88.391670898933455</v>
      </c>
      <c r="Y40" s="126"/>
      <c r="Z40" s="127"/>
      <c r="AA40" s="133">
        <v>1.746</v>
      </c>
      <c r="AB40" s="133">
        <f t="shared" si="0"/>
        <v>1.746</v>
      </c>
      <c r="AC40" s="112"/>
      <c r="AD40" s="134"/>
      <c r="AG40" s="118"/>
      <c r="AH40" s="119" t="s">
        <v>285</v>
      </c>
      <c r="AI40" s="120">
        <v>31.044799999999999</v>
      </c>
      <c r="AJ40" s="120">
        <v>1.8965079838830026E-2</v>
      </c>
      <c r="AK40" s="121"/>
      <c r="AL40" s="120"/>
      <c r="AM40" s="120">
        <v>79.693770903010019</v>
      </c>
      <c r="AN40" s="122"/>
      <c r="AO40" s="123"/>
      <c r="AP40" s="133">
        <v>0.49080000000000001</v>
      </c>
      <c r="AQ40" s="133"/>
      <c r="AR40" s="134"/>
      <c r="AS40" s="160">
        <v>1.2060999999999999</v>
      </c>
      <c r="AT40" s="160"/>
      <c r="AU40" s="160"/>
      <c r="AV40" s="161">
        <v>1.1009</v>
      </c>
      <c r="AW40" s="158"/>
      <c r="AX40" s="159"/>
      <c r="BA40" s="118"/>
      <c r="BB40" s="119" t="s">
        <v>409</v>
      </c>
      <c r="BC40" s="120">
        <v>19.1069</v>
      </c>
      <c r="BD40" s="120">
        <f t="shared" si="1"/>
        <v>8.1065360965611469E-2</v>
      </c>
      <c r="BE40" s="121"/>
      <c r="BF40" s="120"/>
      <c r="BG40" s="121">
        <f t="shared" ref="BG40" si="114">BD40/$BD$7*100</f>
        <v>87.280546891857426</v>
      </c>
      <c r="BH40" s="122"/>
      <c r="BI40" s="123"/>
      <c r="BJ40" s="133">
        <v>2.8000000000000001E-2</v>
      </c>
      <c r="BK40" s="133"/>
      <c r="BL40" s="134"/>
      <c r="BM40" s="160">
        <v>0.4597</v>
      </c>
      <c r="BN40" s="160"/>
      <c r="BO40" s="160"/>
      <c r="BP40" s="161">
        <v>6.8099999999999994E-2</v>
      </c>
      <c r="BQ40" s="158"/>
      <c r="BR40" s="159"/>
    </row>
    <row r="41" spans="17:70" customFormat="1" x14ac:dyDescent="0.25">
      <c r="Q41" s="114">
        <v>11</v>
      </c>
      <c r="R41" s="109" t="s">
        <v>130</v>
      </c>
      <c r="S41" s="124">
        <v>25.900300000000001</v>
      </c>
      <c r="T41" s="124">
        <v>2.5</v>
      </c>
      <c r="U41" s="124">
        <f t="shared" si="4"/>
        <v>0.12612993085609114</v>
      </c>
      <c r="V41" s="125">
        <f>AVERAGE(U40:U42)</f>
        <v>0.12615530020394969</v>
      </c>
      <c r="W41" s="124">
        <f>_xlfn.STDEV.P(U40:U42)</f>
        <v>7.4291135436994096E-5</v>
      </c>
      <c r="X41" s="125">
        <f t="shared" ref="X41" si="115">U41/$U$8*100</f>
        <v>80.539920717607302</v>
      </c>
      <c r="Y41" s="126">
        <f t="shared" si="26"/>
        <v>80.431902395597135</v>
      </c>
      <c r="Z41" s="127">
        <f t="shared" si="27"/>
        <v>0.10801832201016737</v>
      </c>
      <c r="AA41" s="112">
        <v>1.8207</v>
      </c>
      <c r="AB41" s="112">
        <f t="shared" si="0"/>
        <v>1.8207</v>
      </c>
      <c r="AC41" s="112">
        <f t="shared" ref="AC41" si="116">AVERAGE(AB40:AB42)</f>
        <v>1.8189</v>
      </c>
      <c r="AD41" s="113">
        <f>_xlfn.STDEV.P(AA40:AA42)</f>
        <v>5.8801530592323834E-2</v>
      </c>
      <c r="AG41" s="114">
        <v>11</v>
      </c>
      <c r="AH41" s="109" t="s">
        <v>286</v>
      </c>
      <c r="AI41" s="124">
        <v>28.074999999999999</v>
      </c>
      <c r="AJ41" s="124">
        <v>1.7118464905735462E-2</v>
      </c>
      <c r="AK41" s="125">
        <v>1.8476491900048086E-2</v>
      </c>
      <c r="AL41" s="124">
        <v>9.7277605550422053E-4</v>
      </c>
      <c r="AM41" s="124">
        <v>78.664925579973328</v>
      </c>
      <c r="AN41" s="126">
        <v>80.754266535727595</v>
      </c>
      <c r="AO41" s="127">
        <v>2.2665294431855472</v>
      </c>
      <c r="AP41" s="112">
        <v>0.48749999999999999</v>
      </c>
      <c r="AQ41" s="112">
        <v>0.49740000000000001</v>
      </c>
      <c r="AR41" s="113">
        <v>1.1744786077234453E-2</v>
      </c>
      <c r="AS41" s="156">
        <v>2.1177999999999999</v>
      </c>
      <c r="AT41" s="156">
        <v>1.6365333333333334</v>
      </c>
      <c r="AU41" s="156">
        <v>0.37393158316580966</v>
      </c>
      <c r="AV41" s="157">
        <v>0.93030000000000002</v>
      </c>
      <c r="AW41" s="165">
        <v>1.0152333333333334</v>
      </c>
      <c r="AX41" s="166">
        <f t="shared" ref="AX41" si="117">_xlfn.STDEV.P(AV40:AV42)</f>
        <v>6.9649088691493694E-2</v>
      </c>
      <c r="BA41" s="114">
        <v>11</v>
      </c>
      <c r="BB41" s="109" t="s">
        <v>410</v>
      </c>
      <c r="BC41" s="124">
        <v>19.847799999999999</v>
      </c>
      <c r="BD41" s="124">
        <f t="shared" si="1"/>
        <v>8.4439990890457742E-2</v>
      </c>
      <c r="BE41" s="125">
        <f>AVERAGE(BD40:BD42)</f>
        <v>8.2446671221437784E-2</v>
      </c>
      <c r="BF41" s="124">
        <f>_xlfn.STDEV.P(BD40:BD42)</f>
        <v>1.444056421749792E-3</v>
      </c>
      <c r="BG41" s="125">
        <f t="shared" ref="BG41" si="118">BC41/$BC$8*100</f>
        <v>88.954921522754361</v>
      </c>
      <c r="BH41" s="126">
        <f t="shared" ref="BH41" si="119">AVERAGE(BG40:BG42)</f>
        <v>88.521261477135397</v>
      </c>
      <c r="BI41" s="127">
        <f t="shared" ref="BI41" si="120">_xlfn.STDEV.P(BG40:BG42)</f>
        <v>0.89046256654840905</v>
      </c>
      <c r="BJ41" s="112">
        <v>3.0599999999999999E-2</v>
      </c>
      <c r="BK41" s="112">
        <f>AVERAGE(BJ40:BJ42)</f>
        <v>2.9899999999999999E-2</v>
      </c>
      <c r="BL41" s="113">
        <f>_xlfn.STDEV.P(BJ40:BJ42)</f>
        <v>1.3589211407092998E-3</v>
      </c>
      <c r="BM41" s="156">
        <v>0.44159999999999999</v>
      </c>
      <c r="BN41" s="156">
        <f>AVERAGE(BM40:BM42)</f>
        <v>0.43346666666666667</v>
      </c>
      <c r="BO41" s="156">
        <f>_xlfn.STDEV.P(BM40:BM42)</f>
        <v>2.5399518805590694E-2</v>
      </c>
      <c r="BP41" s="157">
        <v>6.6199999999999995E-2</v>
      </c>
      <c r="BQ41" s="165">
        <f t="shared" si="54"/>
        <v>7.0966666666666664E-2</v>
      </c>
      <c r="BR41" s="166">
        <f t="shared" ref="BR41" si="121">_xlfn.STDEV.P(BP40:BP42)</f>
        <v>5.4530317765033795E-3</v>
      </c>
    </row>
    <row r="42" spans="17:70" customFormat="1" ht="15.75" thickBot="1" x14ac:dyDescent="0.3">
      <c r="Q42" s="91"/>
      <c r="R42" s="128" t="s">
        <v>131</v>
      </c>
      <c r="S42" s="129">
        <v>25.8902</v>
      </c>
      <c r="T42" s="129">
        <v>2.5</v>
      </c>
      <c r="U42" s="129">
        <f t="shared" si="4"/>
        <v>0.12607968959856738</v>
      </c>
      <c r="V42" s="130"/>
      <c r="W42" s="129"/>
      <c r="X42" s="130">
        <f t="shared" ref="X42" si="122">U42/$U$9*100</f>
        <v>80.323884073586967</v>
      </c>
      <c r="Y42" s="126"/>
      <c r="Z42" s="127"/>
      <c r="AA42" s="116">
        <v>1.89</v>
      </c>
      <c r="AB42" s="116">
        <f t="shared" si="0"/>
        <v>1.89</v>
      </c>
      <c r="AC42" s="116"/>
      <c r="AD42" s="117"/>
      <c r="AG42" s="91"/>
      <c r="AH42" s="128" t="s">
        <v>287</v>
      </c>
      <c r="AI42" s="129">
        <v>31.657299999999999</v>
      </c>
      <c r="AJ42" s="129">
        <v>1.934593095557877E-2</v>
      </c>
      <c r="AK42" s="130"/>
      <c r="AL42" s="129"/>
      <c r="AM42" s="129">
        <v>83.904103124199409</v>
      </c>
      <c r="AN42" s="131"/>
      <c r="AO42" s="132"/>
      <c r="AP42" s="116">
        <v>0.51390000000000002</v>
      </c>
      <c r="AQ42" s="116"/>
      <c r="AR42" s="117"/>
      <c r="AS42" s="167">
        <v>1.5857000000000001</v>
      </c>
      <c r="AT42" s="167"/>
      <c r="AU42" s="167"/>
      <c r="AV42" s="168">
        <v>1.0145</v>
      </c>
      <c r="AW42" s="169"/>
      <c r="AX42" s="170"/>
      <c r="BA42" s="91"/>
      <c r="BB42" s="128" t="s">
        <v>411</v>
      </c>
      <c r="BC42" s="129">
        <v>19.2758</v>
      </c>
      <c r="BD42" s="129">
        <f t="shared" si="1"/>
        <v>8.1834661808244127E-2</v>
      </c>
      <c r="BE42" s="130"/>
      <c r="BF42" s="129"/>
      <c r="BG42" s="130">
        <f t="shared" ref="BG42" si="123">BC42/$BC$9*100</f>
        <v>89.328316016794403</v>
      </c>
      <c r="BH42" s="131"/>
      <c r="BI42" s="132"/>
      <c r="BJ42" s="116">
        <v>3.1099999999999999E-2</v>
      </c>
      <c r="BK42" s="116"/>
      <c r="BL42" s="117"/>
      <c r="BM42" s="167">
        <v>0.39910000000000001</v>
      </c>
      <c r="BN42" s="167"/>
      <c r="BO42" s="167"/>
      <c r="BP42" s="168">
        <v>7.8600000000000003E-2</v>
      </c>
      <c r="BQ42" s="169"/>
      <c r="BR42" s="170"/>
    </row>
    <row r="43" spans="17:70" customFormat="1" x14ac:dyDescent="0.25">
      <c r="Q43" s="114"/>
      <c r="R43" s="109" t="s">
        <v>132</v>
      </c>
      <c r="S43" s="124">
        <v>25.427399999999999</v>
      </c>
      <c r="T43" s="124">
        <v>2.5</v>
      </c>
      <c r="U43" s="124">
        <f t="shared" si="4"/>
        <v>0.12377754563995422</v>
      </c>
      <c r="V43" s="125"/>
      <c r="W43" s="124"/>
      <c r="X43" s="121">
        <f t="shared" ref="X43" si="124">U43/$U$7*100</f>
        <v>86.656315751287792</v>
      </c>
      <c r="Y43" s="126"/>
      <c r="Z43" s="127"/>
      <c r="AA43" s="112">
        <v>1.9864999999999999</v>
      </c>
      <c r="AB43" s="112">
        <f t="shared" si="0"/>
        <v>1.9864999999999999</v>
      </c>
      <c r="AC43" s="112"/>
      <c r="AD43" s="113"/>
      <c r="AG43" s="114"/>
      <c r="AH43" s="109" t="s">
        <v>288</v>
      </c>
      <c r="AI43" s="124">
        <v>30.758400000000002</v>
      </c>
      <c r="AJ43" s="124">
        <v>1.8786996965627023E-2</v>
      </c>
      <c r="AK43" s="125"/>
      <c r="AL43" s="124"/>
      <c r="AM43" s="120">
        <v>78.94544314381271</v>
      </c>
      <c r="AN43" s="126"/>
      <c r="AO43" s="127"/>
      <c r="AP43" s="112">
        <v>0.51090000000000002</v>
      </c>
      <c r="AQ43" s="112"/>
      <c r="AR43" s="113"/>
      <c r="AS43" s="156">
        <v>1.2899</v>
      </c>
      <c r="AT43" s="156"/>
      <c r="AU43" s="156"/>
      <c r="AV43" s="157">
        <v>1.1636</v>
      </c>
      <c r="AW43" s="162"/>
      <c r="AX43" s="163"/>
      <c r="BA43" s="114"/>
      <c r="BB43" s="109" t="s">
        <v>412</v>
      </c>
      <c r="BC43" s="124">
        <v>18.866800000000001</v>
      </c>
      <c r="BD43" s="124">
        <f t="shared" si="1"/>
        <v>7.9971760419038945E-2</v>
      </c>
      <c r="BE43" s="125"/>
      <c r="BF43" s="124"/>
      <c r="BG43" s="121">
        <f t="shared" ref="BG43" si="125">BD43/$BD$7*100</f>
        <v>86.103101276996412</v>
      </c>
      <c r="BH43" s="126"/>
      <c r="BI43" s="127"/>
      <c r="BJ43" s="112">
        <v>2.93E-2</v>
      </c>
      <c r="BK43" s="112"/>
      <c r="BL43" s="113"/>
      <c r="BM43" s="156">
        <v>0.50090000000000001</v>
      </c>
      <c r="BN43" s="156"/>
      <c r="BO43" s="156"/>
      <c r="BP43" s="157">
        <v>6.7299999999999999E-2</v>
      </c>
      <c r="BQ43" s="162"/>
      <c r="BR43" s="163"/>
    </row>
    <row r="44" spans="17:70" customFormat="1" x14ac:dyDescent="0.25">
      <c r="Q44" s="114">
        <v>12</v>
      </c>
      <c r="R44" s="109" t="s">
        <v>133</v>
      </c>
      <c r="S44" s="124">
        <v>25.364999999999998</v>
      </c>
      <c r="T44" s="124">
        <v>2.5</v>
      </c>
      <c r="U44" s="124">
        <f t="shared" si="4"/>
        <v>0.12346714420733225</v>
      </c>
      <c r="V44" s="125">
        <f>AVERAGE(U43:U45)</f>
        <v>0.12388333416239698</v>
      </c>
      <c r="W44" s="124">
        <f>_xlfn.STDEV.P(U43:U45)</f>
        <v>3.9024215608536095E-4</v>
      </c>
      <c r="X44" s="125">
        <f t="shared" ref="X44" si="126">U44/$U$8*100</f>
        <v>78.839605620918363</v>
      </c>
      <c r="Y44" s="126">
        <f t="shared" si="26"/>
        <v>79.048381935465116</v>
      </c>
      <c r="Z44" s="127">
        <f t="shared" si="27"/>
        <v>0.20877631454675338</v>
      </c>
      <c r="AA44" s="112">
        <v>1.9983</v>
      </c>
      <c r="AB44" s="112">
        <f t="shared" si="0"/>
        <v>1.9983</v>
      </c>
      <c r="AC44" s="112">
        <f t="shared" ref="AC44" si="127">AVERAGE(AB43:AB45)</f>
        <v>1.9740333333333335</v>
      </c>
      <c r="AD44" s="113">
        <f>_xlfn.STDEV.P(AA43:AA45)</f>
        <v>2.6417334376419469E-2</v>
      </c>
      <c r="AG44" s="114">
        <v>12</v>
      </c>
      <c r="AH44" s="109" t="s">
        <v>289</v>
      </c>
      <c r="AI44" s="124">
        <v>27.591100000000001</v>
      </c>
      <c r="AJ44" s="124">
        <v>1.6817576978560414E-2</v>
      </c>
      <c r="AK44" s="125">
        <v>1.8212932563962263E-2</v>
      </c>
      <c r="AL44" s="124">
        <v>9.9181422243198943E-4</v>
      </c>
      <c r="AM44" s="124">
        <v>77.282247487663341</v>
      </c>
      <c r="AN44" s="126">
        <v>79.593302232030155</v>
      </c>
      <c r="AO44" s="127">
        <v>2.1996868336428292</v>
      </c>
      <c r="AP44" s="112">
        <v>0.51049999999999995</v>
      </c>
      <c r="AQ44" s="112">
        <v>0.51973333333333327</v>
      </c>
      <c r="AR44" s="113">
        <v>1.2776106170852227E-2</v>
      </c>
      <c r="AS44" s="156">
        <v>2.2475999999999998</v>
      </c>
      <c r="AT44" s="156">
        <v>1.7502333333333333</v>
      </c>
      <c r="AU44" s="156">
        <v>0.39185535029594215</v>
      </c>
      <c r="AV44" s="157">
        <v>0.9919</v>
      </c>
      <c r="AW44" s="165">
        <v>1.0781666666666665</v>
      </c>
      <c r="AX44" s="166">
        <f t="shared" ref="AX44" si="128">_xlfn.STDEV.P(AV43:AV45)</f>
        <v>7.0098708182739625E-2</v>
      </c>
      <c r="BA44" s="114">
        <v>12</v>
      </c>
      <c r="BB44" s="109" t="s">
        <v>413</v>
      </c>
      <c r="BC44" s="124">
        <v>19.6175</v>
      </c>
      <c r="BD44" s="124">
        <f t="shared" si="1"/>
        <v>8.3391027100888165E-2</v>
      </c>
      <c r="BE44" s="125">
        <f>AVERAGE(BD43:BD45)</f>
        <v>8.1458893190617165E-2</v>
      </c>
      <c r="BF44" s="124">
        <f>_xlfn.STDEV.P(BD43:BD45)</f>
        <v>1.4309357475627495E-3</v>
      </c>
      <c r="BG44" s="125">
        <f t="shared" ref="BG44" si="129">BC44/$BC$8*100</f>
        <v>87.922750782083341</v>
      </c>
      <c r="BH44" s="126">
        <f t="shared" ref="BH44" si="130">AVERAGE(BG43:BG45)</f>
        <v>87.506360487428253</v>
      </c>
      <c r="BI44" s="127">
        <f t="shared" ref="BI44" si="131">_xlfn.STDEV.P(BG43:BG45)</f>
        <v>1.0192198889463056</v>
      </c>
      <c r="BJ44" s="112">
        <v>3.2800000000000003E-2</v>
      </c>
      <c r="BK44" s="112">
        <f>AVERAGE(BJ43:BJ45)</f>
        <v>3.1400000000000004E-2</v>
      </c>
      <c r="BL44" s="113">
        <f>_xlfn.STDEV.P(BJ43:BJ45)</f>
        <v>1.5121728296285013E-3</v>
      </c>
      <c r="BM44" s="156">
        <v>0.49259999999999998</v>
      </c>
      <c r="BN44" s="156">
        <f>AVERAGE(BM43:BM45)</f>
        <v>0.48033333333333333</v>
      </c>
      <c r="BO44" s="156">
        <f>_xlfn.STDEV.P(BM43:BM45)</f>
        <v>2.3462641700276538E-2</v>
      </c>
      <c r="BP44" s="157">
        <v>7.4700000000000003E-2</v>
      </c>
      <c r="BQ44" s="165">
        <f t="shared" ref="BQ44" si="132">AVERAGE(BP43:BP45)</f>
        <v>7.4133333333333343E-2</v>
      </c>
      <c r="BR44" s="166">
        <f t="shared" ref="BR44" si="133">_xlfn.STDEV.P(BP43:BP45)</f>
        <v>5.3630422543759831E-3</v>
      </c>
    </row>
    <row r="45" spans="17:70" customFormat="1" ht="15.75" thickBot="1" x14ac:dyDescent="0.3">
      <c r="Q45" s="114"/>
      <c r="R45" s="109" t="s">
        <v>134</v>
      </c>
      <c r="S45" s="124">
        <v>25.553599999999999</v>
      </c>
      <c r="T45" s="124">
        <v>2.5</v>
      </c>
      <c r="U45" s="124">
        <f t="shared" si="4"/>
        <v>0.12440531263990448</v>
      </c>
      <c r="V45" s="125"/>
      <c r="W45" s="124"/>
      <c r="X45" s="130">
        <f t="shared" ref="X45" si="134">U45/$U$9*100</f>
        <v>79.257158250011869</v>
      </c>
      <c r="Y45" s="126"/>
      <c r="Z45" s="127"/>
      <c r="AA45" s="112">
        <v>1.9373</v>
      </c>
      <c r="AB45" s="112">
        <f t="shared" si="0"/>
        <v>1.9373</v>
      </c>
      <c r="AC45" s="116"/>
      <c r="AD45" s="113"/>
      <c r="AG45" s="114"/>
      <c r="AH45" s="109" t="s">
        <v>290</v>
      </c>
      <c r="AI45" s="124">
        <v>31.155999999999999</v>
      </c>
      <c r="AJ45" s="124">
        <v>1.9034223747699346E-2</v>
      </c>
      <c r="AK45" s="125"/>
      <c r="AL45" s="124"/>
      <c r="AM45" s="129">
        <v>82.552216064614427</v>
      </c>
      <c r="AN45" s="126"/>
      <c r="AO45" s="127"/>
      <c r="AP45" s="112">
        <v>0.53779999999999994</v>
      </c>
      <c r="AQ45" s="112"/>
      <c r="AR45" s="113"/>
      <c r="AS45" s="156">
        <v>1.7132000000000001</v>
      </c>
      <c r="AT45" s="156"/>
      <c r="AU45" s="156"/>
      <c r="AV45" s="157">
        <v>1.079</v>
      </c>
      <c r="AW45" s="169"/>
      <c r="AX45" s="170"/>
      <c r="BA45" s="114"/>
      <c r="BB45" s="109" t="s">
        <v>414</v>
      </c>
      <c r="BC45" s="124">
        <v>19.095600000000001</v>
      </c>
      <c r="BD45" s="124">
        <f t="shared" si="1"/>
        <v>8.1013892051924385E-2</v>
      </c>
      <c r="BE45" s="125"/>
      <c r="BF45" s="124"/>
      <c r="BG45" s="130">
        <f t="shared" ref="BG45" si="135">BC45/$BC$9*100</f>
        <v>88.493229403205021</v>
      </c>
      <c r="BH45" s="126"/>
      <c r="BI45" s="127"/>
      <c r="BJ45" s="112">
        <v>3.2099999999999997E-2</v>
      </c>
      <c r="BK45" s="112"/>
      <c r="BL45" s="113"/>
      <c r="BM45" s="156">
        <v>0.44750000000000001</v>
      </c>
      <c r="BN45" s="156"/>
      <c r="BO45" s="156"/>
      <c r="BP45" s="157">
        <v>8.0399999999999999E-2</v>
      </c>
      <c r="BQ45" s="169"/>
      <c r="BR45" s="170"/>
    </row>
    <row r="46" spans="17:70" customFormat="1" x14ac:dyDescent="0.25">
      <c r="Q46" s="118"/>
      <c r="R46" s="119" t="s">
        <v>135</v>
      </c>
      <c r="S46" s="120">
        <v>25.1145</v>
      </c>
      <c r="T46" s="120">
        <v>2.5</v>
      </c>
      <c r="U46" s="120">
        <f t="shared" si="4"/>
        <v>0.1222210615331045</v>
      </c>
      <c r="V46" s="121"/>
      <c r="W46" s="120"/>
      <c r="X46" s="121">
        <f t="shared" ref="X46" si="136">U46/$U$7*100</f>
        <v>85.566625553217719</v>
      </c>
      <c r="Y46" s="126"/>
      <c r="Z46" s="127"/>
      <c r="AA46" s="133">
        <v>2.1446000000000001</v>
      </c>
      <c r="AB46" s="133">
        <f t="shared" si="0"/>
        <v>2.1446000000000001</v>
      </c>
      <c r="AC46" s="112"/>
      <c r="AD46" s="134"/>
      <c r="AG46" s="118"/>
      <c r="AH46" s="119" t="s">
        <v>291</v>
      </c>
      <c r="AI46" s="120">
        <v>30.502500000000001</v>
      </c>
      <c r="AJ46" s="120">
        <v>1.8627878923543752E-2</v>
      </c>
      <c r="AK46" s="121"/>
      <c r="AL46" s="120"/>
      <c r="AM46" s="120">
        <v>78.276808110367895</v>
      </c>
      <c r="AN46" s="122"/>
      <c r="AO46" s="123"/>
      <c r="AP46" s="133">
        <v>0.52759999999999996</v>
      </c>
      <c r="AQ46" s="133"/>
      <c r="AR46" s="134"/>
      <c r="AS46" s="160">
        <v>1.3749</v>
      </c>
      <c r="AT46" s="160"/>
      <c r="AU46" s="160"/>
      <c r="AV46" s="161">
        <v>1.2088000000000001</v>
      </c>
      <c r="AW46" s="158"/>
      <c r="AX46" s="159"/>
      <c r="BA46" s="118"/>
      <c r="BB46" s="119" t="s">
        <v>415</v>
      </c>
      <c r="BC46" s="120">
        <v>18.574999999999999</v>
      </c>
      <c r="BD46" s="120">
        <f>(BC46-1.309)/219.55</f>
        <v>7.8642678205420161E-2</v>
      </c>
      <c r="BE46" s="121"/>
      <c r="BF46" s="120"/>
      <c r="BG46" s="121">
        <f t="shared" ref="BG46" si="137">BD46/$BD$7*100</f>
        <v>84.672119892504739</v>
      </c>
      <c r="BH46" s="122"/>
      <c r="BI46" s="123"/>
      <c r="BJ46" s="133">
        <v>3.1699999999999999E-2</v>
      </c>
      <c r="BK46" s="133"/>
      <c r="BL46" s="134"/>
      <c r="BM46" s="160">
        <v>0.52449999999999997</v>
      </c>
      <c r="BN46" s="160"/>
      <c r="BO46" s="160"/>
      <c r="BP46" s="161">
        <v>6.4299999999999996E-2</v>
      </c>
      <c r="BQ46" s="158"/>
      <c r="BR46" s="159"/>
    </row>
    <row r="47" spans="17:70" customFormat="1" x14ac:dyDescent="0.25">
      <c r="Q47" s="114">
        <v>13</v>
      </c>
      <c r="R47" s="109" t="s">
        <v>136</v>
      </c>
      <c r="S47" s="124">
        <v>24.916699999999999</v>
      </c>
      <c r="T47" s="124">
        <v>2.5</v>
      </c>
      <c r="U47" s="124">
        <f t="shared" si="4"/>
        <v>0.12123712878674824</v>
      </c>
      <c r="V47" s="125">
        <f>AVERAGE(U46:U48)</f>
        <v>0.12176093120429786</v>
      </c>
      <c r="W47" s="124">
        <f>_xlfn.STDEV.P(U46:U48)</f>
        <v>4.0420416747127016E-4</v>
      </c>
      <c r="X47" s="125">
        <f t="shared" ref="X47" si="138">U47/$U$8*100</f>
        <v>77.415635402637648</v>
      </c>
      <c r="Y47" s="126">
        <f t="shared" si="26"/>
        <v>77.514327073991495</v>
      </c>
      <c r="Z47" s="127">
        <f t="shared" si="27"/>
        <v>9.8691671353854815E-2</v>
      </c>
      <c r="AA47" s="112">
        <v>2.1419999999999999</v>
      </c>
      <c r="AB47" s="112">
        <f t="shared" si="0"/>
        <v>2.1419999999999999</v>
      </c>
      <c r="AC47" s="112">
        <f t="shared" ref="AC47" si="139">AVERAGE(AB46:AB48)</f>
        <v>2.1148333333333333</v>
      </c>
      <c r="AD47" s="113">
        <f>_xlfn.STDEV.P(AA46:AA48)</f>
        <v>4.0271936741220753E-2</v>
      </c>
      <c r="AG47" s="114">
        <v>13</v>
      </c>
      <c r="AH47" s="109" t="s">
        <v>292</v>
      </c>
      <c r="AI47" s="124">
        <v>27.142800000000001</v>
      </c>
      <c r="AJ47" s="124">
        <v>1.6538825050987416E-2</v>
      </c>
      <c r="AK47" s="125">
        <v>1.7962886965461212E-2</v>
      </c>
      <c r="AL47" s="124">
        <v>1.0076960254734621E-3</v>
      </c>
      <c r="AM47" s="124">
        <v>76.001291528203623</v>
      </c>
      <c r="AN47" s="126">
        <v>78.492000519106014</v>
      </c>
      <c r="AO47" s="127">
        <v>2.1269572503709884</v>
      </c>
      <c r="AP47" s="112">
        <v>0.52349999999999997</v>
      </c>
      <c r="AQ47" s="112">
        <v>0.53520000000000001</v>
      </c>
      <c r="AR47" s="113">
        <v>1.3749424230369322E-2</v>
      </c>
      <c r="AS47" s="156">
        <v>2.3742999999999999</v>
      </c>
      <c r="AT47" s="156">
        <v>1.8727</v>
      </c>
      <c r="AU47" s="156">
        <v>0.40801218936039974</v>
      </c>
      <c r="AV47" s="157">
        <v>0.97809999999999997</v>
      </c>
      <c r="AW47" s="165">
        <v>1.1139333333333334</v>
      </c>
      <c r="AX47" s="166">
        <f t="shared" ref="AX47" si="140">_xlfn.STDEV.P(AV46:AV48)</f>
        <v>9.8537043231918114E-2</v>
      </c>
      <c r="BA47" s="114">
        <v>13</v>
      </c>
      <c r="BB47" s="109" t="s">
        <v>416</v>
      </c>
      <c r="BC47" s="124">
        <v>19.4176</v>
      </c>
      <c r="BD47" s="124">
        <f t="shared" si="1"/>
        <v>8.2480528353450225E-2</v>
      </c>
      <c r="BE47" s="125">
        <f>AVERAGE(BD46:BD48)</f>
        <v>8.0422834585895386E-2</v>
      </c>
      <c r="BF47" s="124">
        <f>_xlfn.STDEV.P(BD46:BD48)</f>
        <v>1.5790384607103642E-3</v>
      </c>
      <c r="BG47" s="125">
        <f t="shared" ref="BG47" si="141">BC47/$BC$8*100</f>
        <v>87.026828371922079</v>
      </c>
      <c r="BH47" s="126">
        <f t="shared" ref="BH47" si="142">AVERAGE(BG46:BG48)</f>
        <v>86.436143911386907</v>
      </c>
      <c r="BI47" s="127">
        <f t="shared" ref="BI47" si="143">_xlfn.STDEV.P(BG46:BG48)</f>
        <v>1.2698312998574317</v>
      </c>
      <c r="BJ47" s="112">
        <v>3.3799999999999997E-2</v>
      </c>
      <c r="BK47" s="112">
        <f>AVERAGE(BJ46:BJ48)</f>
        <v>3.2900000000000006E-2</v>
      </c>
      <c r="BL47" s="113">
        <f>_xlfn.STDEV.P(BJ46:BJ48)</f>
        <v>8.8317608663278401E-4</v>
      </c>
      <c r="BM47" s="156">
        <v>0.52959999999999996</v>
      </c>
      <c r="BN47" s="156">
        <f>AVERAGE(BM46:BM48)</f>
        <v>0.51680000000000004</v>
      </c>
      <c r="BO47" s="156">
        <f>_xlfn.STDEV.P(BM46:BM48)</f>
        <v>1.4644452874723563E-2</v>
      </c>
      <c r="BP47" s="157">
        <v>7.5999999999999998E-2</v>
      </c>
      <c r="BQ47" s="165">
        <f t="shared" si="43"/>
        <v>7.8466666666666671E-2</v>
      </c>
      <c r="BR47" s="166">
        <f t="shared" ref="BR47" si="144">_xlfn.STDEV.P(BP46:BP48)</f>
        <v>1.2694443228786722E-2</v>
      </c>
    </row>
    <row r="48" spans="17:70" customFormat="1" ht="15.75" thickBot="1" x14ac:dyDescent="0.3">
      <c r="Q48" s="91"/>
      <c r="R48" s="128" t="s">
        <v>137</v>
      </c>
      <c r="S48" s="129">
        <v>25.034800000000001</v>
      </c>
      <c r="T48" s="129">
        <v>2.5</v>
      </c>
      <c r="U48" s="129">
        <f t="shared" si="4"/>
        <v>0.12182460329304083</v>
      </c>
      <c r="V48" s="130"/>
      <c r="W48" s="129"/>
      <c r="X48" s="130">
        <f t="shared" ref="X48" si="145">U48/$U$9*100</f>
        <v>77.613018745345357</v>
      </c>
      <c r="Y48" s="126"/>
      <c r="Z48" s="127"/>
      <c r="AA48" s="116">
        <v>2.0579000000000001</v>
      </c>
      <c r="AB48" s="116">
        <f t="shared" si="0"/>
        <v>2.0579000000000001</v>
      </c>
      <c r="AC48" s="116"/>
      <c r="AD48" s="117"/>
      <c r="AG48" s="91"/>
      <c r="AH48" s="128" t="s">
        <v>293</v>
      </c>
      <c r="AI48" s="129">
        <v>30.6538</v>
      </c>
      <c r="AJ48" s="129">
        <v>1.872195692185246E-2</v>
      </c>
      <c r="AK48" s="130"/>
      <c r="AL48" s="129"/>
      <c r="AM48" s="129">
        <v>81.197901918746552</v>
      </c>
      <c r="AN48" s="131"/>
      <c r="AO48" s="132"/>
      <c r="AP48" s="116">
        <v>0.55449999999999999</v>
      </c>
      <c r="AQ48" s="116"/>
      <c r="AR48" s="117"/>
      <c r="AS48" s="167">
        <v>1.8689</v>
      </c>
      <c r="AT48" s="167"/>
      <c r="AU48" s="167"/>
      <c r="AV48" s="168">
        <v>1.1549</v>
      </c>
      <c r="AW48" s="169"/>
      <c r="AX48" s="170"/>
      <c r="BA48" s="91"/>
      <c r="BB48" s="128" t="s">
        <v>417</v>
      </c>
      <c r="BC48" s="129">
        <v>18.904900000000001</v>
      </c>
      <c r="BD48" s="129">
        <f t="shared" si="1"/>
        <v>8.014529719881576E-2</v>
      </c>
      <c r="BE48" s="130"/>
      <c r="BF48" s="129"/>
      <c r="BG48" s="130">
        <f t="shared" ref="BG48" si="146">BC48/$BC$9*100</f>
        <v>87.609483469733902</v>
      </c>
      <c r="BH48" s="131"/>
      <c r="BI48" s="132"/>
      <c r="BJ48" s="116">
        <v>3.32E-2</v>
      </c>
      <c r="BK48" s="116"/>
      <c r="BL48" s="117"/>
      <c r="BM48" s="167">
        <v>0.49630000000000002</v>
      </c>
      <c r="BN48" s="167"/>
      <c r="BO48" s="167"/>
      <c r="BP48" s="168">
        <v>9.5100000000000004E-2</v>
      </c>
      <c r="BQ48" s="169"/>
      <c r="BR48" s="170"/>
    </row>
    <row r="49" spans="17:70" customFormat="1" x14ac:dyDescent="0.25">
      <c r="Q49" s="114"/>
      <c r="R49" s="109" t="s">
        <v>138</v>
      </c>
      <c r="S49" s="124">
        <v>24.653700000000001</v>
      </c>
      <c r="T49" s="124">
        <v>2.5</v>
      </c>
      <c r="U49" s="124">
        <f t="shared" si="4"/>
        <v>0.11992886633835746</v>
      </c>
      <c r="V49" s="125"/>
      <c r="W49" s="124"/>
      <c r="X49" s="121">
        <f t="shared" ref="X49" si="147">U49/$U$7*100</f>
        <v>83.961866066894004</v>
      </c>
      <c r="Y49" s="126"/>
      <c r="Z49" s="127"/>
      <c r="AA49" s="112">
        <v>2.2475000000000001</v>
      </c>
      <c r="AB49" s="112">
        <f t="shared" si="0"/>
        <v>2.2475000000000001</v>
      </c>
      <c r="AC49" s="112"/>
      <c r="AD49" s="113"/>
      <c r="AG49" s="114"/>
      <c r="AH49" s="109" t="s">
        <v>294</v>
      </c>
      <c r="AI49" s="124">
        <v>30.229199999999999</v>
      </c>
      <c r="AJ49" s="124">
        <v>1.8457941600756107E-2</v>
      </c>
      <c r="AK49" s="125"/>
      <c r="AL49" s="124"/>
      <c r="AM49" s="120">
        <v>77.562709030100336</v>
      </c>
      <c r="AN49" s="126"/>
      <c r="AO49" s="127"/>
      <c r="AP49" s="112">
        <v>0.55010000000000003</v>
      </c>
      <c r="AQ49" s="112"/>
      <c r="AR49" s="113"/>
      <c r="AS49" s="156">
        <v>1.4261999999999999</v>
      </c>
      <c r="AT49" s="156"/>
      <c r="AU49" s="156"/>
      <c r="AV49" s="157">
        <v>1.2601</v>
      </c>
      <c r="AW49" s="158"/>
      <c r="AX49" s="159"/>
      <c r="BA49" s="114"/>
      <c r="BB49" s="109" t="s">
        <v>418</v>
      </c>
      <c r="BC49" s="124">
        <v>18.412299999999998</v>
      </c>
      <c r="BD49" s="124">
        <f t="shared" si="1"/>
        <v>7.7901616943748558E-2</v>
      </c>
      <c r="BE49" s="125"/>
      <c r="BF49" s="124"/>
      <c r="BG49" s="121">
        <f t="shared" ref="BG49" si="148">BD49/$BD$7*100</f>
        <v>83.874242335079131</v>
      </c>
      <c r="BH49" s="126"/>
      <c r="BI49" s="127"/>
      <c r="BJ49" s="112">
        <v>3.0700000000000002E-2</v>
      </c>
      <c r="BK49" s="112"/>
      <c r="BL49" s="113"/>
      <c r="BM49" s="156">
        <v>0.6129</v>
      </c>
      <c r="BN49" s="156"/>
      <c r="BO49" s="156"/>
      <c r="BP49" s="157">
        <v>8.2900000000000001E-2</v>
      </c>
      <c r="BQ49" s="158"/>
      <c r="BR49" s="159"/>
    </row>
    <row r="50" spans="17:70" customFormat="1" x14ac:dyDescent="0.25">
      <c r="Q50" s="114">
        <v>14</v>
      </c>
      <c r="R50" s="109" t="s">
        <v>139</v>
      </c>
      <c r="S50" s="124">
        <v>24.445599999999999</v>
      </c>
      <c r="T50" s="124">
        <v>2.5</v>
      </c>
      <c r="U50" s="124">
        <f t="shared" si="4"/>
        <v>0.11889369745809082</v>
      </c>
      <c r="V50" s="125">
        <f>AVERAGE(U49:U51)</f>
        <v>0.11941534431013612</v>
      </c>
      <c r="W50" s="124">
        <f>_xlfn.STDEV.P(U49:U51)</f>
        <v>4.2264497492162408E-4</v>
      </c>
      <c r="X50" s="125">
        <f t="shared" ref="X50" si="149">U50/$U$8*100</f>
        <v>75.919243767946526</v>
      </c>
      <c r="Y50" s="126">
        <f t="shared" si="26"/>
        <v>76.001264122005864</v>
      </c>
      <c r="Z50" s="127">
        <f t="shared" si="27"/>
        <v>8.2020354059345379E-2</v>
      </c>
      <c r="AA50" s="112">
        <v>2.2852000000000001</v>
      </c>
      <c r="AB50" s="112">
        <f t="shared" si="0"/>
        <v>2.2852000000000001</v>
      </c>
      <c r="AC50" s="112">
        <f t="shared" ref="AC50" si="150">AVERAGE(AB49:AB51)</f>
        <v>2.2763333333333335</v>
      </c>
      <c r="AD50" s="113">
        <f>_xlfn.STDEV.P(AA49:AA51)</f>
        <v>2.0885773999436922E-2</v>
      </c>
      <c r="AG50" s="114">
        <v>14</v>
      </c>
      <c r="AH50" s="109" t="s">
        <v>295</v>
      </c>
      <c r="AI50" s="124">
        <v>26.648199999999999</v>
      </c>
      <c r="AJ50" s="124">
        <v>1.623128388797692E-2</v>
      </c>
      <c r="AK50" s="125">
        <v>1.7701358835331377E-2</v>
      </c>
      <c r="AL50" s="124">
        <v>1.0396488069618806E-3</v>
      </c>
      <c r="AM50" s="124">
        <v>74.58803964877292</v>
      </c>
      <c r="AN50" s="126">
        <v>77.338906526935162</v>
      </c>
      <c r="AO50" s="127">
        <v>2.1605100090158085</v>
      </c>
      <c r="AP50" s="112">
        <v>0.53969999999999996</v>
      </c>
      <c r="AQ50" s="112">
        <v>0.5531666666666667</v>
      </c>
      <c r="AR50" s="113">
        <v>1.2437934805353434E-2</v>
      </c>
      <c r="AS50" s="156">
        <v>2.4996</v>
      </c>
      <c r="AT50" s="156">
        <v>1.9755333333333331</v>
      </c>
      <c r="AU50" s="156">
        <v>0.43857777214790822</v>
      </c>
      <c r="AV50" s="157">
        <v>1.4555</v>
      </c>
      <c r="AW50" s="165">
        <v>1.3563000000000001</v>
      </c>
      <c r="AX50" s="166">
        <f t="shared" ref="AX50" si="151">_xlfn.STDEV.P(AV49:AV51)</f>
        <v>7.9799916457767475E-2</v>
      </c>
      <c r="BA50" s="114">
        <v>14</v>
      </c>
      <c r="BB50" s="109" t="s">
        <v>419</v>
      </c>
      <c r="BC50" s="124">
        <v>19.173400000000001</v>
      </c>
      <c r="BD50" s="124">
        <f t="shared" si="1"/>
        <v>8.1368253245274413E-2</v>
      </c>
      <c r="BE50" s="125">
        <f>AVERAGE(BD49:BD51)</f>
        <v>7.9550595915888547E-2</v>
      </c>
      <c r="BF50" s="124">
        <f>_xlfn.STDEV.P(BD49:BD51)</f>
        <v>1.4202654922975001E-3</v>
      </c>
      <c r="BG50" s="125">
        <f t="shared" ref="BG50" si="152">BC50/$BC$8*100</f>
        <v>85.932359874866677</v>
      </c>
      <c r="BH50" s="126">
        <f t="shared" ref="BH50" si="153">AVERAGE(BG49:BG51)</f>
        <v>85.546463416649473</v>
      </c>
      <c r="BI50" s="127">
        <f t="shared" ref="BI50" si="154">_xlfn.STDEV.P(BG49:BG51)</f>
        <v>1.2382609389458836</v>
      </c>
      <c r="BJ50" s="112">
        <v>3.32E-2</v>
      </c>
      <c r="BK50" s="112">
        <f>AVERAGE(BJ49:BJ51)</f>
        <v>3.1699999999999999E-2</v>
      </c>
      <c r="BL50" s="113">
        <f>_xlfn.STDEV.P(BJ49:BJ51)</f>
        <v>1.0801234497346433E-3</v>
      </c>
      <c r="BM50" s="156">
        <v>0.58809999999999996</v>
      </c>
      <c r="BN50" s="156">
        <f>AVERAGE(BM49:BM51)</f>
        <v>0.58020000000000005</v>
      </c>
      <c r="BO50" s="156">
        <f>_xlfn.STDEV.P(BM49:BM51)</f>
        <v>3.0441528651936441E-2</v>
      </c>
      <c r="BP50" s="157">
        <v>9.01E-2</v>
      </c>
      <c r="BQ50" s="165">
        <f t="shared" si="54"/>
        <v>9.0200000000000002E-2</v>
      </c>
      <c r="BR50" s="166">
        <f t="shared" ref="BR50" si="155">_xlfn.STDEV.P(BP49:BP51)</f>
        <v>6.0016664352494651E-3</v>
      </c>
    </row>
    <row r="51" spans="17:70" customFormat="1" ht="15.75" thickBot="1" x14ac:dyDescent="0.3">
      <c r="Q51" s="114"/>
      <c r="R51" s="109" t="s">
        <v>140</v>
      </c>
      <c r="S51" s="124">
        <v>24.552099999999999</v>
      </c>
      <c r="T51" s="124">
        <v>2.5</v>
      </c>
      <c r="U51" s="124">
        <f t="shared" si="4"/>
        <v>0.1194234691339601</v>
      </c>
      <c r="V51" s="125"/>
      <c r="W51" s="124"/>
      <c r="X51" s="130">
        <f t="shared" ref="X51" si="156">U51/$U$9*100</f>
        <v>76.083284476065216</v>
      </c>
      <c r="Y51" s="126"/>
      <c r="Z51" s="127"/>
      <c r="AA51" s="112">
        <v>2.2963</v>
      </c>
      <c r="AB51" s="112">
        <f t="shared" si="0"/>
        <v>2.2963</v>
      </c>
      <c r="AC51" s="116"/>
      <c r="AD51" s="113"/>
      <c r="AG51" s="114"/>
      <c r="AH51" s="109" t="s">
        <v>296</v>
      </c>
      <c r="AI51" s="124">
        <v>30.1599</v>
      </c>
      <c r="AJ51" s="124">
        <v>1.8414851017261105E-2</v>
      </c>
      <c r="AK51" s="125"/>
      <c r="AL51" s="124"/>
      <c r="AM51" s="129">
        <v>79.865970901932243</v>
      </c>
      <c r="AN51" s="126"/>
      <c r="AO51" s="127"/>
      <c r="AP51" s="112">
        <v>0.56969999999999998</v>
      </c>
      <c r="AQ51" s="112"/>
      <c r="AR51" s="113"/>
      <c r="AS51" s="156">
        <v>2.0007999999999999</v>
      </c>
      <c r="AT51" s="156"/>
      <c r="AU51" s="156"/>
      <c r="AV51" s="157">
        <v>1.3532999999999999</v>
      </c>
      <c r="AW51" s="169"/>
      <c r="AX51" s="170"/>
      <c r="BA51" s="114"/>
      <c r="BB51" s="109" t="s">
        <v>420</v>
      </c>
      <c r="BC51" s="124">
        <v>18.737300000000001</v>
      </c>
      <c r="BD51" s="124">
        <f t="shared" si="1"/>
        <v>7.938191755864267E-2</v>
      </c>
      <c r="BE51" s="125"/>
      <c r="BF51" s="124"/>
      <c r="BG51" s="130">
        <f t="shared" ref="BG51" si="157">BC51/$BC$9*100</f>
        <v>86.832788040002598</v>
      </c>
      <c r="BH51" s="126"/>
      <c r="BI51" s="127"/>
      <c r="BJ51" s="112">
        <v>3.1199999999999999E-2</v>
      </c>
      <c r="BK51" s="112"/>
      <c r="BL51" s="113"/>
      <c r="BM51" s="156">
        <v>0.53959999999999997</v>
      </c>
      <c r="BN51" s="156"/>
      <c r="BO51" s="156"/>
      <c r="BP51" s="157">
        <v>9.7600000000000006E-2</v>
      </c>
      <c r="BQ51" s="169"/>
      <c r="BR51" s="170"/>
    </row>
    <row r="52" spans="17:70" customFormat="1" x14ac:dyDescent="0.25">
      <c r="Q52" s="118"/>
      <c r="R52" s="119" t="s">
        <v>141</v>
      </c>
      <c r="S52" s="120">
        <v>37.927900000000001</v>
      </c>
      <c r="T52" s="120">
        <v>4</v>
      </c>
      <c r="U52" s="120">
        <f t="shared" si="4"/>
        <v>0.11622487937123811</v>
      </c>
      <c r="V52" s="121"/>
      <c r="W52" s="120"/>
      <c r="X52" s="121">
        <f t="shared" ref="X52" si="158">U52/$U$7*100</f>
        <v>81.368715083798875</v>
      </c>
      <c r="Y52" s="126"/>
      <c r="Z52" s="127"/>
      <c r="AA52" s="133">
        <v>3.8315000000000001</v>
      </c>
      <c r="AB52" s="133">
        <f t="shared" si="0"/>
        <v>2.3946874999999999</v>
      </c>
      <c r="AC52" s="112"/>
      <c r="AD52" s="134"/>
      <c r="AG52" s="118"/>
      <c r="AH52" s="119" t="s">
        <v>297</v>
      </c>
      <c r="AI52" s="120">
        <v>29.974499999999999</v>
      </c>
      <c r="AJ52" s="120">
        <v>1.8299569715962791E-2</v>
      </c>
      <c r="AK52" s="121"/>
      <c r="AL52" s="120"/>
      <c r="AM52" s="120">
        <v>76.897209448160524</v>
      </c>
      <c r="AN52" s="122"/>
      <c r="AO52" s="123"/>
      <c r="AP52" s="133">
        <v>0.57940000000000003</v>
      </c>
      <c r="AQ52" s="133"/>
      <c r="AR52" s="134"/>
      <c r="AS52" s="160">
        <v>1.5032000000000001</v>
      </c>
      <c r="AT52" s="160"/>
      <c r="AU52" s="160"/>
      <c r="AV52" s="161">
        <v>1.3092999999999999</v>
      </c>
      <c r="AW52" s="162"/>
      <c r="AX52" s="163"/>
      <c r="BA52" s="118"/>
      <c r="BB52" s="119" t="s">
        <v>421</v>
      </c>
      <c r="BC52" s="120">
        <v>18.2014</v>
      </c>
      <c r="BD52" s="120">
        <f t="shared" si="1"/>
        <v>7.6941015713960365E-2</v>
      </c>
      <c r="BE52" s="121"/>
      <c r="BF52" s="120"/>
      <c r="BG52" s="121">
        <f t="shared" ref="BG52" si="159">BD52/$BD$7*100</f>
        <v>82.839992938268693</v>
      </c>
      <c r="BH52" s="122"/>
      <c r="BI52" s="123"/>
      <c r="BJ52" s="133">
        <v>3.2399999999999998E-2</v>
      </c>
      <c r="BK52" s="133"/>
      <c r="BL52" s="134"/>
      <c r="BM52" s="160">
        <v>0.65280000000000005</v>
      </c>
      <c r="BN52" s="160"/>
      <c r="BO52" s="160"/>
      <c r="BP52" s="161">
        <v>5.1900000000000002E-2</v>
      </c>
      <c r="BQ52" s="162"/>
      <c r="BR52" s="163"/>
    </row>
    <row r="53" spans="17:70" customFormat="1" x14ac:dyDescent="0.25">
      <c r="Q53" s="114">
        <v>15</v>
      </c>
      <c r="R53" s="109" t="s">
        <v>142</v>
      </c>
      <c r="S53" s="124">
        <v>37.707799999999999</v>
      </c>
      <c r="T53" s="124">
        <v>4</v>
      </c>
      <c r="U53" s="124">
        <f t="shared" si="4"/>
        <v>0.11554059095657362</v>
      </c>
      <c r="V53" s="125">
        <f>AVERAGE(U52:U54)</f>
        <v>0.11609440547845262</v>
      </c>
      <c r="W53" s="124">
        <f>_xlfn.STDEV.P(U52:U54)</f>
        <v>4.0945136039337705E-4</v>
      </c>
      <c r="X53" s="125">
        <f t="shared" ref="X53" si="160">U53/$U$8*100</f>
        <v>73.778126826417278</v>
      </c>
      <c r="Y53" s="126">
        <f t="shared" si="26"/>
        <v>74.005104706843468</v>
      </c>
      <c r="Z53" s="127">
        <f t="shared" si="27"/>
        <v>0.22697788042618328</v>
      </c>
      <c r="AA53" s="112">
        <v>3.8973</v>
      </c>
      <c r="AB53" s="112">
        <f t="shared" si="0"/>
        <v>2.4358124999999999</v>
      </c>
      <c r="AC53" s="112">
        <f t="shared" ref="AC53" si="161">AVERAGE(AB52:AB54)</f>
        <v>2.4132500000000001</v>
      </c>
      <c r="AD53" s="113">
        <f>_xlfn.STDEV.P(AA52:AA54)</f>
        <v>2.7241267714015509E-2</v>
      </c>
      <c r="AG53" s="114">
        <v>15</v>
      </c>
      <c r="AH53" s="109" t="s">
        <v>298</v>
      </c>
      <c r="AI53" s="124">
        <v>26.218599999999999</v>
      </c>
      <c r="AJ53" s="124">
        <v>1.5964159578172411E-2</v>
      </c>
      <c r="AK53" s="125">
        <v>1.7438421296987184E-2</v>
      </c>
      <c r="AL53" s="124">
        <v>1.0473668783361034E-3</v>
      </c>
      <c r="AM53" s="124">
        <v>73.360516382692381</v>
      </c>
      <c r="AN53" s="126">
        <v>76.182659460888161</v>
      </c>
      <c r="AO53" s="127">
        <v>2.0750117971574156</v>
      </c>
      <c r="AP53" s="112">
        <v>0.5675</v>
      </c>
      <c r="AQ53" s="112">
        <v>0.58023333333333327</v>
      </c>
      <c r="AR53" s="113">
        <v>1.0753087411943082E-2</v>
      </c>
      <c r="AS53" s="156">
        <v>2.6141999999999999</v>
      </c>
      <c r="AT53" s="156">
        <v>2.0871999999999997</v>
      </c>
      <c r="AU53" s="156">
        <v>0.45535114655248998</v>
      </c>
      <c r="AV53" s="157">
        <v>1.2942</v>
      </c>
      <c r="AW53" s="165">
        <v>1.3548333333333333</v>
      </c>
      <c r="AX53" s="166">
        <f t="shared" ref="AX53" si="162">_xlfn.STDEV.P(AV52:AV54)</f>
        <v>7.5323848960486814E-2</v>
      </c>
      <c r="BA53" s="114">
        <v>15</v>
      </c>
      <c r="BB53" s="109" t="s">
        <v>422</v>
      </c>
      <c r="BC53" s="124">
        <v>18.964400000000001</v>
      </c>
      <c r="BD53" s="124">
        <f t="shared" si="1"/>
        <v>8.0416306080619449E-2</v>
      </c>
      <c r="BE53" s="125">
        <f>AVERAGE(BD52:BD54)</f>
        <v>7.8595156760039461E-2</v>
      </c>
      <c r="BF53" s="124">
        <f>_xlfn.STDEV.P(BD52:BD54)</f>
        <v>1.4236876075792702E-3</v>
      </c>
      <c r="BG53" s="125">
        <f t="shared" ref="BG53" si="163">BC53/$BC$8*100</f>
        <v>84.995652602612026</v>
      </c>
      <c r="BH53" s="126">
        <f t="shared" ref="BH53" si="164">AVERAGE(BG52:BG54)</f>
        <v>84.566009238604423</v>
      </c>
      <c r="BI53" s="127">
        <f t="shared" ref="BI53" si="165">_xlfn.STDEV.P(BG52:BG54)</f>
        <v>1.2707358077513531</v>
      </c>
      <c r="BJ53" s="112">
        <v>3.1800000000000002E-2</v>
      </c>
      <c r="BK53" s="112">
        <f>AVERAGE(BJ52:BJ54)</f>
        <v>3.216666666666667E-2</v>
      </c>
      <c r="BL53" s="113">
        <f>_xlfn.STDEV.P(BJ52:BJ54)</f>
        <v>2.62466929133726E-4</v>
      </c>
      <c r="BM53" s="156">
        <v>0.62860000000000005</v>
      </c>
      <c r="BN53" s="156">
        <f>AVERAGE(BM52:BM54)</f>
        <v>0.62120000000000009</v>
      </c>
      <c r="BO53" s="156">
        <f>_xlfn.STDEV.P(BM52:BM54)</f>
        <v>2.9293457745146214E-2</v>
      </c>
      <c r="BP53" s="157">
        <v>5.45E-2</v>
      </c>
      <c r="BQ53" s="165">
        <f t="shared" ref="BQ53" si="166">AVERAGE(BP52:BP54)</f>
        <v>5.9566666666666664E-2</v>
      </c>
      <c r="BR53" s="166">
        <f t="shared" ref="BR53" si="167">_xlfn.STDEV.P(BP52:BP54)</f>
        <v>9.0661764573361052E-3</v>
      </c>
    </row>
    <row r="54" spans="17:70" customFormat="1" ht="15.75" thickBot="1" x14ac:dyDescent="0.3">
      <c r="Q54" s="91"/>
      <c r="R54" s="128" t="s">
        <v>143</v>
      </c>
      <c r="S54" s="129">
        <v>38.022100000000002</v>
      </c>
      <c r="T54" s="129">
        <v>4</v>
      </c>
      <c r="U54" s="129">
        <f t="shared" si="4"/>
        <v>0.11651774610754614</v>
      </c>
      <c r="V54" s="130"/>
      <c r="W54" s="129"/>
      <c r="X54" s="130">
        <f t="shared" ref="X54" si="168">U54/$U$9*100</f>
        <v>74.232082587269645</v>
      </c>
      <c r="Y54" s="126"/>
      <c r="Z54" s="127"/>
      <c r="AA54" s="116">
        <v>3.8548</v>
      </c>
      <c r="AB54" s="116">
        <f t="shared" si="0"/>
        <v>2.4092500000000001</v>
      </c>
      <c r="AC54" s="116"/>
      <c r="AD54" s="117"/>
      <c r="AG54" s="91"/>
      <c r="AH54" s="128" t="s">
        <v>299</v>
      </c>
      <c r="AI54" s="129">
        <v>29.575600000000001</v>
      </c>
      <c r="AJ54" s="129">
        <v>1.8051534596826346E-2</v>
      </c>
      <c r="AK54" s="130"/>
      <c r="AL54" s="129"/>
      <c r="AM54" s="129">
        <v>78.290252551811562</v>
      </c>
      <c r="AN54" s="131"/>
      <c r="AO54" s="132"/>
      <c r="AP54" s="116">
        <v>0.59379999999999999</v>
      </c>
      <c r="AQ54" s="116"/>
      <c r="AR54" s="117"/>
      <c r="AS54" s="167">
        <v>2.1442000000000001</v>
      </c>
      <c r="AT54" s="167"/>
      <c r="AU54" s="167"/>
      <c r="AV54" s="168">
        <v>1.4610000000000001</v>
      </c>
      <c r="AW54" s="169"/>
      <c r="AX54" s="170"/>
      <c r="BA54" s="91"/>
      <c r="BB54" s="128" t="s">
        <v>423</v>
      </c>
      <c r="BC54" s="129">
        <v>18.527899999999999</v>
      </c>
      <c r="BD54" s="129">
        <f t="shared" si="1"/>
        <v>7.8428148485538585E-2</v>
      </c>
      <c r="BE54" s="130"/>
      <c r="BF54" s="129"/>
      <c r="BG54" s="130">
        <f t="shared" ref="BG54" si="169">BC54/$BC$9*100</f>
        <v>85.862382174932563</v>
      </c>
      <c r="BH54" s="131"/>
      <c r="BI54" s="132"/>
      <c r="BJ54" s="116">
        <v>3.2300000000000002E-2</v>
      </c>
      <c r="BK54" s="116"/>
      <c r="BL54" s="117"/>
      <c r="BM54" s="167">
        <v>0.58220000000000005</v>
      </c>
      <c r="BN54" s="167"/>
      <c r="BO54" s="167"/>
      <c r="BP54" s="168">
        <v>7.2300000000000003E-2</v>
      </c>
      <c r="BQ54" s="169"/>
      <c r="BR54" s="170"/>
    </row>
    <row r="55" spans="17:70" customFormat="1" x14ac:dyDescent="0.25">
      <c r="Q55" s="114"/>
      <c r="R55" s="109" t="s">
        <v>144</v>
      </c>
      <c r="S55" s="124">
        <v>37.344900000000003</v>
      </c>
      <c r="T55" s="124">
        <v>4</v>
      </c>
      <c r="U55" s="124">
        <f t="shared" si="4"/>
        <v>0.11441233895438491</v>
      </c>
      <c r="V55" s="125"/>
      <c r="W55" s="124"/>
      <c r="X55" s="121">
        <f t="shared" ref="X55" si="170">U55/$U$7*100</f>
        <v>80.099760574620888</v>
      </c>
      <c r="Y55" s="126"/>
      <c r="Z55" s="127"/>
      <c r="AA55" s="112">
        <v>4.0232999999999999</v>
      </c>
      <c r="AB55" s="112">
        <f t="shared" si="0"/>
        <v>2.5145624999999998</v>
      </c>
      <c r="AC55" s="112"/>
      <c r="AD55" s="113"/>
      <c r="AG55" s="114"/>
      <c r="AH55" s="109" t="s">
        <v>300</v>
      </c>
      <c r="AI55" s="124">
        <v>29.723600000000001</v>
      </c>
      <c r="AJ55" s="124">
        <v>1.8143560662587675E-2</v>
      </c>
      <c r="AK55" s="125"/>
      <c r="AL55" s="124"/>
      <c r="AM55" s="120">
        <v>76.241638795986617</v>
      </c>
      <c r="AN55" s="126"/>
      <c r="AO55" s="127"/>
      <c r="AP55" s="112">
        <v>0.58520000000000005</v>
      </c>
      <c r="AQ55" s="112"/>
      <c r="AR55" s="113"/>
      <c r="AS55" s="156">
        <v>1.5878000000000001</v>
      </c>
      <c r="AT55" s="156"/>
      <c r="AU55" s="156"/>
      <c r="AV55" s="157">
        <v>1.3458000000000001</v>
      </c>
      <c r="AW55" s="158"/>
      <c r="AX55" s="159"/>
      <c r="BA55" s="114"/>
      <c r="BB55" s="109" t="s">
        <v>424</v>
      </c>
      <c r="BC55" s="124">
        <v>17.965</v>
      </c>
      <c r="BD55" s="124">
        <f t="shared" si="1"/>
        <v>7.5864267820542008E-2</v>
      </c>
      <c r="BE55" s="125"/>
      <c r="BF55" s="124"/>
      <c r="BG55" s="121">
        <f t="shared" ref="BG55" si="171">BD55/$BD$7*100</f>
        <v>81.680692049667499</v>
      </c>
      <c r="BH55" s="126"/>
      <c r="BI55" s="127"/>
      <c r="BJ55" s="112">
        <v>2.7400000000000001E-2</v>
      </c>
      <c r="BK55" s="112"/>
      <c r="BL55" s="113"/>
      <c r="BM55" s="156">
        <v>0.69269999999999998</v>
      </c>
      <c r="BN55" s="156"/>
      <c r="BO55" s="156"/>
      <c r="BP55" s="157">
        <v>6.9000000000000006E-2</v>
      </c>
      <c r="BQ55" s="158"/>
      <c r="BR55" s="159"/>
    </row>
    <row r="56" spans="17:70" customFormat="1" x14ac:dyDescent="0.25">
      <c r="Q56" s="114">
        <v>16</v>
      </c>
      <c r="R56" s="109" t="s">
        <v>145</v>
      </c>
      <c r="S56" s="124">
        <v>36.831000000000003</v>
      </c>
      <c r="T56" s="124">
        <v>4</v>
      </c>
      <c r="U56" s="124">
        <f t="shared" si="4"/>
        <v>0.11281462965726508</v>
      </c>
      <c r="V56" s="125">
        <f>AVERAGE(U55:U57)</f>
        <v>0.11387075312142465</v>
      </c>
      <c r="W56" s="124">
        <f>_xlfn.STDEV.P(U55:U57)</f>
        <v>7.4687369747320214E-4</v>
      </c>
      <c r="X56" s="125">
        <f t="shared" ref="X56" si="172">U56/$U$8*100</f>
        <v>72.037471730236575</v>
      </c>
      <c r="Y56" s="126">
        <f t="shared" si="26"/>
        <v>72.455496073646387</v>
      </c>
      <c r="Z56" s="127">
        <f t="shared" si="27"/>
        <v>0.41802434340981165</v>
      </c>
      <c r="AA56" s="112">
        <v>4.0965999999999996</v>
      </c>
      <c r="AB56" s="112">
        <f t="shared" si="0"/>
        <v>2.5603749999999996</v>
      </c>
      <c r="AC56" s="112">
        <f t="shared" ref="AC56" si="173">AVERAGE(AB55:AB57)</f>
        <v>2.5411249999999996</v>
      </c>
      <c r="AD56" s="113">
        <f>_xlfn.STDEV.P(AA55:AA57)</f>
        <v>3.1047168416244643E-2</v>
      </c>
      <c r="AG56" s="114">
        <v>16</v>
      </c>
      <c r="AH56" s="109" t="s">
        <v>301</v>
      </c>
      <c r="AI56" s="124">
        <v>25.7529</v>
      </c>
      <c r="AJ56" s="124">
        <v>1.5674588369895041E-2</v>
      </c>
      <c r="AK56" s="125">
        <v>1.7171296987182675E-2</v>
      </c>
      <c r="AL56" s="124">
        <v>1.0740074234134173E-3</v>
      </c>
      <c r="AM56" s="124">
        <v>72.029842302120457</v>
      </c>
      <c r="AN56" s="126">
        <v>75.006215375496836</v>
      </c>
      <c r="AO56" s="127">
        <v>2.1147082851385233</v>
      </c>
      <c r="AP56" s="112">
        <v>0.58189999999999997</v>
      </c>
      <c r="AQ56" s="112">
        <v>0.59446666666666659</v>
      </c>
      <c r="AR56" s="113">
        <v>1.5497168200100995E-2</v>
      </c>
      <c r="AS56" s="156">
        <v>2.7273000000000001</v>
      </c>
      <c r="AT56" s="156">
        <v>2.2000666666666668</v>
      </c>
      <c r="AU56" s="156">
        <v>0.4690686256354773</v>
      </c>
      <c r="AV56" s="157">
        <v>1.4514</v>
      </c>
      <c r="AW56" s="165">
        <v>1.4103333333333332</v>
      </c>
      <c r="AX56" s="166">
        <f t="shared" ref="AX56" si="174">_xlfn.STDEV.P(AV55:AV57)</f>
        <v>4.6194179527535906E-2</v>
      </c>
      <c r="BA56" s="114">
        <v>16</v>
      </c>
      <c r="BB56" s="109" t="s">
        <v>425</v>
      </c>
      <c r="BC56" s="124">
        <v>18.796199999999999</v>
      </c>
      <c r="BD56" s="124">
        <f t="shared" si="1"/>
        <v>7.9650193577772699E-2</v>
      </c>
      <c r="BE56" s="125">
        <f>AVERAGE(BD55:BD57)</f>
        <v>7.7797009033629391E-2</v>
      </c>
      <c r="BF56" s="124">
        <f>_xlfn.STDEV.P(BD55:BD57)</f>
        <v>1.5466211360027811E-3</v>
      </c>
      <c r="BG56" s="125">
        <f t="shared" ref="BG56" si="175">BC56/$BC$8*100</f>
        <v>84.241804931831012</v>
      </c>
      <c r="BH56" s="126">
        <f t="shared" ref="BH56" si="176">AVERAGE(BG55:BG57)</f>
        <v>83.741225000153918</v>
      </c>
      <c r="BI56" s="127">
        <f t="shared" ref="BI56" si="177">_xlfn.STDEV.P(BG55:BG57)</f>
        <v>1.5198497435525646</v>
      </c>
      <c r="BJ56" s="112">
        <v>2.7699999999999999E-2</v>
      </c>
      <c r="BK56" s="112">
        <f>AVERAGE(BJ55:BJ57)</f>
        <v>2.8566666666666667E-2</v>
      </c>
      <c r="BL56" s="113">
        <f>_xlfn.STDEV.P(BJ55:BJ57)</f>
        <v>1.4429907214608903E-3</v>
      </c>
      <c r="BM56" s="156">
        <v>0.67230000000000001</v>
      </c>
      <c r="BN56" s="156">
        <f>AVERAGE(BM55:BM57)</f>
        <v>0.65503333333333336</v>
      </c>
      <c r="BO56" s="156">
        <f>_xlfn.STDEV.P(BM55:BM57)</f>
        <v>3.9726509481145665E-2</v>
      </c>
      <c r="BP56" s="157">
        <v>7.8399999999999997E-2</v>
      </c>
      <c r="BQ56" s="165">
        <f t="shared" si="43"/>
        <v>7.8433333333333341E-2</v>
      </c>
      <c r="BR56" s="166">
        <f t="shared" ref="BR56" si="178">_xlfn.STDEV.P(BP55:BP57)</f>
        <v>7.7159286904141073E-3</v>
      </c>
    </row>
    <row r="57" spans="17:70" customFormat="1" ht="15.75" thickBot="1" x14ac:dyDescent="0.3">
      <c r="Q57" s="114"/>
      <c r="R57" s="109" t="s">
        <v>146</v>
      </c>
      <c r="S57" s="124">
        <v>37.336199999999998</v>
      </c>
      <c r="T57" s="124">
        <v>4</v>
      </c>
      <c r="U57" s="124">
        <f t="shared" si="4"/>
        <v>0.11438529075262396</v>
      </c>
      <c r="V57" s="125"/>
      <c r="W57" s="124"/>
      <c r="X57" s="130">
        <f t="shared" ref="X57" si="179">U57/$U$9*100</f>
        <v>72.873520417056199</v>
      </c>
      <c r="Y57" s="126"/>
      <c r="Z57" s="127"/>
      <c r="AA57" s="112">
        <v>4.0774999999999997</v>
      </c>
      <c r="AB57" s="112">
        <f t="shared" si="0"/>
        <v>2.5484374999999999</v>
      </c>
      <c r="AC57" s="116"/>
      <c r="AD57" s="113"/>
      <c r="AG57" s="114"/>
      <c r="AH57" s="109" t="s">
        <v>302</v>
      </c>
      <c r="AI57" s="124">
        <v>29.003399999999999</v>
      </c>
      <c r="AJ57" s="124">
        <v>1.7695741929065312E-2</v>
      </c>
      <c r="AK57" s="125"/>
      <c r="AL57" s="124"/>
      <c r="AM57" s="129">
        <v>76.747165028383421</v>
      </c>
      <c r="AN57" s="126"/>
      <c r="AO57" s="127"/>
      <c r="AP57" s="112">
        <v>0.61629999999999996</v>
      </c>
      <c r="AQ57" s="112"/>
      <c r="AR57" s="113"/>
      <c r="AS57" s="156">
        <v>2.2850999999999999</v>
      </c>
      <c r="AT57" s="156"/>
      <c r="AU57" s="156"/>
      <c r="AV57" s="157">
        <v>1.4338</v>
      </c>
      <c r="AW57" s="169"/>
      <c r="AX57" s="170"/>
      <c r="BA57" s="114"/>
      <c r="BB57" s="109" t="s">
        <v>426</v>
      </c>
      <c r="BC57" s="124">
        <v>18.4068</v>
      </c>
      <c r="BD57" s="124">
        <f t="shared" si="1"/>
        <v>7.7876565702573439E-2</v>
      </c>
      <c r="BE57" s="125"/>
      <c r="BF57" s="124"/>
      <c r="BG57" s="130">
        <f t="shared" ref="BG57" si="180">BC57/$BC$9*100</f>
        <v>85.301178018963228</v>
      </c>
      <c r="BH57" s="126"/>
      <c r="BI57" s="127"/>
      <c r="BJ57" s="112">
        <v>3.0599999999999999E-2</v>
      </c>
      <c r="BK57" s="112"/>
      <c r="BL57" s="113"/>
      <c r="BM57" s="156">
        <v>0.60009999999999997</v>
      </c>
      <c r="BN57" s="156"/>
      <c r="BO57" s="156"/>
      <c r="BP57" s="157">
        <v>8.7900000000000006E-2</v>
      </c>
      <c r="BQ57" s="169"/>
      <c r="BR57" s="170"/>
    </row>
    <row r="58" spans="17:70" customFormat="1" x14ac:dyDescent="0.25">
      <c r="Q58" s="118"/>
      <c r="R58" s="119" t="s">
        <v>147</v>
      </c>
      <c r="S58" s="120">
        <v>36.480499999999999</v>
      </c>
      <c r="T58" s="120">
        <v>4</v>
      </c>
      <c r="U58" s="120">
        <f t="shared" si="4"/>
        <v>0.11172492911505744</v>
      </c>
      <c r="V58" s="121"/>
      <c r="W58" s="120"/>
      <c r="X58" s="121">
        <f t="shared" ref="X58" si="181">U58/$U$7*100</f>
        <v>78.218312413843122</v>
      </c>
      <c r="Y58" s="126"/>
      <c r="Z58" s="127"/>
      <c r="AA58" s="133">
        <v>4.2514000000000003</v>
      </c>
      <c r="AB58" s="133">
        <f t="shared" si="0"/>
        <v>2.6571250000000002</v>
      </c>
      <c r="AC58" s="112"/>
      <c r="AD58" s="134"/>
      <c r="AG58" s="118"/>
      <c r="AH58" s="119" t="s">
        <v>303</v>
      </c>
      <c r="AI58" s="120">
        <v>29.458400000000001</v>
      </c>
      <c r="AJ58" s="120">
        <v>1.7978659901507238E-2</v>
      </c>
      <c r="AK58" s="121"/>
      <c r="AL58" s="120"/>
      <c r="AM58" s="120">
        <v>75.548704013377915</v>
      </c>
      <c r="AN58" s="122"/>
      <c r="AO58" s="123"/>
      <c r="AP58" s="133">
        <v>0.61080000000000001</v>
      </c>
      <c r="AQ58" s="133"/>
      <c r="AR58" s="134"/>
      <c r="AS58" s="160">
        <v>1.6608000000000001</v>
      </c>
      <c r="AT58" s="160"/>
      <c r="AU58" s="160"/>
      <c r="AV58" s="161">
        <v>1.3960999999999999</v>
      </c>
      <c r="AW58" s="158"/>
      <c r="AX58" s="159"/>
      <c r="BA58" s="118"/>
      <c r="BB58" s="119" t="s">
        <v>427</v>
      </c>
      <c r="BC58" s="120">
        <v>17.778700000000001</v>
      </c>
      <c r="BD58" s="120">
        <f t="shared" si="1"/>
        <v>7.5015713960373487E-2</v>
      </c>
      <c r="BE58" s="121"/>
      <c r="BF58" s="120"/>
      <c r="BG58" s="121">
        <f t="shared" ref="BG58" si="182">BD58/$BD$7*100</f>
        <v>80.767080562584596</v>
      </c>
      <c r="BH58" s="122"/>
      <c r="BI58" s="123"/>
      <c r="BJ58" s="133">
        <v>3.39E-2</v>
      </c>
      <c r="BK58" s="133"/>
      <c r="BL58" s="134"/>
      <c r="BM58" s="160">
        <v>0.748</v>
      </c>
      <c r="BN58" s="160"/>
      <c r="BO58" s="160"/>
      <c r="BP58" s="161">
        <v>7.6700000000000004E-2</v>
      </c>
      <c r="BQ58" s="158"/>
      <c r="BR58" s="159"/>
    </row>
    <row r="59" spans="17:70" customFormat="1" x14ac:dyDescent="0.25">
      <c r="Q59" s="114">
        <v>17</v>
      </c>
      <c r="R59" s="109" t="s">
        <v>148</v>
      </c>
      <c r="S59" s="124">
        <v>36.343899999999998</v>
      </c>
      <c r="T59" s="124">
        <v>4</v>
      </c>
      <c r="U59" s="124">
        <f t="shared" si="4"/>
        <v>0.11130024125752375</v>
      </c>
      <c r="V59" s="125">
        <f>AVERAGE(U58:U60)</f>
        <v>0.11174565570644512</v>
      </c>
      <c r="W59" s="124">
        <f>_xlfn.STDEV.P(U58:U60)</f>
        <v>3.7242945298803626E-4</v>
      </c>
      <c r="X59" s="125">
        <f t="shared" ref="X59" si="183">U59/$U$8*100</f>
        <v>71.070463179427236</v>
      </c>
      <c r="Y59" s="126">
        <f t="shared" si="26"/>
        <v>71.279638092748044</v>
      </c>
      <c r="Z59" s="127">
        <f t="shared" si="27"/>
        <v>0.20917491332080829</v>
      </c>
      <c r="AA59" s="112">
        <v>4.3136999999999999</v>
      </c>
      <c r="AB59" s="112">
        <f t="shared" si="0"/>
        <v>2.6960625</v>
      </c>
      <c r="AC59" s="112">
        <f t="shared" ref="AC59" si="184">AVERAGE(AB58:AB60)</f>
        <v>2.683604166666667</v>
      </c>
      <c r="AD59" s="113">
        <f>_xlfn.STDEV.P(AA58:AA60)</f>
        <v>2.9975137846036386E-2</v>
      </c>
      <c r="AG59" s="114">
        <v>17</v>
      </c>
      <c r="AH59" s="109" t="s">
        <v>304</v>
      </c>
      <c r="AI59" s="124">
        <v>25.312000000000001</v>
      </c>
      <c r="AJ59" s="124">
        <v>1.540043774561011E-2</v>
      </c>
      <c r="AK59" s="125">
        <v>1.6914100714652869E-2</v>
      </c>
      <c r="AL59" s="124">
        <v>1.0994174295724836E-3</v>
      </c>
      <c r="AM59" s="124">
        <v>70.770030830949835</v>
      </c>
      <c r="AN59" s="126">
        <v>73.874557089383657</v>
      </c>
      <c r="AO59" s="127">
        <v>2.1974861586834646</v>
      </c>
      <c r="AP59" s="112">
        <v>0.60089999999999999</v>
      </c>
      <c r="AQ59" s="112">
        <v>0.61599999999999999</v>
      </c>
      <c r="AR59" s="113">
        <v>1.4912410938543766E-2</v>
      </c>
      <c r="AS59" s="156">
        <v>2.8389000000000002</v>
      </c>
      <c r="AT59" s="156">
        <v>2.3146000000000004</v>
      </c>
      <c r="AU59" s="156">
        <v>0.48959683414008975</v>
      </c>
      <c r="AV59" s="157">
        <v>1.3573</v>
      </c>
      <c r="AW59" s="165">
        <v>1.4106666666666667</v>
      </c>
      <c r="AX59" s="166">
        <f t="shared" ref="AX59" si="185">_xlfn.STDEV.P(AV58:AV60)</f>
        <v>5.0580387064113635E-2</v>
      </c>
      <c r="BA59" s="114">
        <v>17</v>
      </c>
      <c r="BB59" s="109" t="s">
        <v>428</v>
      </c>
      <c r="BC59" s="124">
        <v>18.598299999999998</v>
      </c>
      <c r="BD59" s="124">
        <f t="shared" si="1"/>
        <v>7.8748804372580264E-2</v>
      </c>
      <c r="BE59" s="125">
        <f>AVERAGE(BD58:BD60)</f>
        <v>7.6893038791467375E-2</v>
      </c>
      <c r="BF59" s="124">
        <f>_xlfn.STDEV.P(BD58:BD60)</f>
        <v>1.5241040225593416E-3</v>
      </c>
      <c r="BG59" s="125">
        <f t="shared" ref="BG59" si="186">BC59/$BC$8*100</f>
        <v>83.354846227624336</v>
      </c>
      <c r="BH59" s="126">
        <f t="shared" ref="BH59" si="187">AVERAGE(BG58:BG60)</f>
        <v>82.814785782136042</v>
      </c>
      <c r="BI59" s="127">
        <f t="shared" ref="BI59" si="188">_xlfn.STDEV.P(BG58:BG60)</f>
        <v>1.5008613877502905</v>
      </c>
      <c r="BJ59" s="112">
        <v>3.0599999999999999E-2</v>
      </c>
      <c r="BK59" s="112">
        <f>AVERAGE(BJ58:BJ60)</f>
        <v>3.1866666666666668E-2</v>
      </c>
      <c r="BL59" s="113">
        <f>_xlfn.STDEV.P(BJ58:BJ60)</f>
        <v>1.452201394052798E-3</v>
      </c>
      <c r="BM59" s="156">
        <v>0.71340000000000003</v>
      </c>
      <c r="BN59" s="156">
        <f>AVERAGE(BM58:BM60)</f>
        <v>0.70613333333333339</v>
      </c>
      <c r="BO59" s="156">
        <f>_xlfn.STDEV.P(BM58:BM60)</f>
        <v>3.7504251610835912E-2</v>
      </c>
      <c r="BP59" s="157">
        <v>8.2000000000000003E-2</v>
      </c>
      <c r="BQ59" s="165">
        <f t="shared" si="54"/>
        <v>8.2733333333333339E-2</v>
      </c>
      <c r="BR59" s="166">
        <f t="shared" ref="BR59" si="189">_xlfn.STDEV.P(BP58:BP60)</f>
        <v>5.2512432390392581E-3</v>
      </c>
    </row>
    <row r="60" spans="17:70" customFormat="1" ht="15.75" thickBot="1" x14ac:dyDescent="0.3">
      <c r="Q60" s="91"/>
      <c r="R60" s="128" t="s">
        <v>149</v>
      </c>
      <c r="S60" s="129">
        <v>36.637099999999997</v>
      </c>
      <c r="T60" s="129">
        <v>4</v>
      </c>
      <c r="U60" s="129">
        <f t="shared" si="4"/>
        <v>0.11221179674675419</v>
      </c>
      <c r="V60" s="130"/>
      <c r="W60" s="129"/>
      <c r="X60" s="130">
        <f t="shared" ref="X60" si="190">U60/$U$9*100</f>
        <v>71.488813006068852</v>
      </c>
      <c r="Y60" s="126"/>
      <c r="Z60" s="127"/>
      <c r="AA60" s="116">
        <v>4.3162000000000003</v>
      </c>
      <c r="AB60" s="116">
        <f t="shared" si="0"/>
        <v>2.6976250000000004</v>
      </c>
      <c r="AC60" s="116"/>
      <c r="AD60" s="117"/>
      <c r="AG60" s="91"/>
      <c r="AH60" s="128" t="s">
        <v>305</v>
      </c>
      <c r="AI60" s="129">
        <v>28.468599999999999</v>
      </c>
      <c r="AJ60" s="129">
        <v>1.7363204496841266E-2</v>
      </c>
      <c r="AK60" s="130"/>
      <c r="AL60" s="129"/>
      <c r="AM60" s="129">
        <v>75.304936423823193</v>
      </c>
      <c r="AN60" s="131"/>
      <c r="AO60" s="132"/>
      <c r="AP60" s="116">
        <v>0.63629999999999998</v>
      </c>
      <c r="AQ60" s="116"/>
      <c r="AR60" s="117"/>
      <c r="AS60" s="167">
        <v>2.4441000000000002</v>
      </c>
      <c r="AT60" s="167"/>
      <c r="AU60" s="167"/>
      <c r="AV60" s="168">
        <v>1.4785999999999999</v>
      </c>
      <c r="AW60" s="169"/>
      <c r="AX60" s="170"/>
      <c r="BA60" s="91"/>
      <c r="BB60" s="128" t="s">
        <v>429</v>
      </c>
      <c r="BC60" s="129">
        <v>18.195599999999999</v>
      </c>
      <c r="BD60" s="129">
        <f t="shared" si="1"/>
        <v>7.6914598041448401E-2</v>
      </c>
      <c r="BE60" s="130"/>
      <c r="BF60" s="129"/>
      <c r="BG60" s="130">
        <f t="shared" ref="BG60" si="191">BC60/$BC$9*100</f>
        <v>84.322430556199194</v>
      </c>
      <c r="BH60" s="131"/>
      <c r="BI60" s="132"/>
      <c r="BJ60" s="116">
        <v>3.1099999999999999E-2</v>
      </c>
      <c r="BK60" s="116"/>
      <c r="BL60" s="117"/>
      <c r="BM60" s="167">
        <v>0.65700000000000003</v>
      </c>
      <c r="BN60" s="167"/>
      <c r="BO60" s="167"/>
      <c r="BP60" s="168">
        <v>8.9499999999999996E-2</v>
      </c>
      <c r="BQ60" s="169"/>
      <c r="BR60" s="170"/>
    </row>
    <row r="61" spans="17:70" customFormat="1" x14ac:dyDescent="0.25">
      <c r="Q61" s="114"/>
      <c r="R61" s="109" t="s">
        <v>150</v>
      </c>
      <c r="S61" s="124">
        <v>35.988900000000001</v>
      </c>
      <c r="T61" s="124">
        <v>4</v>
      </c>
      <c r="U61" s="124">
        <f t="shared" si="4"/>
        <v>0.11019655026612943</v>
      </c>
      <c r="V61" s="125"/>
      <c r="W61" s="124"/>
      <c r="X61" s="121">
        <f t="shared" ref="X61" si="192">U61/$U$7*100</f>
        <v>77.14829862874555</v>
      </c>
      <c r="Y61" s="126"/>
      <c r="Z61" s="127"/>
      <c r="AA61" s="112">
        <v>4.4372999999999996</v>
      </c>
      <c r="AB61" s="112">
        <f t="shared" si="0"/>
        <v>2.7733124999999998</v>
      </c>
      <c r="AC61" s="112"/>
      <c r="AD61" s="113"/>
      <c r="AG61" s="114"/>
      <c r="AH61" s="109" t="s">
        <v>306</v>
      </c>
      <c r="AI61" s="124">
        <v>29.197399999999998</v>
      </c>
      <c r="AJ61" s="124">
        <v>1.7816370690941649E-2</v>
      </c>
      <c r="AK61" s="125"/>
      <c r="AL61" s="124"/>
      <c r="AM61" s="120">
        <v>74.866743311036771</v>
      </c>
      <c r="AN61" s="126"/>
      <c r="AO61" s="127"/>
      <c r="AP61" s="112">
        <v>0.62090000000000001</v>
      </c>
      <c r="AQ61" s="112"/>
      <c r="AR61" s="113"/>
      <c r="AS61" s="156">
        <v>1.7132000000000001</v>
      </c>
      <c r="AT61" s="156"/>
      <c r="AU61" s="156"/>
      <c r="AV61" s="157">
        <v>1.4349000000000001</v>
      </c>
      <c r="AW61" s="162"/>
      <c r="AX61" s="163"/>
      <c r="BA61" s="114"/>
      <c r="BB61" s="109" t="s">
        <v>430</v>
      </c>
      <c r="BC61" s="124">
        <v>17.5379</v>
      </c>
      <c r="BD61" s="124">
        <f t="shared" si="1"/>
        <v>7.3918925074015027E-2</v>
      </c>
      <c r="BE61" s="125"/>
      <c r="BF61" s="124"/>
      <c r="BG61" s="121">
        <f t="shared" ref="BG61" si="193">BD61/$BD$7*100</f>
        <v>79.586202161674407</v>
      </c>
      <c r="BH61" s="126"/>
      <c r="BI61" s="127"/>
      <c r="BJ61" s="112">
        <v>3.15E-2</v>
      </c>
      <c r="BK61" s="112"/>
      <c r="BL61" s="113"/>
      <c r="BM61" s="156">
        <v>0.8034</v>
      </c>
      <c r="BN61" s="156"/>
      <c r="BO61" s="156"/>
      <c r="BP61" s="157">
        <v>7.6700000000000004E-2</v>
      </c>
      <c r="BQ61" s="162"/>
      <c r="BR61" s="163"/>
    </row>
    <row r="62" spans="17:70" customFormat="1" x14ac:dyDescent="0.25">
      <c r="Q62" s="114">
        <v>18</v>
      </c>
      <c r="R62" s="109" t="s">
        <v>151</v>
      </c>
      <c r="S62" s="124">
        <v>35.642099999999999</v>
      </c>
      <c r="T62" s="124">
        <v>4</v>
      </c>
      <c r="U62" s="124">
        <f t="shared" si="4"/>
        <v>0.10911835298214197</v>
      </c>
      <c r="V62" s="125">
        <f>AVERAGE(U61:U63)</f>
        <v>0.10977859855079673</v>
      </c>
      <c r="W62" s="124">
        <f>_xlfn.STDEV.P(U61:U63)</f>
        <v>4.7233962309459822E-4</v>
      </c>
      <c r="X62" s="125">
        <f t="shared" ref="X62" si="194">U62/$U$8*100</f>
        <v>69.677224417452294</v>
      </c>
      <c r="Y62" s="126">
        <f t="shared" si="26"/>
        <v>69.885119046102744</v>
      </c>
      <c r="Z62" s="127">
        <f t="shared" si="27"/>
        <v>0.20789462865045039</v>
      </c>
      <c r="AA62" s="112">
        <v>4.4800000000000004</v>
      </c>
      <c r="AB62" s="112">
        <f t="shared" si="0"/>
        <v>2.8000000000000003</v>
      </c>
      <c r="AC62" s="112">
        <f t="shared" ref="AC62" si="195">AVERAGE(AB61:AB63)</f>
        <v>2.7981041666666666</v>
      </c>
      <c r="AD62" s="113">
        <f>_xlfn.STDEV.P(AA61:AA63)</f>
        <v>3.122310398122264E-2</v>
      </c>
      <c r="AG62" s="114">
        <v>18</v>
      </c>
      <c r="AH62" s="109" t="s">
        <v>307</v>
      </c>
      <c r="AI62" s="124">
        <v>24.773099999999999</v>
      </c>
      <c r="AJ62" s="124">
        <v>1.5065350942645377E-2</v>
      </c>
      <c r="AK62" s="125">
        <v>1.663112056243678E-2</v>
      </c>
      <c r="AL62" s="124">
        <v>1.1548805786215147E-3</v>
      </c>
      <c r="AM62" s="124">
        <v>69.23019775811278</v>
      </c>
      <c r="AN62" s="126">
        <v>72.625709318264441</v>
      </c>
      <c r="AO62" s="127">
        <v>2.4416217674233653</v>
      </c>
      <c r="AP62" s="112">
        <v>0.61219999999999997</v>
      </c>
      <c r="AQ62" s="112">
        <v>0.62839999999999996</v>
      </c>
      <c r="AR62" s="113">
        <v>1.7130674242422584E-2</v>
      </c>
      <c r="AS62" s="156">
        <v>2.9580000000000002</v>
      </c>
      <c r="AT62" s="156">
        <v>2.4191666666666669</v>
      </c>
      <c r="AU62" s="156">
        <v>0.52174829393321653</v>
      </c>
      <c r="AV62" s="157">
        <v>1.3772</v>
      </c>
      <c r="AW62" s="165">
        <v>1.4339000000000002</v>
      </c>
      <c r="AX62" s="166">
        <f t="shared" ref="AX62" si="196">_xlfn.STDEV.P(AV61:AV63)</f>
        <v>4.5892555678090849E-2</v>
      </c>
      <c r="BA62" s="114">
        <v>18</v>
      </c>
      <c r="BB62" s="109" t="s">
        <v>431</v>
      </c>
      <c r="BC62" s="124">
        <v>18.3599</v>
      </c>
      <c r="BD62" s="124">
        <f t="shared" si="1"/>
        <v>7.7662946936916416E-2</v>
      </c>
      <c r="BE62" s="125">
        <f>AVERAGE(BD61:BD63)</f>
        <v>7.5912244743034984E-2</v>
      </c>
      <c r="BF62" s="124">
        <f>_xlfn.STDEV.P(BD61:BD63)</f>
        <v>1.5380880678953E-3</v>
      </c>
      <c r="BG62" s="125">
        <f t="shared" ref="BG62" si="197">BC62/$BC$8*100</f>
        <v>82.286372477837233</v>
      </c>
      <c r="BH62" s="126">
        <f t="shared" ref="BH62" si="198">AVERAGE(BG61:BG63)</f>
        <v>81.807339047577486</v>
      </c>
      <c r="BI62" s="127">
        <f t="shared" ref="BI62" si="199">_xlfn.STDEV.P(BG61:BG63)</f>
        <v>1.6530624653845745</v>
      </c>
      <c r="BJ62" s="112">
        <v>3.32E-2</v>
      </c>
      <c r="BK62" s="112">
        <f>AVERAGE(BJ61:BJ63)</f>
        <v>3.2433333333333335E-2</v>
      </c>
      <c r="BL62" s="113">
        <f>_xlfn.STDEV.P(BJ61:BJ63)</f>
        <v>7.0395706939809562E-4</v>
      </c>
      <c r="BM62" s="156">
        <v>0.76690000000000003</v>
      </c>
      <c r="BN62" s="156">
        <f>AVERAGE(BM61:BM63)</f>
        <v>0.75853333333333328</v>
      </c>
      <c r="BO62" s="156">
        <f>_xlfn.STDEV.P(BM61:BM63)</f>
        <v>4.0483769038412845E-2</v>
      </c>
      <c r="BP62" s="157">
        <v>8.6400000000000005E-2</v>
      </c>
      <c r="BQ62" s="165">
        <f t="shared" ref="BQ62" si="200">AVERAGE(BP61:BP63)</f>
        <v>8.1766666666666668E-2</v>
      </c>
      <c r="BR62" s="166">
        <f t="shared" ref="BR62" si="201">_xlfn.STDEV.P(BP61:BP63)</f>
        <v>3.9718453589679889E-3</v>
      </c>
    </row>
    <row r="63" spans="17:70" customFormat="1" ht="15.75" thickBot="1" x14ac:dyDescent="0.3">
      <c r="Q63" s="114"/>
      <c r="R63" s="109" t="s">
        <v>152</v>
      </c>
      <c r="S63" s="124">
        <v>35.932400000000001</v>
      </c>
      <c r="T63" s="124">
        <v>4</v>
      </c>
      <c r="U63" s="124">
        <f t="shared" si="4"/>
        <v>0.11002089240411878</v>
      </c>
      <c r="V63" s="125"/>
      <c r="W63" s="124"/>
      <c r="X63" s="130">
        <f t="shared" ref="X63" si="202">U63/$U$9*100</f>
        <v>70.093013674753195</v>
      </c>
      <c r="Y63" s="126"/>
      <c r="Z63" s="127"/>
      <c r="AA63" s="112">
        <v>4.5136000000000003</v>
      </c>
      <c r="AB63" s="112">
        <f t="shared" si="0"/>
        <v>2.8210000000000002</v>
      </c>
      <c r="AC63" s="116"/>
      <c r="AD63" s="113"/>
      <c r="AG63" s="114"/>
      <c r="AH63" s="109" t="s">
        <v>308</v>
      </c>
      <c r="AI63" s="124">
        <v>27.903199999999998</v>
      </c>
      <c r="AJ63" s="124">
        <v>1.7011640053723322E-2</v>
      </c>
      <c r="AK63" s="125"/>
      <c r="AL63" s="124"/>
      <c r="AM63" s="129">
        <v>73.780186885643786</v>
      </c>
      <c r="AN63" s="126"/>
      <c r="AO63" s="127"/>
      <c r="AP63" s="112">
        <v>0.65210000000000001</v>
      </c>
      <c r="AQ63" s="112"/>
      <c r="AR63" s="113"/>
      <c r="AS63" s="156">
        <v>2.5863</v>
      </c>
      <c r="AT63" s="156"/>
      <c r="AU63" s="156"/>
      <c r="AV63" s="157">
        <v>1.4896</v>
      </c>
      <c r="AW63" s="169"/>
      <c r="AX63" s="170"/>
      <c r="BA63" s="114"/>
      <c r="BB63" s="109" t="s">
        <v>432</v>
      </c>
      <c r="BC63" s="124">
        <v>18.0288</v>
      </c>
      <c r="BD63" s="124">
        <f t="shared" si="1"/>
        <v>7.6154862218173525E-2</v>
      </c>
      <c r="BE63" s="125"/>
      <c r="BF63" s="124"/>
      <c r="BG63" s="130">
        <f t="shared" ref="BG63" si="203">BC63/$BC$9*100</f>
        <v>83.549442503220789</v>
      </c>
      <c r="BH63" s="126"/>
      <c r="BI63" s="127"/>
      <c r="BJ63" s="112">
        <v>3.2599999999999997E-2</v>
      </c>
      <c r="BK63" s="112"/>
      <c r="BL63" s="113"/>
      <c r="BM63" s="156">
        <v>0.70530000000000004</v>
      </c>
      <c r="BN63" s="156"/>
      <c r="BO63" s="156"/>
      <c r="BP63" s="157">
        <v>8.2199999999999995E-2</v>
      </c>
      <c r="BQ63" s="169"/>
      <c r="BR63" s="170"/>
    </row>
    <row r="64" spans="17:70" customFormat="1" x14ac:dyDescent="0.25">
      <c r="Q64" s="118"/>
      <c r="R64" s="119" t="s">
        <v>153</v>
      </c>
      <c r="S64" s="120">
        <v>35.3187</v>
      </c>
      <c r="T64" s="120">
        <v>4</v>
      </c>
      <c r="U64" s="120">
        <f t="shared" si="4"/>
        <v>0.10811290603392529</v>
      </c>
      <c r="V64" s="121"/>
      <c r="W64" s="120"/>
      <c r="X64" s="121">
        <f t="shared" ref="X64" si="204">U64/$U$7*100</f>
        <v>75.689545091779721</v>
      </c>
      <c r="Y64" s="126"/>
      <c r="Z64" s="127"/>
      <c r="AA64" s="133">
        <v>4.6242000000000001</v>
      </c>
      <c r="AB64" s="133">
        <f t="shared" si="0"/>
        <v>2.8901250000000003</v>
      </c>
      <c r="AC64" s="112"/>
      <c r="AD64" s="134"/>
      <c r="AG64" s="118"/>
      <c r="AH64" s="119" t="s">
        <v>309</v>
      </c>
      <c r="AI64" s="120">
        <v>28.926200000000001</v>
      </c>
      <c r="AJ64" s="120">
        <v>1.7647739143411431E-2</v>
      </c>
      <c r="AK64" s="121"/>
      <c r="AL64" s="120"/>
      <c r="AM64" s="120">
        <v>74.158131270902999</v>
      </c>
      <c r="AN64" s="122"/>
      <c r="AO64" s="123"/>
      <c r="AP64" s="133">
        <v>0.63690000000000002</v>
      </c>
      <c r="AQ64" s="133"/>
      <c r="AR64" s="134"/>
      <c r="AS64" s="160">
        <v>1.7556</v>
      </c>
      <c r="AT64" s="160"/>
      <c r="AU64" s="160"/>
      <c r="AV64" s="161">
        <v>1.4710000000000001</v>
      </c>
      <c r="AW64" s="158"/>
      <c r="AX64" s="159"/>
      <c r="BA64" s="118"/>
      <c r="BB64" s="119" t="s">
        <v>433</v>
      </c>
      <c r="BC64" s="120">
        <v>17.322700000000001</v>
      </c>
      <c r="BD64" s="120">
        <f t="shared" si="1"/>
        <v>7.2938738328398992E-2</v>
      </c>
      <c r="BE64" s="121"/>
      <c r="BF64" s="120"/>
      <c r="BG64" s="121">
        <f t="shared" ref="BG64" si="205">BD64/$BD$7*100</f>
        <v>78.530865650561992</v>
      </c>
      <c r="BH64" s="122"/>
      <c r="BI64" s="123"/>
      <c r="BJ64" s="133">
        <v>3.1099999999999999E-2</v>
      </c>
      <c r="BK64" s="133"/>
      <c r="BL64" s="134"/>
      <c r="BM64" s="160">
        <v>0.85640000000000005</v>
      </c>
      <c r="BN64" s="160"/>
      <c r="BO64" s="160"/>
      <c r="BP64" s="161">
        <v>7.7299999999999994E-2</v>
      </c>
      <c r="BQ64" s="158"/>
      <c r="BR64" s="159"/>
    </row>
    <row r="65" spans="17:70" customFormat="1" x14ac:dyDescent="0.25">
      <c r="Q65" s="114">
        <v>19</v>
      </c>
      <c r="R65" s="109" t="s">
        <v>154</v>
      </c>
      <c r="S65" s="124">
        <v>35.025700000000001</v>
      </c>
      <c r="T65" s="124">
        <v>4</v>
      </c>
      <c r="U65" s="124">
        <f t="shared" si="4"/>
        <v>0.10720197234243645</v>
      </c>
      <c r="V65" s="125">
        <f>AVERAGE(U64:U66)</f>
        <v>0.10788812615032582</v>
      </c>
      <c r="W65" s="124">
        <f>_xlfn.STDEV.P(U64:U66)</f>
        <v>4.9470494309461033E-4</v>
      </c>
      <c r="X65" s="125">
        <f t="shared" ref="X65" si="206">U65/$U$8*100</f>
        <v>68.453524826569762</v>
      </c>
      <c r="Y65" s="126">
        <f t="shared" si="26"/>
        <v>68.740857074902067</v>
      </c>
      <c r="Z65" s="127">
        <f t="shared" si="27"/>
        <v>0.28733224833231219</v>
      </c>
      <c r="AA65" s="112">
        <v>4.6416000000000004</v>
      </c>
      <c r="AB65" s="112">
        <f t="shared" si="0"/>
        <v>2.9010000000000002</v>
      </c>
      <c r="AC65" s="112">
        <f t="shared" ref="AC65" si="207">AVERAGE(AB64:AB66)</f>
        <v>2.9029583333333338</v>
      </c>
      <c r="AD65" s="113">
        <f>_xlfn.STDEV.P(AA64:AA66)</f>
        <v>1.8180086786249265E-2</v>
      </c>
      <c r="AG65" s="114">
        <v>19</v>
      </c>
      <c r="AH65" s="109" t="s">
        <v>310</v>
      </c>
      <c r="AI65" s="124">
        <v>24.2958</v>
      </c>
      <c r="AJ65" s="124">
        <v>1.476856688056509E-2</v>
      </c>
      <c r="AK65" s="125">
        <v>1.6343394020792917E-2</v>
      </c>
      <c r="AL65" s="124">
        <v>1.1908760420165298E-3</v>
      </c>
      <c r="AM65" s="124">
        <v>67.866378263466046</v>
      </c>
      <c r="AN65" s="126">
        <v>69.960723077231449</v>
      </c>
      <c r="AO65" s="127">
        <v>2.0943448137654102</v>
      </c>
      <c r="AP65" s="112">
        <v>0.62760000000000005</v>
      </c>
      <c r="AQ65" s="112">
        <v>0.64249999999999996</v>
      </c>
      <c r="AR65" s="113">
        <v>1.4984658821608182E-2</v>
      </c>
      <c r="AS65" s="156">
        <v>3.0808</v>
      </c>
      <c r="AT65" s="156">
        <v>2.5251000000000001</v>
      </c>
      <c r="AU65" s="156">
        <v>0.56173634978223252</v>
      </c>
      <c r="AV65" s="157">
        <v>1.4095</v>
      </c>
      <c r="AW65" s="165">
        <v>1.4698333333333331</v>
      </c>
      <c r="AX65" s="166">
        <f t="shared" ref="AX65" si="208">_xlfn.STDEV.P(AV64:AV66)</f>
        <v>4.8792645165252314E-2</v>
      </c>
      <c r="BA65" s="114">
        <v>19</v>
      </c>
      <c r="BB65" s="109" t="s">
        <v>434</v>
      </c>
      <c r="BC65" s="124">
        <v>18.1785</v>
      </c>
      <c r="BD65" s="124">
        <f t="shared" si="1"/>
        <v>7.6836711455249368E-2</v>
      </c>
      <c r="BE65" s="125">
        <f>AVERAGE(BD64:BD66)</f>
        <v>7.4998405830107029E-2</v>
      </c>
      <c r="BF65" s="124">
        <f>_xlfn.STDEV.P(BD64:BD66)</f>
        <v>1.5990204156940255E-3</v>
      </c>
      <c r="BG65" s="125">
        <f t="shared" ref="BG65" si="209">BC65/$BC$8*100</f>
        <v>81.473364347755933</v>
      </c>
      <c r="BH65" s="126">
        <f t="shared" ref="BH65" si="210">AVERAGE(BG64:BG66)</f>
        <v>80.867422314109092</v>
      </c>
      <c r="BI65" s="127">
        <f t="shared" ref="BI65" si="211">_xlfn.STDEV.P(BG64:BG66)</f>
        <v>1.7148070627460479</v>
      </c>
      <c r="BJ65" s="112">
        <v>3.0800000000000001E-2</v>
      </c>
      <c r="BK65" s="112">
        <f>AVERAGE(BJ64:BJ66)</f>
        <v>3.1233333333333335E-2</v>
      </c>
      <c r="BL65" s="113">
        <f>_xlfn.STDEV.P(BJ64:BJ66)</f>
        <v>4.1899350299921844E-4</v>
      </c>
      <c r="BM65" s="156">
        <v>0.81</v>
      </c>
      <c r="BN65" s="156">
        <f>AVERAGE(BM64:BM66)</f>
        <v>0.80130000000000001</v>
      </c>
      <c r="BO65" s="156">
        <f>_xlfn.STDEV.P(BM64:BM66)</f>
        <v>4.892899617472922E-2</v>
      </c>
      <c r="BP65" s="157">
        <v>8.7400000000000005E-2</v>
      </c>
      <c r="BQ65" s="165">
        <f t="shared" si="43"/>
        <v>8.5666666666666669E-2</v>
      </c>
      <c r="BR65" s="166">
        <f t="shared" ref="BR65" si="212">_xlfn.STDEV.P(BP64:BP66)</f>
        <v>6.2451759160348898E-3</v>
      </c>
    </row>
    <row r="66" spans="17:70" customFormat="1" ht="15.75" thickBot="1" x14ac:dyDescent="0.3">
      <c r="Q66" s="91"/>
      <c r="R66" s="128" t="s">
        <v>155</v>
      </c>
      <c r="S66" s="129">
        <v>35.394799999999996</v>
      </c>
      <c r="T66" s="129">
        <v>4</v>
      </c>
      <c r="U66" s="129">
        <f t="shared" si="4"/>
        <v>0.1083495000746157</v>
      </c>
      <c r="V66" s="130"/>
      <c r="W66" s="129"/>
      <c r="X66" s="130">
        <f t="shared" ref="X66" si="213">U66/$U$9*100</f>
        <v>69.028189323234386</v>
      </c>
      <c r="Y66" s="126"/>
      <c r="Z66" s="127"/>
      <c r="AA66" s="116">
        <v>4.6684000000000001</v>
      </c>
      <c r="AB66" s="116">
        <f t="shared" si="0"/>
        <v>2.9177499999999998</v>
      </c>
      <c r="AC66" s="116"/>
      <c r="AD66" s="117"/>
      <c r="AG66" s="91"/>
      <c r="AH66" s="128" t="s">
        <v>311</v>
      </c>
      <c r="AI66" s="129">
        <v>27.263500000000001</v>
      </c>
      <c r="AJ66" s="129">
        <v>1.6613876038402229E-2</v>
      </c>
      <c r="AK66" s="130"/>
      <c r="AL66" s="129"/>
      <c r="AM66" s="129">
        <v>72.055067890996867</v>
      </c>
      <c r="AN66" s="131"/>
      <c r="AO66" s="132"/>
      <c r="AP66" s="116">
        <v>0.66300000000000003</v>
      </c>
      <c r="AQ66" s="116"/>
      <c r="AR66" s="117"/>
      <c r="AS66" s="167">
        <v>2.7389000000000001</v>
      </c>
      <c r="AT66" s="167"/>
      <c r="AU66" s="167"/>
      <c r="AV66" s="168">
        <v>1.5289999999999999</v>
      </c>
      <c r="AW66" s="169"/>
      <c r="AX66" s="170"/>
      <c r="BA66" s="91"/>
      <c r="BB66" s="128" t="s">
        <v>435</v>
      </c>
      <c r="BC66" s="129">
        <v>17.823499999999999</v>
      </c>
      <c r="BD66" s="129">
        <f t="shared" si="1"/>
        <v>7.5219767706672727E-2</v>
      </c>
      <c r="BE66" s="130"/>
      <c r="BF66" s="129"/>
      <c r="BG66" s="130">
        <f t="shared" ref="BG66" si="214">BC66/$BC$9*100</f>
        <v>82.598036944009337</v>
      </c>
      <c r="BH66" s="131"/>
      <c r="BI66" s="132"/>
      <c r="BJ66" s="116">
        <v>3.1800000000000002E-2</v>
      </c>
      <c r="BK66" s="116"/>
      <c r="BL66" s="117"/>
      <c r="BM66" s="167">
        <v>0.73750000000000004</v>
      </c>
      <c r="BN66" s="167"/>
      <c r="BO66" s="167"/>
      <c r="BP66" s="168">
        <v>9.2299999999999993E-2</v>
      </c>
      <c r="BQ66" s="169"/>
      <c r="BR66" s="170"/>
    </row>
    <row r="67" spans="17:70" customFormat="1" x14ac:dyDescent="0.25">
      <c r="Q67" s="114"/>
      <c r="R67" s="109" t="s">
        <v>156</v>
      </c>
      <c r="S67" s="124">
        <v>34.718699999999998</v>
      </c>
      <c r="T67" s="124">
        <v>4</v>
      </c>
      <c r="U67" s="124">
        <f t="shared" si="4"/>
        <v>0.10624751280903345</v>
      </c>
      <c r="V67" s="125"/>
      <c r="W67" s="124"/>
      <c r="X67" s="121">
        <f t="shared" ref="X67" si="215">U67/$U$7*100</f>
        <v>74.383588478560526</v>
      </c>
      <c r="Y67" s="126"/>
      <c r="Z67" s="127"/>
      <c r="AA67" s="112">
        <v>4.7373000000000003</v>
      </c>
      <c r="AB67" s="112">
        <f t="shared" si="0"/>
        <v>2.9608125000000003</v>
      </c>
      <c r="AC67" s="112"/>
      <c r="AD67" s="113"/>
      <c r="AG67" s="114"/>
      <c r="AH67" s="109" t="s">
        <v>312</v>
      </c>
      <c r="AI67" s="124">
        <v>28.692399999999999</v>
      </c>
      <c r="AJ67" s="124">
        <v>1.7502362831418195E-2</v>
      </c>
      <c r="AK67" s="125"/>
      <c r="AL67" s="124"/>
      <c r="AM67" s="120">
        <v>73.547240802675574</v>
      </c>
      <c r="AN67" s="126"/>
      <c r="AO67" s="127"/>
      <c r="AP67" s="112">
        <v>0.65169999999999995</v>
      </c>
      <c r="AQ67" s="112"/>
      <c r="AR67" s="113"/>
      <c r="AS67" s="156">
        <v>1.8385</v>
      </c>
      <c r="AT67" s="156"/>
      <c r="AU67" s="156"/>
      <c r="AV67" s="157">
        <v>1.5105</v>
      </c>
      <c r="AW67" s="158"/>
      <c r="AX67" s="159"/>
      <c r="BA67" s="114"/>
      <c r="BB67" s="109" t="s">
        <v>436</v>
      </c>
      <c r="BC67" s="124">
        <v>17.0885</v>
      </c>
      <c r="BD67" s="124">
        <f t="shared" si="1"/>
        <v>7.1872010931450694E-2</v>
      </c>
      <c r="BE67" s="125"/>
      <c r="BF67" s="124"/>
      <c r="BG67" s="121">
        <f t="shared" ref="BG67" si="216">BD67/$BD$7*100</f>
        <v>77.382353518115295</v>
      </c>
      <c r="BH67" s="126"/>
      <c r="BI67" s="127"/>
      <c r="BJ67" s="112">
        <v>3.09E-2</v>
      </c>
      <c r="BK67" s="112"/>
      <c r="BL67" s="113"/>
      <c r="BM67" s="156">
        <v>0.9133</v>
      </c>
      <c r="BN67" s="156"/>
      <c r="BO67" s="156"/>
      <c r="BP67" s="157">
        <v>8.2500000000000004E-2</v>
      </c>
      <c r="BQ67" s="158"/>
      <c r="BR67" s="159"/>
    </row>
    <row r="68" spans="17:70" customFormat="1" x14ac:dyDescent="0.25">
      <c r="Q68" s="114">
        <v>20</v>
      </c>
      <c r="R68" s="109" t="s">
        <v>157</v>
      </c>
      <c r="S68" s="124">
        <v>34.458599999999997</v>
      </c>
      <c r="T68" s="124">
        <v>4</v>
      </c>
      <c r="U68" s="124">
        <f t="shared" si="4"/>
        <v>0.10543886484604287</v>
      </c>
      <c r="V68" s="125">
        <f>AVERAGE(U67:U69)</f>
        <v>0.10595495697159625</v>
      </c>
      <c r="W68" s="124">
        <f>_xlfn.STDEV.P(U67:U69)</f>
        <v>3.6601842949118027E-4</v>
      </c>
      <c r="X68" s="125">
        <f t="shared" ref="X68" si="217">U68/$U$8*100</f>
        <v>67.327697380123482</v>
      </c>
      <c r="Y68" s="126">
        <f t="shared" si="26"/>
        <v>67.486381926208722</v>
      </c>
      <c r="Z68" s="127">
        <f t="shared" si="27"/>
        <v>0.15868454608524019</v>
      </c>
      <c r="AA68" s="112">
        <v>4.8779000000000003</v>
      </c>
      <c r="AB68" s="112">
        <f t="shared" si="0"/>
        <v>3.0486875000000002</v>
      </c>
      <c r="AC68" s="112">
        <f t="shared" ref="AC68" si="218">AVERAGE(AB67:AB69)</f>
        <v>3.0245833333333336</v>
      </c>
      <c r="AD68" s="113">
        <f>_xlfn.STDEV.P(AA67:AA69)</f>
        <v>7.2861070233393818E-2</v>
      </c>
      <c r="AG68" s="114">
        <v>20</v>
      </c>
      <c r="AH68" s="109" t="s">
        <v>313</v>
      </c>
      <c r="AI68" s="124">
        <v>23.970800000000001</v>
      </c>
      <c r="AJ68" s="124">
        <v>1.4566482614535145E-2</v>
      </c>
      <c r="AK68" s="125">
        <v>1.6108789732875693E-2</v>
      </c>
      <c r="AL68" s="124">
        <v>1.2031734478606369E-3</v>
      </c>
      <c r="AM68" s="124">
        <v>66.937735196715181</v>
      </c>
      <c r="AN68" s="126">
        <v>70.331509760225529</v>
      </c>
      <c r="AO68" s="127">
        <v>1.7859090422853257</v>
      </c>
      <c r="AP68" s="112">
        <v>0.63959999999999995</v>
      </c>
      <c r="AQ68" s="112">
        <v>0.65186666666666671</v>
      </c>
      <c r="AR68" s="113">
        <v>1.0084421428894968E-2</v>
      </c>
      <c r="AS68" s="156">
        <v>3.2025999999999999</v>
      </c>
      <c r="AT68" s="156">
        <v>2.6417333333333333</v>
      </c>
      <c r="AU68" s="156">
        <v>0.58266537185210798</v>
      </c>
      <c r="AV68" s="157">
        <v>1.4577</v>
      </c>
      <c r="AW68" s="165">
        <v>1.5153999999999999</v>
      </c>
      <c r="AX68" s="166">
        <f t="shared" ref="AX68" si="219">_xlfn.STDEV.P(AV67:AV69)</f>
        <v>4.9234337611061683E-2</v>
      </c>
      <c r="BA68" s="114">
        <v>20</v>
      </c>
      <c r="BB68" s="109" t="s">
        <v>437</v>
      </c>
      <c r="BC68" s="124">
        <v>17.971800000000002</v>
      </c>
      <c r="BD68" s="124">
        <f t="shared" si="1"/>
        <v>7.5895240264176725E-2</v>
      </c>
      <c r="BE68" s="125">
        <f>AVERAGE(BD67:BD69)</f>
        <v>7.4125104380171558E-2</v>
      </c>
      <c r="BF68" s="124">
        <f>_xlfn.STDEV.P(BD67:BD69)</f>
        <v>1.6776033645082048E-3</v>
      </c>
      <c r="BG68" s="125">
        <f t="shared" ref="BG68" si="220">BC68/$BC$8*100</f>
        <v>80.546965337349079</v>
      </c>
      <c r="BH68" s="126">
        <f t="shared" ref="BH68" si="221">AVERAGE(BG67:BG69)</f>
        <v>79.968326642360537</v>
      </c>
      <c r="BI68" s="127">
        <f t="shared" ref="BI68" si="222">_xlfn.STDEV.P(BG67:BG69)</f>
        <v>1.9193289842664694</v>
      </c>
      <c r="BJ68" s="112">
        <v>3.1099999999999999E-2</v>
      </c>
      <c r="BK68" s="112">
        <f>AVERAGE(BJ67:BJ69)</f>
        <v>3.0799999999999998E-2</v>
      </c>
      <c r="BL68" s="113">
        <f>_xlfn.STDEV.P(BJ67:BJ69)</f>
        <v>2.9439202887759469E-4</v>
      </c>
      <c r="BM68" s="156">
        <v>0.86780000000000002</v>
      </c>
      <c r="BN68" s="156">
        <f>AVERAGE(BM67:BM69)</f>
        <v>0.85919999999999996</v>
      </c>
      <c r="BO68" s="156">
        <f>_xlfn.STDEV.P(BM67:BM69)</f>
        <v>4.8069602314421818E-2</v>
      </c>
      <c r="BP68" s="157">
        <v>8.5300000000000001E-2</v>
      </c>
      <c r="BQ68" s="165">
        <f t="shared" si="54"/>
        <v>8.5600000000000009E-2</v>
      </c>
      <c r="BR68" s="166">
        <f t="shared" ref="BR68" si="223">_xlfn.STDEV.P(BP67:BP69)</f>
        <v>2.662079387746851E-3</v>
      </c>
    </row>
    <row r="69" spans="17:70" customFormat="1" ht="15.75" thickBot="1" x14ac:dyDescent="0.3">
      <c r="Q69" s="114"/>
      <c r="R69" s="109" t="s">
        <v>158</v>
      </c>
      <c r="S69" s="124">
        <v>34.6965</v>
      </c>
      <c r="T69" s="124">
        <v>4</v>
      </c>
      <c r="U69" s="124">
        <f t="shared" si="4"/>
        <v>0.10617849325971247</v>
      </c>
      <c r="V69" s="125"/>
      <c r="W69" s="124"/>
      <c r="X69" s="130">
        <f t="shared" ref="X69" si="224">U69/$U$9*100</f>
        <v>67.645066472293962</v>
      </c>
      <c r="Y69" s="126"/>
      <c r="Z69" s="127"/>
      <c r="AA69" s="112">
        <v>4.9028</v>
      </c>
      <c r="AB69" s="112">
        <f t="shared" si="0"/>
        <v>3.0642499999999999</v>
      </c>
      <c r="AC69" s="116"/>
      <c r="AD69" s="113"/>
      <c r="AG69" s="114"/>
      <c r="AH69" s="109" t="s">
        <v>314</v>
      </c>
      <c r="AI69" s="124">
        <v>26.6904</v>
      </c>
      <c r="AJ69" s="124">
        <v>1.6257523752673732E-2</v>
      </c>
      <c r="AK69" s="125"/>
      <c r="AL69" s="124"/>
      <c r="AM69" s="129">
        <v>70.509553281285832</v>
      </c>
      <c r="AN69" s="126"/>
      <c r="AO69" s="127"/>
      <c r="AP69" s="112">
        <v>0.6643</v>
      </c>
      <c r="AQ69" s="112"/>
      <c r="AR69" s="113"/>
      <c r="AS69" s="156">
        <v>2.8841000000000001</v>
      </c>
      <c r="AT69" s="156"/>
      <c r="AU69" s="156"/>
      <c r="AV69" s="157">
        <v>1.5780000000000001</v>
      </c>
      <c r="AW69" s="169"/>
      <c r="AX69" s="170"/>
      <c r="BA69" s="114"/>
      <c r="BB69" s="109" t="s">
        <v>438</v>
      </c>
      <c r="BC69" s="124">
        <v>17.6892</v>
      </c>
      <c r="BD69" s="124">
        <f t="shared" si="1"/>
        <v>7.4608061944887255E-2</v>
      </c>
      <c r="BE69" s="125"/>
      <c r="BF69" s="124"/>
      <c r="BG69" s="130">
        <f t="shared" ref="BG69" si="225">BC69/$BC$9*100</f>
        <v>81.975661071617239</v>
      </c>
      <c r="BH69" s="126"/>
      <c r="BI69" s="127"/>
      <c r="BJ69" s="112">
        <v>3.04E-2</v>
      </c>
      <c r="BK69" s="112"/>
      <c r="BL69" s="113"/>
      <c r="BM69" s="156">
        <v>0.79649999999999999</v>
      </c>
      <c r="BN69" s="156"/>
      <c r="BO69" s="156"/>
      <c r="BP69" s="157">
        <v>8.8999999999999996E-2</v>
      </c>
      <c r="BQ69" s="169"/>
      <c r="BR69" s="170"/>
    </row>
    <row r="70" spans="17:70" customFormat="1" x14ac:dyDescent="0.25">
      <c r="Q70" s="118"/>
      <c r="R70" s="119" t="s">
        <v>159</v>
      </c>
      <c r="S70" s="120">
        <v>34.194600000000001</v>
      </c>
      <c r="T70" s="120">
        <v>4</v>
      </c>
      <c r="U70" s="120">
        <f t="shared" si="4"/>
        <v>0.10461809182709048</v>
      </c>
      <c r="V70" s="121"/>
      <c r="W70" s="120"/>
      <c r="X70" s="121">
        <f t="shared" ref="X70" si="226">U70/$U$7*100</f>
        <v>73.242835376913575</v>
      </c>
      <c r="Y70" s="126"/>
      <c r="Z70" s="127"/>
      <c r="AA70" s="133">
        <v>4.9672000000000001</v>
      </c>
      <c r="AB70" s="133">
        <f t="shared" si="0"/>
        <v>3.1044999999999998</v>
      </c>
      <c r="AC70" s="112"/>
      <c r="AD70" s="134"/>
      <c r="AG70" s="118"/>
      <c r="AH70" s="119" t="s">
        <v>315</v>
      </c>
      <c r="AI70" s="120">
        <v>28.474499999999999</v>
      </c>
      <c r="AJ70" s="120">
        <v>1.7366873103516887E-2</v>
      </c>
      <c r="AK70" s="121"/>
      <c r="AL70" s="120"/>
      <c r="AM70" s="120">
        <v>72.977895066889616</v>
      </c>
      <c r="AN70" s="122"/>
      <c r="AO70" s="123"/>
      <c r="AP70" s="133">
        <v>0.66579999999999995</v>
      </c>
      <c r="AQ70" s="133"/>
      <c r="AR70" s="134"/>
      <c r="AS70" s="160">
        <v>1.9091</v>
      </c>
      <c r="AT70" s="160"/>
      <c r="AU70" s="160"/>
      <c r="AV70" s="161">
        <v>1.5525</v>
      </c>
      <c r="AW70" s="162"/>
      <c r="AX70" s="163"/>
      <c r="BA70" s="118"/>
      <c r="BB70" s="119" t="s">
        <v>439</v>
      </c>
      <c r="BC70" s="120">
        <v>16.877300000000002</v>
      </c>
      <c r="BD70" s="120">
        <f t="shared" si="1"/>
        <v>7.0910043270325671E-2</v>
      </c>
      <c r="BE70" s="121"/>
      <c r="BF70" s="120"/>
      <c r="BG70" s="121">
        <f t="shared" ref="BG70" si="227">BD70/$BD$7*100</f>
        <v>76.346632927283792</v>
      </c>
      <c r="BH70" s="122"/>
      <c r="BI70" s="123"/>
      <c r="BJ70" s="133">
        <v>2.98E-2</v>
      </c>
      <c r="BK70" s="133"/>
      <c r="BL70" s="134"/>
      <c r="BM70" s="160">
        <v>0.96030000000000004</v>
      </c>
      <c r="BN70" s="160"/>
      <c r="BO70" s="160"/>
      <c r="BP70" s="161">
        <v>8.6199999999999999E-2</v>
      </c>
      <c r="BQ70" s="162"/>
      <c r="BR70" s="163"/>
    </row>
    <row r="71" spans="17:70" customFormat="1" x14ac:dyDescent="0.25">
      <c r="Q71" s="114">
        <v>21</v>
      </c>
      <c r="R71" s="109" t="s">
        <v>160</v>
      </c>
      <c r="S71" s="124">
        <v>33.795900000000003</v>
      </c>
      <c r="T71" s="124">
        <v>4</v>
      </c>
      <c r="U71" s="124">
        <f t="shared" si="4"/>
        <v>0.10337853802914987</v>
      </c>
      <c r="V71" s="125">
        <f>AVERAGE(U70:U72)</f>
        <v>0.10420863801422671</v>
      </c>
      <c r="W71" s="124">
        <f>_xlfn.STDEV.P(U70:U72)</f>
        <v>5.8698711294507796E-4</v>
      </c>
      <c r="X71" s="125">
        <f t="shared" ref="X71" si="228">U71/$U$8*100</f>
        <v>66.012081353391096</v>
      </c>
      <c r="Y71" s="126">
        <f t="shared" si="26"/>
        <v>66.335082493235177</v>
      </c>
      <c r="Z71" s="127">
        <f t="shared" si="27"/>
        <v>0.32300113984408796</v>
      </c>
      <c r="AA71" s="112">
        <v>5.0510000000000002</v>
      </c>
      <c r="AB71" s="112">
        <f t="shared" si="0"/>
        <v>3.1568750000000003</v>
      </c>
      <c r="AC71" s="112">
        <f t="shared" ref="AC71" si="229">AVERAGE(AB70:AB72)</f>
        <v>3.1497291666666669</v>
      </c>
      <c r="AD71" s="113">
        <f>_xlfn.STDEV.P(AA70:AA72)</f>
        <v>5.5016744925724483E-2</v>
      </c>
      <c r="AG71" s="114">
        <v>21</v>
      </c>
      <c r="AH71" s="109" t="s">
        <v>316</v>
      </c>
      <c r="AI71" s="124">
        <v>23.370699999999999</v>
      </c>
      <c r="AJ71" s="124">
        <v>1.4193341789782619E-2</v>
      </c>
      <c r="AK71" s="125">
        <v>1.5812751828085361E-2</v>
      </c>
      <c r="AL71" s="124">
        <v>1.2964109988042444E-3</v>
      </c>
      <c r="AM71" s="124">
        <v>65.223031491000739</v>
      </c>
      <c r="AN71" s="126">
        <v>69.021548554368181</v>
      </c>
      <c r="AO71" s="127">
        <v>1.820343807106731</v>
      </c>
      <c r="AP71" s="112">
        <v>0.64780000000000004</v>
      </c>
      <c r="AQ71" s="112">
        <v>0.66830000000000001</v>
      </c>
      <c r="AR71" s="113">
        <v>1.7846568297574746E-2</v>
      </c>
      <c r="AS71" s="156">
        <v>3.3018999999999998</v>
      </c>
      <c r="AT71" s="156">
        <v>2.7422000000000004</v>
      </c>
      <c r="AU71" s="156">
        <v>0.60057396435964838</v>
      </c>
      <c r="AV71" s="157">
        <v>1.4911000000000001</v>
      </c>
      <c r="AW71" s="165">
        <v>1.5456333333333332</v>
      </c>
      <c r="AX71" s="166">
        <f t="shared" ref="AX71" si="230">_xlfn.STDEV.P(AV70:AV72)</f>
        <v>4.2004550018089913E-2</v>
      </c>
      <c r="BA71" s="114">
        <v>21</v>
      </c>
      <c r="BB71" s="109" t="s">
        <v>440</v>
      </c>
      <c r="BC71" s="124">
        <v>17.766400000000001</v>
      </c>
      <c r="BD71" s="124">
        <f t="shared" si="1"/>
        <v>7.4959690275563651E-2</v>
      </c>
      <c r="BE71" s="125">
        <f>AVERAGE(BD70:BD72)</f>
        <v>7.3159492902148335E-2</v>
      </c>
      <c r="BF71" s="124">
        <f>_xlfn.STDEV.P(BD70:BD72)</f>
        <v>1.6835044620317674E-3</v>
      </c>
      <c r="BG71" s="125">
        <f t="shared" ref="BG71" si="231">BC71/$BC$8*100</f>
        <v>79.626392735812701</v>
      </c>
      <c r="BH71" s="126">
        <f t="shared" ref="BH71" si="232">AVERAGE(BG70:BG72)</f>
        <v>78.977312886744187</v>
      </c>
      <c r="BI71" s="127">
        <f t="shared" ref="BI71" si="233">_xlfn.STDEV.P(BG70:BG72)</f>
        <v>1.9380850254033704</v>
      </c>
      <c r="BJ71" s="112">
        <v>2.8299999999999999E-2</v>
      </c>
      <c r="BK71" s="112">
        <f>AVERAGE(BJ70:BJ72)</f>
        <v>2.8566666666666667E-2</v>
      </c>
      <c r="BL71" s="113">
        <f>_xlfn.STDEV.P(BJ70:BJ72)</f>
        <v>9.1772665986241395E-4</v>
      </c>
      <c r="BM71" s="156">
        <v>0.90900000000000003</v>
      </c>
      <c r="BN71" s="156">
        <f>AVERAGE(BM70:BM72)</f>
        <v>0.90119999999999989</v>
      </c>
      <c r="BO71" s="156">
        <f>_xlfn.STDEV.P(BM70:BM72)</f>
        <v>5.1734128000769472E-2</v>
      </c>
      <c r="BP71" s="157">
        <v>9.06E-2</v>
      </c>
      <c r="BQ71" s="165">
        <f t="shared" ref="BQ71" si="234">AVERAGE(BP70:BP72)</f>
        <v>8.9766666666666661E-2</v>
      </c>
      <c r="BR71" s="166">
        <f t="shared" ref="BR71" si="235">_xlfn.STDEV.P(BP70:BP72)</f>
        <v>2.6386023236217738E-3</v>
      </c>
    </row>
    <row r="72" spans="17:70" customFormat="1" ht="15.75" thickBot="1" x14ac:dyDescent="0.3">
      <c r="Q72" s="91"/>
      <c r="R72" s="128" t="s">
        <v>161</v>
      </c>
      <c r="S72" s="129">
        <v>34.1982</v>
      </c>
      <c r="T72" s="129">
        <v>4</v>
      </c>
      <c r="U72" s="129">
        <f t="shared" si="4"/>
        <v>0.10462928418643982</v>
      </c>
      <c r="V72" s="130"/>
      <c r="W72" s="129"/>
      <c r="X72" s="130">
        <f t="shared" ref="X72" si="236">U72/$U$9*100</f>
        <v>66.658083633079272</v>
      </c>
      <c r="Y72" s="126"/>
      <c r="Z72" s="127"/>
      <c r="AA72" s="116">
        <v>5.1005000000000003</v>
      </c>
      <c r="AB72" s="116">
        <f t="shared" ref="AB72:AB135" si="237">AA72*2.5/T72</f>
        <v>3.1878125000000002</v>
      </c>
      <c r="AC72" s="116"/>
      <c r="AD72" s="117"/>
      <c r="AG72" s="91"/>
      <c r="AH72" s="128" t="s">
        <v>317</v>
      </c>
      <c r="AI72" s="129">
        <v>26.080100000000002</v>
      </c>
      <c r="AJ72" s="129">
        <v>1.5878040590956575E-2</v>
      </c>
      <c r="AK72" s="130"/>
      <c r="AL72" s="129"/>
      <c r="AM72" s="129">
        <v>68.863719105214201</v>
      </c>
      <c r="AN72" s="131"/>
      <c r="AO72" s="132"/>
      <c r="AP72" s="116">
        <v>0.69130000000000003</v>
      </c>
      <c r="AQ72" s="116"/>
      <c r="AR72" s="117"/>
      <c r="AS72" s="167">
        <v>3.0156000000000001</v>
      </c>
      <c r="AT72" s="167"/>
      <c r="AU72" s="167"/>
      <c r="AV72" s="168">
        <v>1.5932999999999999</v>
      </c>
      <c r="AW72" s="169"/>
      <c r="AX72" s="170"/>
      <c r="BA72" s="91"/>
      <c r="BB72" s="128" t="s">
        <v>441</v>
      </c>
      <c r="BC72" s="129">
        <v>17.469799999999999</v>
      </c>
      <c r="BD72" s="129">
        <f t="shared" ref="BD72:BD126" si="238">(BC72-1.309)/219.55</f>
        <v>7.3608745160555669E-2</v>
      </c>
      <c r="BE72" s="130"/>
      <c r="BF72" s="129"/>
      <c r="BG72" s="130">
        <f t="shared" ref="BG72" si="239">BC72/$BC$9*100</f>
        <v>80.958912997136039</v>
      </c>
      <c r="BH72" s="131"/>
      <c r="BI72" s="132"/>
      <c r="BJ72" s="116">
        <v>2.76E-2</v>
      </c>
      <c r="BK72" s="116"/>
      <c r="BL72" s="117"/>
      <c r="BM72" s="167">
        <v>0.83430000000000004</v>
      </c>
      <c r="BN72" s="167"/>
      <c r="BO72" s="167"/>
      <c r="BP72" s="168">
        <v>9.2499999999999999E-2</v>
      </c>
      <c r="BQ72" s="169"/>
      <c r="BR72" s="170"/>
    </row>
    <row r="73" spans="17:70" customFormat="1" x14ac:dyDescent="0.25">
      <c r="Q73" s="114"/>
      <c r="R73" s="109" t="s">
        <v>162</v>
      </c>
      <c r="S73" s="124">
        <v>33.560899999999997</v>
      </c>
      <c r="T73" s="124">
        <v>4</v>
      </c>
      <c r="U73" s="124">
        <f t="shared" si="4"/>
        <v>0.1026479256827339</v>
      </c>
      <c r="V73" s="125"/>
      <c r="W73" s="124"/>
      <c r="X73" s="121">
        <f t="shared" ref="X73" si="240">U73/$U$7*100</f>
        <v>71.863527533918571</v>
      </c>
      <c r="Y73" s="126"/>
      <c r="Z73" s="127"/>
      <c r="AA73" s="112">
        <v>5.1616</v>
      </c>
      <c r="AB73" s="112">
        <f t="shared" si="237"/>
        <v>3.226</v>
      </c>
      <c r="AC73" s="112"/>
      <c r="AD73" s="113"/>
      <c r="AG73" s="114"/>
      <c r="AH73" s="109" t="s">
        <v>318</v>
      </c>
      <c r="AI73" s="124">
        <v>28.252099999999999</v>
      </c>
      <c r="AJ73" s="124">
        <v>1.7228585285778242E-2</v>
      </c>
      <c r="AK73" s="125"/>
      <c r="AL73" s="124"/>
      <c r="AM73" s="120">
        <v>72.396791387959851</v>
      </c>
      <c r="AN73" s="126"/>
      <c r="AO73" s="127"/>
      <c r="AP73" s="112">
        <v>0.68220000000000003</v>
      </c>
      <c r="AQ73" s="112"/>
      <c r="AR73" s="113"/>
      <c r="AS73" s="156">
        <v>1.9596</v>
      </c>
      <c r="AT73" s="156"/>
      <c r="AU73" s="156"/>
      <c r="AV73" s="157">
        <v>1.5844</v>
      </c>
      <c r="AW73" s="158"/>
      <c r="AX73" s="159"/>
      <c r="BA73" s="114"/>
      <c r="BB73" s="109" t="s">
        <v>442</v>
      </c>
      <c r="BC73" s="124">
        <v>16.678999999999998</v>
      </c>
      <c r="BD73" s="124">
        <f t="shared" si="238"/>
        <v>7.0006832156684115E-2</v>
      </c>
      <c r="BE73" s="125"/>
      <c r="BF73" s="124"/>
      <c r="BG73" s="121">
        <f t="shared" ref="BG73" si="241">BD73/$BD$7*100</f>
        <v>75.374173679358165</v>
      </c>
      <c r="BH73" s="126"/>
      <c r="BI73" s="127"/>
      <c r="BJ73" s="112">
        <v>3.5099999999999999E-2</v>
      </c>
      <c r="BK73" s="112"/>
      <c r="BL73" s="113"/>
      <c r="BM73" s="156">
        <v>1.0042</v>
      </c>
      <c r="BN73" s="156"/>
      <c r="BO73" s="156"/>
      <c r="BP73" s="157">
        <v>8.4199999999999997E-2</v>
      </c>
      <c r="BQ73" s="158"/>
      <c r="BR73" s="159"/>
    </row>
    <row r="74" spans="17:70" customFormat="1" x14ac:dyDescent="0.25">
      <c r="Q74" s="114">
        <v>22</v>
      </c>
      <c r="R74" s="109" t="s">
        <v>163</v>
      </c>
      <c r="S74" s="124">
        <v>33.195700000000002</v>
      </c>
      <c r="T74" s="124">
        <v>4</v>
      </c>
      <c r="U74" s="124">
        <f t="shared" si="4"/>
        <v>0.10151252300651643</v>
      </c>
      <c r="V74" s="125">
        <f>AVERAGE(U73:U75)</f>
        <v>0.10231578205574622</v>
      </c>
      <c r="W74" s="124">
        <f>_xlfn.STDEV.P(U73:U75)</f>
        <v>5.7081644165541789E-4</v>
      </c>
      <c r="X74" s="125">
        <f t="shared" ref="X74" si="242">U74/$U$8*100</f>
        <v>64.820542588875057</v>
      </c>
      <c r="Y74" s="126">
        <f t="shared" si="26"/>
        <v>65.152431683605471</v>
      </c>
      <c r="Z74" s="127">
        <f t="shared" si="27"/>
        <v>0.33188909473041406</v>
      </c>
      <c r="AA74" s="112">
        <v>5.2507999999999999</v>
      </c>
      <c r="AB74" s="112">
        <f t="shared" si="237"/>
        <v>3.2817499999999997</v>
      </c>
      <c r="AC74" s="112">
        <f t="shared" ref="AC74" si="243">AVERAGE(AB73:AB75)</f>
        <v>3.2702083333333332</v>
      </c>
      <c r="AD74" s="113">
        <f>_xlfn.STDEV.P(AA73:AA75)</f>
        <v>5.1884572744592357E-2</v>
      </c>
      <c r="AG74" s="114">
        <v>22</v>
      </c>
      <c r="AH74" s="109" t="s">
        <v>319</v>
      </c>
      <c r="AI74" s="124">
        <v>22.8889</v>
      </c>
      <c r="AJ74" s="124">
        <v>1.3893759637864996E-2</v>
      </c>
      <c r="AK74" s="125">
        <v>1.5566561375582417E-2</v>
      </c>
      <c r="AL74" s="124">
        <v>1.3614582002812441E-3</v>
      </c>
      <c r="AM74" s="124">
        <v>63.846353861583616</v>
      </c>
      <c r="AN74" s="126">
        <v>67.934236664023345</v>
      </c>
      <c r="AO74" s="127">
        <v>1.856605440471494</v>
      </c>
      <c r="AP74" s="112">
        <v>0.66290000000000004</v>
      </c>
      <c r="AQ74" s="112">
        <v>0.68443333333333334</v>
      </c>
      <c r="AR74" s="113">
        <v>1.8560950646151965E-2</v>
      </c>
      <c r="AS74" s="156">
        <v>3.4371999999999998</v>
      </c>
      <c r="AT74" s="156">
        <v>2.8496000000000001</v>
      </c>
      <c r="AU74" s="156">
        <v>0.64000508331314621</v>
      </c>
      <c r="AV74" s="157">
        <v>1.5112000000000001</v>
      </c>
      <c r="AW74" s="165">
        <v>1.5683333333333334</v>
      </c>
      <c r="AX74" s="166">
        <f t="shared" ref="AX74" si="244">_xlfn.STDEV.P(AV73:AV75)</f>
        <v>4.166863995327362E-2</v>
      </c>
      <c r="BA74" s="114">
        <v>22</v>
      </c>
      <c r="BB74" s="109" t="s">
        <v>443</v>
      </c>
      <c r="BC74" s="124">
        <v>17.611899999999999</v>
      </c>
      <c r="BD74" s="124">
        <f t="shared" si="238"/>
        <v>7.4255978137098597E-2</v>
      </c>
      <c r="BE74" s="125">
        <f>AVERAGE(BD73:BD75)</f>
        <v>7.2422530934487195E-2</v>
      </c>
      <c r="BF74" s="124">
        <f>_xlfn.STDEV.P(BD73:BD75)</f>
        <v>1.7828952228193388E-3</v>
      </c>
      <c r="BG74" s="125">
        <f t="shared" ref="BG74" si="245">BC74/$BC$8*100</f>
        <v>78.933946450820613</v>
      </c>
      <c r="BH74" s="126">
        <f t="shared" ref="BH74" si="246">AVERAGE(BG73:BG75)</f>
        <v>78.217511810174216</v>
      </c>
      <c r="BI74" s="127">
        <f t="shared" ref="BI74" si="247">_xlfn.STDEV.P(BG73:BG75)</f>
        <v>2.0913766420682842</v>
      </c>
      <c r="BJ74" s="112">
        <v>3.39E-2</v>
      </c>
      <c r="BK74" s="112">
        <f>AVERAGE(BJ73:BJ75)</f>
        <v>3.3333333333333333E-2</v>
      </c>
      <c r="BL74" s="113">
        <f>_xlfn.STDEV.P(BJ73:BJ75)</f>
        <v>1.7211107524567446E-3</v>
      </c>
      <c r="BM74" s="156">
        <v>0.9546</v>
      </c>
      <c r="BN74" s="156">
        <f>AVERAGE(BM73:BM75)</f>
        <v>0.94380000000000008</v>
      </c>
      <c r="BO74" s="156">
        <f>_xlfn.STDEV.P(BM73:BM75)</f>
        <v>5.4265520053406506E-2</v>
      </c>
      <c r="BP74" s="157">
        <v>9.3700000000000006E-2</v>
      </c>
      <c r="BQ74" s="165">
        <f t="shared" si="43"/>
        <v>9.2200000000000004E-2</v>
      </c>
      <c r="BR74" s="166">
        <f t="shared" ref="BR74" si="248">_xlfn.STDEV.P(BP73:BP75)</f>
        <v>6.0138728508895723E-3</v>
      </c>
    </row>
    <row r="75" spans="17:70" customFormat="1" ht="15.75" thickBot="1" x14ac:dyDescent="0.3">
      <c r="Q75" s="114"/>
      <c r="R75" s="109" t="s">
        <v>164</v>
      </c>
      <c r="S75" s="124">
        <v>33.605600000000003</v>
      </c>
      <c r="T75" s="124">
        <v>4</v>
      </c>
      <c r="U75" s="124">
        <f>((S75-0.5444)/201.03)*2.5/T75</f>
        <v>0.10278689747798836</v>
      </c>
      <c r="V75" s="125"/>
      <c r="W75" s="124"/>
      <c r="X75" s="130">
        <f t="shared" ref="X75" si="249">U75/$U$9*100</f>
        <v>65.484320778335885</v>
      </c>
      <c r="Y75" s="126"/>
      <c r="Z75" s="127"/>
      <c r="AA75" s="112">
        <v>5.2846000000000002</v>
      </c>
      <c r="AB75" s="112">
        <f t="shared" si="237"/>
        <v>3.3028750000000002</v>
      </c>
      <c r="AC75" s="116"/>
      <c r="AD75" s="113"/>
      <c r="AG75" s="114"/>
      <c r="AH75" s="109" t="s">
        <v>320</v>
      </c>
      <c r="AI75" s="124">
        <v>25.596499999999999</v>
      </c>
      <c r="AJ75" s="124">
        <v>1.5577339203104014E-2</v>
      </c>
      <c r="AK75" s="125"/>
      <c r="AL75" s="124"/>
      <c r="AM75" s="129">
        <v>67.559564742526604</v>
      </c>
      <c r="AN75" s="126"/>
      <c r="AO75" s="127"/>
      <c r="AP75" s="112">
        <v>0.70820000000000005</v>
      </c>
      <c r="AQ75" s="112"/>
      <c r="AR75" s="113"/>
      <c r="AS75" s="156">
        <v>3.1520000000000001</v>
      </c>
      <c r="AT75" s="156"/>
      <c r="AU75" s="156"/>
      <c r="AV75" s="157">
        <v>1.6093999999999999</v>
      </c>
      <c r="AW75" s="169"/>
      <c r="AX75" s="170"/>
      <c r="BA75" s="114"/>
      <c r="BB75" s="109" t="s">
        <v>444</v>
      </c>
      <c r="BC75" s="124">
        <v>17.337199999999999</v>
      </c>
      <c r="BD75" s="124">
        <f t="shared" si="238"/>
        <v>7.3004782509678873E-2</v>
      </c>
      <c r="BE75" s="125"/>
      <c r="BF75" s="124"/>
      <c r="BG75" s="130">
        <f t="shared" ref="BG75" si="250">BC75/$BC$9*100</f>
        <v>80.344415300343854</v>
      </c>
      <c r="BH75" s="126"/>
      <c r="BI75" s="127"/>
      <c r="BJ75" s="112">
        <v>3.1E-2</v>
      </c>
      <c r="BK75" s="112"/>
      <c r="BL75" s="113"/>
      <c r="BM75" s="156">
        <v>0.87260000000000004</v>
      </c>
      <c r="BN75" s="156"/>
      <c r="BO75" s="156"/>
      <c r="BP75" s="157">
        <v>9.8699999999999996E-2</v>
      </c>
      <c r="BQ75" s="169"/>
      <c r="BR75" s="170"/>
    </row>
    <row r="76" spans="17:70" customFormat="1" x14ac:dyDescent="0.25">
      <c r="Q76" s="118"/>
      <c r="R76" s="119" t="s">
        <v>165</v>
      </c>
      <c r="S76" s="120">
        <v>32.918799999999997</v>
      </c>
      <c r="T76" s="120">
        <v>4</v>
      </c>
      <c r="U76" s="120">
        <f t="shared" ref="U76:U139" si="251">((S76-0.5444)/201.03)*2.5/T76</f>
        <v>0.10065164403322885</v>
      </c>
      <c r="V76" s="121"/>
      <c r="W76" s="120"/>
      <c r="X76" s="121">
        <f t="shared" ref="X76" si="252">U76/$U$7*100</f>
        <v>70.465936298338519</v>
      </c>
      <c r="Y76" s="126"/>
      <c r="Z76" s="127"/>
      <c r="AA76" s="133">
        <v>5.2327000000000004</v>
      </c>
      <c r="AB76" s="133">
        <f t="shared" si="237"/>
        <v>3.2704375000000003</v>
      </c>
      <c r="AC76" s="112"/>
      <c r="AD76" s="134"/>
      <c r="AG76" s="118"/>
      <c r="AH76" s="119" t="s">
        <v>321</v>
      </c>
      <c r="AI76" s="120">
        <v>28.009799999999998</v>
      </c>
      <c r="AJ76" s="120">
        <v>1.7077923692981146E-2</v>
      </c>
      <c r="AK76" s="121"/>
      <c r="AL76" s="120"/>
      <c r="AM76" s="120">
        <v>71.763691471571889</v>
      </c>
      <c r="AN76" s="122"/>
      <c r="AO76" s="123"/>
      <c r="AP76" s="133">
        <v>0.68930000000000002</v>
      </c>
      <c r="AQ76" s="133"/>
      <c r="AR76" s="134"/>
      <c r="AS76" s="160">
        <v>2.0295999999999998</v>
      </c>
      <c r="AT76" s="160"/>
      <c r="AU76" s="160"/>
      <c r="AV76" s="161">
        <v>1.6138999999999999</v>
      </c>
      <c r="AW76" s="158"/>
      <c r="AX76" s="159"/>
      <c r="BA76" s="118"/>
      <c r="BB76" s="119" t="s">
        <v>445</v>
      </c>
      <c r="BC76" s="120">
        <v>16.48</v>
      </c>
      <c r="BD76" s="120">
        <f t="shared" si="238"/>
        <v>6.9100432703256665E-2</v>
      </c>
      <c r="BE76" s="121"/>
      <c r="BF76" s="120"/>
      <c r="BG76" s="121">
        <f t="shared" ref="BG76" si="253">BD76/$BD$7*100</f>
        <v>74.398281645383392</v>
      </c>
      <c r="BH76" s="122"/>
      <c r="BI76" s="123"/>
      <c r="BJ76" s="133">
        <v>2.8799999999999999E-2</v>
      </c>
      <c r="BK76" s="133"/>
      <c r="BL76" s="134"/>
      <c r="BM76" s="160">
        <v>1.0499000000000001</v>
      </c>
      <c r="BN76" s="160"/>
      <c r="BO76" s="160"/>
      <c r="BP76" s="161">
        <v>8.8800000000000004E-2</v>
      </c>
      <c r="BQ76" s="158"/>
      <c r="BR76" s="159"/>
    </row>
    <row r="77" spans="17:70" customFormat="1" x14ac:dyDescent="0.25">
      <c r="Q77" s="114">
        <v>23</v>
      </c>
      <c r="R77" s="109" t="s">
        <v>166</v>
      </c>
      <c r="S77" s="124">
        <v>32.584600000000002</v>
      </c>
      <c r="T77" s="124">
        <v>4</v>
      </c>
      <c r="U77" s="124">
        <f t="shared" si="251"/>
        <v>9.9612620006964137E-2</v>
      </c>
      <c r="V77" s="125">
        <f>AVERAGE(U76:U78)</f>
        <v>0.10031317879586793</v>
      </c>
      <c r="W77" s="124">
        <f>_xlfn.STDEV.P(U76:U78)</f>
        <v>4.9546378060731319E-4</v>
      </c>
      <c r="X77" s="125">
        <f t="shared" ref="X77" si="254">U77/$U$8*100</f>
        <v>63.607364749828477</v>
      </c>
      <c r="Y77" s="126">
        <f t="shared" si="26"/>
        <v>63.873197024171866</v>
      </c>
      <c r="Z77" s="127">
        <f t="shared" si="27"/>
        <v>0.26583227434338852</v>
      </c>
      <c r="AA77" s="112">
        <v>5.3895</v>
      </c>
      <c r="AB77" s="112">
        <f t="shared" si="237"/>
        <v>3.3684374999999998</v>
      </c>
      <c r="AC77" s="112">
        <f t="shared" ref="AC77" si="255">AVERAGE(AB76:AB78)</f>
        <v>3.3304166666666668</v>
      </c>
      <c r="AD77" s="113">
        <f>_xlfn.STDEV.P(AA76:AA78)</f>
        <v>6.8664999979772851E-2</v>
      </c>
      <c r="AG77" s="114">
        <v>23</v>
      </c>
      <c r="AH77" s="109" t="s">
        <v>322</v>
      </c>
      <c r="AI77" s="124">
        <v>22.4008</v>
      </c>
      <c r="AJ77" s="124">
        <v>1.3590260160175099E-2</v>
      </c>
      <c r="AK77" s="125">
        <v>1.5289778474191247E-2</v>
      </c>
      <c r="AL77" s="124">
        <v>1.4252111599580889E-3</v>
      </c>
      <c r="AM77" s="124">
        <v>62.451674843487936</v>
      </c>
      <c r="AN77" s="126">
        <v>66.71446324098622</v>
      </c>
      <c r="AO77" s="127">
        <v>1.738174282205442</v>
      </c>
      <c r="AP77" s="112">
        <v>0.67830000000000001</v>
      </c>
      <c r="AQ77" s="112">
        <v>0.69410000000000005</v>
      </c>
      <c r="AR77" s="113">
        <v>1.5242921854640155E-2</v>
      </c>
      <c r="AS77" s="156">
        <v>3.5388000000000002</v>
      </c>
      <c r="AT77" s="156">
        <v>2.9582666666666668</v>
      </c>
      <c r="AU77" s="156">
        <v>0.66348512836050311</v>
      </c>
      <c r="AV77" s="157">
        <v>1.5306</v>
      </c>
      <c r="AW77" s="165">
        <v>1.6034666666666666</v>
      </c>
      <c r="AX77" s="166">
        <f t="shared" ref="AX77" si="256">_xlfn.STDEV.P(AV76:AV78)</f>
        <v>5.5726494795763179E-2</v>
      </c>
      <c r="BA77" s="114">
        <v>23</v>
      </c>
      <c r="BB77" s="109" t="s">
        <v>446</v>
      </c>
      <c r="BC77" s="124">
        <v>17.361999999999998</v>
      </c>
      <c r="BD77" s="124">
        <f t="shared" si="238"/>
        <v>7.3117740833523098E-2</v>
      </c>
      <c r="BE77" s="125">
        <f>AVERAGE(BD76:BD78)</f>
        <v>7.1468913687087229E-2</v>
      </c>
      <c r="BF77" s="124">
        <f>_xlfn.STDEV.P(BD76:BD78)</f>
        <v>1.7171909984300641E-3</v>
      </c>
      <c r="BG77" s="125">
        <f t="shared" ref="BG77" si="257">BC77/$BC$8*100</f>
        <v>77.813931391794611</v>
      </c>
      <c r="BH77" s="126">
        <f t="shared" ref="BH77" si="258">AVERAGE(BG76:BG78)</f>
        <v>77.242058648291206</v>
      </c>
      <c r="BI77" s="127">
        <f t="shared" ref="BI77" si="259">_xlfn.STDEV.P(BG76:BG78)</f>
        <v>2.1272560605099726</v>
      </c>
      <c r="BJ77" s="112">
        <v>2.7900000000000001E-2</v>
      </c>
      <c r="BK77" s="112">
        <f>AVERAGE(BJ76:BJ78)</f>
        <v>2.75E-2</v>
      </c>
      <c r="BL77" s="113">
        <f>_xlfn.STDEV.P(BJ76:BJ78)</f>
        <v>1.2569805089976533E-3</v>
      </c>
      <c r="BM77" s="156">
        <v>0.99480000000000002</v>
      </c>
      <c r="BN77" s="156">
        <f>AVERAGE(BM76:BM78)</f>
        <v>0.98416666666666675</v>
      </c>
      <c r="BO77" s="156">
        <f>_xlfn.STDEV.P(BM76:BM78)</f>
        <v>5.8497312378908102E-2</v>
      </c>
      <c r="BP77" s="157">
        <v>9.5699999999999993E-2</v>
      </c>
      <c r="BQ77" s="165">
        <f t="shared" si="54"/>
        <v>9.4200000000000006E-2</v>
      </c>
      <c r="BR77" s="166">
        <f t="shared" ref="BR77" si="260">_xlfn.STDEV.P(BP76:BP78)</f>
        <v>3.9420806688854042E-3</v>
      </c>
    </row>
    <row r="78" spans="17:70" customFormat="1" ht="15.75" thickBot="1" x14ac:dyDescent="0.3">
      <c r="Q78" s="91"/>
      <c r="R78" s="128" t="s">
        <v>167</v>
      </c>
      <c r="S78" s="129">
        <v>32.926400000000001</v>
      </c>
      <c r="T78" s="129">
        <v>4</v>
      </c>
      <c r="U78" s="129">
        <f t="shared" si="251"/>
        <v>0.10067527234741082</v>
      </c>
      <c r="V78" s="130"/>
      <c r="W78" s="129"/>
      <c r="X78" s="130">
        <f t="shared" ref="X78" si="261">U78/$U$9*100</f>
        <v>64.139029298515254</v>
      </c>
      <c r="Y78" s="126"/>
      <c r="Z78" s="127"/>
      <c r="AA78" s="116">
        <v>5.3638000000000003</v>
      </c>
      <c r="AB78" s="116">
        <f t="shared" si="237"/>
        <v>3.3523750000000003</v>
      </c>
      <c r="AC78" s="116"/>
      <c r="AD78" s="117"/>
      <c r="AG78" s="91"/>
      <c r="AH78" s="128" t="s">
        <v>323</v>
      </c>
      <c r="AI78" s="129">
        <v>24.991499999999998</v>
      </c>
      <c r="AJ78" s="129">
        <v>1.5201151569417499E-2</v>
      </c>
      <c r="AK78" s="130"/>
      <c r="AL78" s="129"/>
      <c r="AM78" s="129">
        <v>65.92802340789882</v>
      </c>
      <c r="AN78" s="131"/>
      <c r="AO78" s="132"/>
      <c r="AP78" s="116">
        <v>0.7147</v>
      </c>
      <c r="AQ78" s="116"/>
      <c r="AR78" s="117"/>
      <c r="AS78" s="167">
        <v>3.3064</v>
      </c>
      <c r="AT78" s="167"/>
      <c r="AU78" s="167"/>
      <c r="AV78" s="168">
        <v>1.6658999999999999</v>
      </c>
      <c r="AW78" s="169"/>
      <c r="AX78" s="170"/>
      <c r="BA78" s="91"/>
      <c r="BB78" s="128" t="s">
        <v>447</v>
      </c>
      <c r="BC78" s="129">
        <v>17.158000000000001</v>
      </c>
      <c r="BD78" s="129">
        <f t="shared" si="238"/>
        <v>7.2188567524481898E-2</v>
      </c>
      <c r="BE78" s="130"/>
      <c r="BF78" s="129"/>
      <c r="BG78" s="130">
        <f t="shared" ref="BG78" si="262">BC78/$BC$9*100</f>
        <v>79.513962907695586</v>
      </c>
      <c r="BH78" s="131"/>
      <c r="BI78" s="132"/>
      <c r="BJ78" s="116">
        <v>2.58E-2</v>
      </c>
      <c r="BK78" s="116"/>
      <c r="BL78" s="117"/>
      <c r="BM78" s="167">
        <v>0.90780000000000005</v>
      </c>
      <c r="BN78" s="167"/>
      <c r="BO78" s="167"/>
      <c r="BP78" s="168">
        <v>9.8100000000000007E-2</v>
      </c>
      <c r="BQ78" s="169"/>
      <c r="BR78" s="170"/>
    </row>
    <row r="79" spans="17:70" customFormat="1" x14ac:dyDescent="0.25">
      <c r="Q79" s="114"/>
      <c r="R79" s="109" t="s">
        <v>168</v>
      </c>
      <c r="S79" s="124">
        <v>32.384799999999998</v>
      </c>
      <c r="T79" s="124">
        <v>4</v>
      </c>
      <c r="U79" s="124">
        <f t="shared" si="251"/>
        <v>9.8991444063075154E-2</v>
      </c>
      <c r="V79" s="125"/>
      <c r="W79" s="124"/>
      <c r="X79" s="121">
        <f t="shared" ref="X79" si="263">U79/$U$7*100</f>
        <v>69.303634912573457</v>
      </c>
      <c r="Y79" s="126"/>
      <c r="Z79" s="127"/>
      <c r="AA79" s="112">
        <v>5.4676</v>
      </c>
      <c r="AB79" s="112">
        <f t="shared" si="237"/>
        <v>3.4172500000000001</v>
      </c>
      <c r="AC79" s="112"/>
      <c r="AD79" s="113"/>
      <c r="AG79" s="114"/>
      <c r="AH79" s="109" t="s">
        <v>324</v>
      </c>
      <c r="AI79" s="124">
        <v>27.756499999999999</v>
      </c>
      <c r="AJ79" s="124">
        <v>1.6920422325026115E-2</v>
      </c>
      <c r="AK79" s="125"/>
      <c r="AL79" s="124"/>
      <c r="AM79" s="120">
        <v>71.101849916387948</v>
      </c>
      <c r="AN79" s="126"/>
      <c r="AO79" s="127"/>
      <c r="AP79" s="112">
        <v>0.70479999999999998</v>
      </c>
      <c r="AQ79" s="112"/>
      <c r="AR79" s="113"/>
      <c r="AS79" s="156">
        <v>2.0741000000000001</v>
      </c>
      <c r="AT79" s="156"/>
      <c r="AU79" s="156"/>
      <c r="AV79" s="157">
        <v>1.6501999999999999</v>
      </c>
      <c r="AW79" s="162"/>
      <c r="AX79" s="163"/>
      <c r="BA79" s="114"/>
      <c r="BB79" s="109" t="s">
        <v>448</v>
      </c>
      <c r="BC79" s="124">
        <v>16.2332</v>
      </c>
      <c r="BD79" s="124">
        <f t="shared" si="238"/>
        <v>6.7976315190161701E-2</v>
      </c>
      <c r="BE79" s="125"/>
      <c r="BF79" s="124"/>
      <c r="BG79" s="121">
        <f t="shared" ref="BG79" si="264">BD79/$BD$7*100</f>
        <v>73.18797936405187</v>
      </c>
      <c r="BH79" s="126"/>
      <c r="BI79" s="127"/>
      <c r="BJ79" s="112">
        <v>2.8899999999999999E-2</v>
      </c>
      <c r="BK79" s="112"/>
      <c r="BL79" s="113"/>
      <c r="BM79" s="156">
        <v>1.0979000000000001</v>
      </c>
      <c r="BN79" s="156"/>
      <c r="BO79" s="156"/>
      <c r="BP79" s="157">
        <v>9.1899999999999996E-2</v>
      </c>
      <c r="BQ79" s="162"/>
      <c r="BR79" s="163"/>
    </row>
    <row r="80" spans="17:70" customFormat="1" x14ac:dyDescent="0.25">
      <c r="Q80" s="114">
        <v>24</v>
      </c>
      <c r="R80" s="109" t="s">
        <v>169</v>
      </c>
      <c r="S80" s="124">
        <v>31.882000000000001</v>
      </c>
      <c r="T80" s="124">
        <v>4</v>
      </c>
      <c r="U80" s="124">
        <f t="shared" si="251"/>
        <v>9.7428244540615841E-2</v>
      </c>
      <c r="V80" s="125">
        <f>AVERAGE(U79:U81)</f>
        <v>9.8597535193752181E-2</v>
      </c>
      <c r="W80" s="124">
        <f>_xlfn.STDEV.P(U79:U81)</f>
        <v>8.4135243101268991E-4</v>
      </c>
      <c r="X80" s="125">
        <f t="shared" ref="X80" si="265">U80/$U$8*100</f>
        <v>62.212537798897174</v>
      </c>
      <c r="Y80" s="126">
        <f t="shared" ref="Y80:Y140" si="266">AVERAGE(X80:X81)</f>
        <v>62.760925921426434</v>
      </c>
      <c r="Z80" s="127">
        <f t="shared" ref="Z80:Z140" si="267">_xlfn.STDEV.P(X80:X81)</f>
        <v>0.54838812252925706</v>
      </c>
      <c r="AA80" s="112">
        <v>5.5808999999999997</v>
      </c>
      <c r="AB80" s="112">
        <f t="shared" si="237"/>
        <v>3.4880624999999998</v>
      </c>
      <c r="AC80" s="112">
        <f t="shared" ref="AC80" si="268">AVERAGE(AB79:AB81)</f>
        <v>3.4654791666666664</v>
      </c>
      <c r="AD80" s="113">
        <f>_xlfn.STDEV.P(AA79:AA81)</f>
        <v>5.4601729724330882E-2</v>
      </c>
      <c r="AG80" s="114">
        <v>24</v>
      </c>
      <c r="AH80" s="109" t="s">
        <v>325</v>
      </c>
      <c r="AI80" s="124">
        <v>21.887799999999999</v>
      </c>
      <c r="AJ80" s="124">
        <v>1.3271277918718599E-2</v>
      </c>
      <c r="AK80" s="125">
        <v>1.5026094778557098E-2</v>
      </c>
      <c r="AL80" s="124">
        <v>1.4930195685889823E-3</v>
      </c>
      <c r="AM80" s="124">
        <v>60.985847479662723</v>
      </c>
      <c r="AN80" s="126">
        <v>65.550476212232084</v>
      </c>
      <c r="AO80" s="127">
        <v>1.7889418804914499</v>
      </c>
      <c r="AP80" s="112">
        <v>0.68510000000000004</v>
      </c>
      <c r="AQ80" s="112">
        <v>0.70389999999999997</v>
      </c>
      <c r="AR80" s="113">
        <v>1.4996221746382189E-2</v>
      </c>
      <c r="AS80" s="156">
        <v>3.6438999999999999</v>
      </c>
      <c r="AT80" s="156">
        <v>3.0550666666666668</v>
      </c>
      <c r="AU80" s="156">
        <v>0.69828094791582263</v>
      </c>
      <c r="AV80" s="157">
        <v>1.5497000000000001</v>
      </c>
      <c r="AW80" s="165">
        <v>1.6267666666666667</v>
      </c>
      <c r="AX80" s="166">
        <f t="shared" ref="AX80" si="269">_xlfn.STDEV.P(AV79:AV81)</f>
        <v>5.5871658488201442E-2</v>
      </c>
      <c r="BA80" s="114">
        <v>24</v>
      </c>
      <c r="BB80" s="109" t="s">
        <v>449</v>
      </c>
      <c r="BC80" s="124">
        <v>17.193100000000001</v>
      </c>
      <c r="BD80" s="124">
        <f t="shared" si="238"/>
        <v>7.2348439990890467E-2</v>
      </c>
      <c r="BE80" s="125">
        <f>AVERAGE(BD79:BD81)</f>
        <v>7.0578152281181208E-2</v>
      </c>
      <c r="BF80" s="124">
        <f>_xlfn.STDEV.P(BD79:BD81)</f>
        <v>1.8792684034760229E-3</v>
      </c>
      <c r="BG80" s="125">
        <f t="shared" ref="BG80" si="270">BC80/$BC$8*100</f>
        <v>77.056946423929517</v>
      </c>
      <c r="BH80" s="126">
        <f t="shared" ref="BH80" si="271">AVERAGE(BG79:BG81)</f>
        <v>76.322145638248628</v>
      </c>
      <c r="BI80" s="127">
        <f t="shared" ref="BI80" si="272">_xlfn.STDEV.P(BG79:BG81)</f>
        <v>2.3180368976377763</v>
      </c>
      <c r="BJ80" s="112">
        <v>3.27E-2</v>
      </c>
      <c r="BK80" s="112">
        <f>AVERAGE(BJ79:BJ81)</f>
        <v>3.0633333333333335E-2</v>
      </c>
      <c r="BL80" s="113">
        <f>_xlfn.STDEV.P(BJ79:BJ81)</f>
        <v>1.5691469727919765E-3</v>
      </c>
      <c r="BM80" s="156">
        <v>1.0301</v>
      </c>
      <c r="BN80" s="156">
        <f>AVERAGE(BM79:BM81)</f>
        <v>1.0160666666666667</v>
      </c>
      <c r="BO80" s="156">
        <f>_xlfn.STDEV.P(BM79:BM81)</f>
        <v>7.3221232500476879E-2</v>
      </c>
      <c r="BP80" s="157">
        <v>9.64E-2</v>
      </c>
      <c r="BQ80" s="165">
        <f t="shared" ref="BQ80" si="273">AVERAGE(BP79:BP81)</f>
        <v>9.6833333333333327E-2</v>
      </c>
      <c r="BR80" s="166">
        <f t="shared" ref="BR80" si="274">_xlfn.STDEV.P(BP79:BP81)</f>
        <v>4.2161066821838804E-3</v>
      </c>
    </row>
    <row r="81" spans="17:70" customFormat="1" ht="15.75" thickBot="1" x14ac:dyDescent="0.3">
      <c r="Q81" s="114"/>
      <c r="R81" s="109" t="s">
        <v>170</v>
      </c>
      <c r="S81" s="124">
        <v>32.5075</v>
      </c>
      <c r="T81" s="124">
        <v>4</v>
      </c>
      <c r="U81" s="124">
        <f t="shared" si="251"/>
        <v>9.9372916977565534E-2</v>
      </c>
      <c r="V81" s="125"/>
      <c r="W81" s="124"/>
      <c r="X81" s="130">
        <f t="shared" ref="X81" si="275">U81/$U$9*100</f>
        <v>63.309314043955688</v>
      </c>
      <c r="Y81" s="126"/>
      <c r="Z81" s="127"/>
      <c r="AA81" s="112">
        <v>5.5857999999999999</v>
      </c>
      <c r="AB81" s="112">
        <f t="shared" si="237"/>
        <v>3.4911249999999998</v>
      </c>
      <c r="AC81" s="116"/>
      <c r="AD81" s="113"/>
      <c r="AG81" s="114"/>
      <c r="AH81" s="109" t="s">
        <v>326</v>
      </c>
      <c r="AI81" s="124">
        <v>24.485600000000002</v>
      </c>
      <c r="AJ81" s="124">
        <v>1.4886584091926579E-2</v>
      </c>
      <c r="AK81" s="125"/>
      <c r="AL81" s="124"/>
      <c r="AM81" s="129">
        <v>64.563731240645623</v>
      </c>
      <c r="AN81" s="126"/>
      <c r="AO81" s="127"/>
      <c r="AP81" s="112">
        <v>0.7218</v>
      </c>
      <c r="AQ81" s="112"/>
      <c r="AR81" s="113"/>
      <c r="AS81" s="156">
        <v>3.4472</v>
      </c>
      <c r="AT81" s="156"/>
      <c r="AU81" s="156"/>
      <c r="AV81" s="157">
        <v>1.6803999999999999</v>
      </c>
      <c r="AW81" s="169"/>
      <c r="AX81" s="170"/>
      <c r="BA81" s="114"/>
      <c r="BB81" s="109" t="s">
        <v>450</v>
      </c>
      <c r="BC81" s="124">
        <v>16.986999999999998</v>
      </c>
      <c r="BD81" s="124">
        <f t="shared" si="238"/>
        <v>7.1409701662491457E-2</v>
      </c>
      <c r="BE81" s="125"/>
      <c r="BF81" s="124"/>
      <c r="BG81" s="130">
        <f t="shared" ref="BG81" si="276">BC81/$BC$9*100</f>
        <v>78.721511126764469</v>
      </c>
      <c r="BH81" s="126"/>
      <c r="BI81" s="127"/>
      <c r="BJ81" s="112">
        <v>3.0300000000000001E-2</v>
      </c>
      <c r="BK81" s="112"/>
      <c r="BL81" s="113"/>
      <c r="BM81" s="156">
        <v>0.92020000000000002</v>
      </c>
      <c r="BN81" s="156"/>
      <c r="BO81" s="156"/>
      <c r="BP81" s="157">
        <v>0.1022</v>
      </c>
      <c r="BQ81" s="169"/>
      <c r="BR81" s="170"/>
    </row>
    <row r="82" spans="17:70" customFormat="1" x14ac:dyDescent="0.25">
      <c r="Q82" s="118"/>
      <c r="R82" s="119" t="s">
        <v>171</v>
      </c>
      <c r="S82" s="120">
        <v>31.9025</v>
      </c>
      <c r="T82" s="120">
        <v>4</v>
      </c>
      <c r="U82" s="120">
        <f t="shared" si="251"/>
        <v>9.7491978809132962E-2</v>
      </c>
      <c r="V82" s="121"/>
      <c r="W82" s="120"/>
      <c r="X82" s="121">
        <f t="shared" ref="X82" si="277">U82/$U$7*100</f>
        <v>68.253863454980774</v>
      </c>
      <c r="Y82" s="126"/>
      <c r="Z82" s="127"/>
      <c r="AA82" s="133">
        <v>5.6601999999999997</v>
      </c>
      <c r="AB82" s="133">
        <f t="shared" si="237"/>
        <v>3.5376249999999998</v>
      </c>
      <c r="AC82" s="112"/>
      <c r="AD82" s="134"/>
      <c r="AG82" s="118"/>
      <c r="AH82" s="119" t="s">
        <v>327</v>
      </c>
      <c r="AI82" s="120">
        <v>27.514800000000001</v>
      </c>
      <c r="AJ82" s="120">
        <v>1.6770133810873999E-2</v>
      </c>
      <c r="AK82" s="121"/>
      <c r="AL82" s="120"/>
      <c r="AM82" s="120">
        <v>70.470317725752494</v>
      </c>
      <c r="AN82" s="122"/>
      <c r="AO82" s="123"/>
      <c r="AP82" s="133">
        <v>0.69950000000000001</v>
      </c>
      <c r="AQ82" s="133"/>
      <c r="AR82" s="134"/>
      <c r="AS82" s="160">
        <v>2.1516000000000002</v>
      </c>
      <c r="AT82" s="160"/>
      <c r="AU82" s="160"/>
      <c r="AV82" s="161">
        <v>1.6857</v>
      </c>
      <c r="AW82" s="158"/>
      <c r="AX82" s="159"/>
      <c r="BA82" s="118"/>
      <c r="BB82" s="119" t="s">
        <v>451</v>
      </c>
      <c r="BC82" s="120">
        <v>16.011700000000001</v>
      </c>
      <c r="BD82" s="120">
        <f t="shared" si="238"/>
        <v>6.6967433386472333E-2</v>
      </c>
      <c r="BE82" s="121"/>
      <c r="BF82" s="120"/>
      <c r="BG82" s="121">
        <f t="shared" ref="BG82" si="278">BD82/$BD$7*100</f>
        <v>72.101747778497028</v>
      </c>
      <c r="BH82" s="122"/>
      <c r="BI82" s="123"/>
      <c r="BJ82" s="133">
        <v>3.2300000000000002E-2</v>
      </c>
      <c r="BK82" s="133"/>
      <c r="BL82" s="134"/>
      <c r="BM82" s="160">
        <v>1.1387</v>
      </c>
      <c r="BN82" s="160"/>
      <c r="BO82" s="160"/>
      <c r="BP82" s="161">
        <v>9.0899999999999995E-2</v>
      </c>
      <c r="BQ82" s="158"/>
      <c r="BR82" s="159"/>
    </row>
    <row r="83" spans="17:70" customFormat="1" x14ac:dyDescent="0.25">
      <c r="Q83" s="114">
        <v>25</v>
      </c>
      <c r="R83" s="109" t="s">
        <v>172</v>
      </c>
      <c r="S83" s="124">
        <v>31.469200000000001</v>
      </c>
      <c r="T83" s="124">
        <v>4</v>
      </c>
      <c r="U83" s="124">
        <f t="shared" si="251"/>
        <v>9.6144854001890268E-2</v>
      </c>
      <c r="V83" s="125">
        <f>AVERAGE(U82:U84)</f>
        <v>9.6806343166028277E-2</v>
      </c>
      <c r="W83" s="124">
        <f>_xlfn.STDEV.P(U82:U84)</f>
        <v>5.5022637820387589E-4</v>
      </c>
      <c r="X83" s="125">
        <f t="shared" ref="X83" si="279">U83/$U$8*100</f>
        <v>61.39303229741062</v>
      </c>
      <c r="Y83" s="126">
        <f t="shared" si="266"/>
        <v>61.525914491255506</v>
      </c>
      <c r="Z83" s="127">
        <f t="shared" si="267"/>
        <v>0.13288219384488187</v>
      </c>
      <c r="AA83" s="112">
        <v>5.7279999999999998</v>
      </c>
      <c r="AB83" s="112">
        <f t="shared" si="237"/>
        <v>3.58</v>
      </c>
      <c r="AC83" s="112">
        <f t="shared" ref="AC83" si="280">AVERAGE(AB82:AB84)</f>
        <v>3.5776249999999998</v>
      </c>
      <c r="AD83" s="113">
        <f>_xlfn.STDEV.P(AA82:AA84)</f>
        <v>5.0775584683979795E-2</v>
      </c>
      <c r="AG83" s="114">
        <v>25</v>
      </c>
      <c r="AH83" s="109" t="s">
        <v>328</v>
      </c>
      <c r="AI83" s="124">
        <v>21.409199999999998</v>
      </c>
      <c r="AJ83" s="124">
        <v>1.2973685519574191E-2</v>
      </c>
      <c r="AK83" s="125">
        <v>1.4744337495232884E-2</v>
      </c>
      <c r="AL83" s="124">
        <v>1.5603586944026916E-3</v>
      </c>
      <c r="AM83" s="124">
        <v>59.618313412748982</v>
      </c>
      <c r="AN83" s="126">
        <v>64.309620480674042</v>
      </c>
      <c r="AO83" s="127">
        <v>1.6109584453858226</v>
      </c>
      <c r="AP83" s="112">
        <v>0.74660000000000004</v>
      </c>
      <c r="AQ83" s="112">
        <v>0.72526666666666662</v>
      </c>
      <c r="AR83" s="113">
        <v>1.9482356690663033E-2</v>
      </c>
      <c r="AS83" s="156">
        <v>3.766</v>
      </c>
      <c r="AT83" s="156">
        <v>3.1615333333333333</v>
      </c>
      <c r="AU83" s="156">
        <v>0.71873697244232293</v>
      </c>
      <c r="AV83" s="157">
        <v>1.6044</v>
      </c>
      <c r="AW83" s="165">
        <v>1.6733</v>
      </c>
      <c r="AX83" s="166">
        <f t="shared" ref="AX83" si="281">_xlfn.STDEV.P(AV82:AV84)</f>
        <v>5.1939772814289416E-2</v>
      </c>
      <c r="BA83" s="114">
        <v>25</v>
      </c>
      <c r="BB83" s="109" t="s">
        <v>452</v>
      </c>
      <c r="BC83" s="124">
        <v>16.939299999999999</v>
      </c>
      <c r="BD83" s="124">
        <f t="shared" si="238"/>
        <v>7.1192439079936234E-2</v>
      </c>
      <c r="BE83" s="125">
        <f>AVERAGE(BD82:BD84)</f>
        <v>6.9601913003871543E-2</v>
      </c>
      <c r="BF83" s="124">
        <f>_xlfn.STDEV.P(BD82:BD84)</f>
        <v>1.8761747475114158E-3</v>
      </c>
      <c r="BG83" s="125">
        <f t="shared" ref="BG83" si="282">BC83/$BC$8*100</f>
        <v>75.919452138292058</v>
      </c>
      <c r="BH83" s="126">
        <f t="shared" ref="BH83" si="283">AVERAGE(BG82:BG84)</f>
        <v>75.321850730576045</v>
      </c>
      <c r="BI83" s="127">
        <f t="shared" ref="BI83" si="284">_xlfn.STDEV.P(BG82:BG84)</f>
        <v>2.4223751990335507</v>
      </c>
      <c r="BJ83" s="112">
        <v>3.04E-2</v>
      </c>
      <c r="BK83" s="112">
        <f>AVERAGE(BJ82:BJ84)</f>
        <v>3.1266666666666672E-2</v>
      </c>
      <c r="BL83" s="113">
        <f>_xlfn.STDEV.P(BJ82:BJ84)</f>
        <v>7.8457348639598913E-4</v>
      </c>
      <c r="BM83" s="156">
        <v>1.0719000000000001</v>
      </c>
      <c r="BN83" s="156">
        <f>AVERAGE(BM82:BM84)</f>
        <v>1.0646000000000002</v>
      </c>
      <c r="BO83" s="156">
        <f>_xlfn.STDEV.P(BM82:BM84)</f>
        <v>6.3692124055228921E-2</v>
      </c>
      <c r="BP83" s="157">
        <v>9.35E-2</v>
      </c>
      <c r="BQ83" s="165">
        <f t="shared" si="43"/>
        <v>9.5499999999999988E-2</v>
      </c>
      <c r="BR83" s="166">
        <f t="shared" ref="BR83" si="285">_xlfn.STDEV.P(BP82:BP84)</f>
        <v>4.7860909588793516E-3</v>
      </c>
    </row>
    <row r="84" spans="17:70" customFormat="1" ht="15.75" thickBot="1" x14ac:dyDescent="0.3">
      <c r="Q84" s="91"/>
      <c r="R84" s="128" t="s">
        <v>173</v>
      </c>
      <c r="S84" s="129">
        <v>31.674199999999999</v>
      </c>
      <c r="T84" s="129">
        <v>4</v>
      </c>
      <c r="U84" s="129">
        <f t="shared" si="251"/>
        <v>9.6782196687061631E-2</v>
      </c>
      <c r="V84" s="130"/>
      <c r="W84" s="129"/>
      <c r="X84" s="130">
        <f t="shared" ref="X84" si="286">U84/$U$9*100</f>
        <v>61.658796685100384</v>
      </c>
      <c r="Y84" s="126"/>
      <c r="Z84" s="127"/>
      <c r="AA84" s="116">
        <v>5.7843999999999998</v>
      </c>
      <c r="AB84" s="116">
        <f t="shared" si="237"/>
        <v>3.6152499999999996</v>
      </c>
      <c r="AC84" s="116"/>
      <c r="AD84" s="117"/>
      <c r="AG84" s="91"/>
      <c r="AH84" s="128" t="s">
        <v>329</v>
      </c>
      <c r="AI84" s="129">
        <v>23.846499999999999</v>
      </c>
      <c r="AJ84" s="129">
        <v>1.4489193155250459E-2</v>
      </c>
      <c r="AK84" s="130"/>
      <c r="AL84" s="129"/>
      <c r="AM84" s="129">
        <v>62.840230303520627</v>
      </c>
      <c r="AN84" s="131"/>
      <c r="AO84" s="132"/>
      <c r="AP84" s="116">
        <v>0.72970000000000002</v>
      </c>
      <c r="AQ84" s="116"/>
      <c r="AR84" s="117"/>
      <c r="AS84" s="167">
        <v>3.5670000000000002</v>
      </c>
      <c r="AT84" s="167"/>
      <c r="AU84" s="167"/>
      <c r="AV84" s="168">
        <v>1.7298</v>
      </c>
      <c r="AW84" s="169"/>
      <c r="AX84" s="170"/>
      <c r="BA84" s="91"/>
      <c r="BB84" s="128" t="s">
        <v>453</v>
      </c>
      <c r="BC84" s="129">
        <v>16.819299999999998</v>
      </c>
      <c r="BD84" s="129">
        <f t="shared" si="238"/>
        <v>7.064586654520609E-2</v>
      </c>
      <c r="BE84" s="130"/>
      <c r="BF84" s="129"/>
      <c r="BG84" s="130">
        <f t="shared" ref="BG84" si="287">BC84/$BC$9*100</f>
        <v>77.94435227493905</v>
      </c>
      <c r="BH84" s="131"/>
      <c r="BI84" s="132"/>
      <c r="BJ84" s="116">
        <v>3.1099999999999999E-2</v>
      </c>
      <c r="BK84" s="116"/>
      <c r="BL84" s="117"/>
      <c r="BM84" s="167">
        <v>0.98319999999999996</v>
      </c>
      <c r="BN84" s="167"/>
      <c r="BO84" s="167"/>
      <c r="BP84" s="168">
        <v>0.1021</v>
      </c>
      <c r="BQ84" s="169"/>
      <c r="BR84" s="170"/>
    </row>
    <row r="85" spans="17:70" customFormat="1" x14ac:dyDescent="0.25">
      <c r="Q85" s="114"/>
      <c r="R85" s="109" t="s">
        <v>174</v>
      </c>
      <c r="S85" s="124">
        <v>31.281300000000002</v>
      </c>
      <c r="T85" s="124">
        <v>4</v>
      </c>
      <c r="U85" s="124">
        <f t="shared" si="251"/>
        <v>9.5560675023628319E-2</v>
      </c>
      <c r="V85" s="125"/>
      <c r="W85" s="124"/>
      <c r="X85" s="121">
        <f t="shared" ref="X85" si="288">U85/$U$7*100</f>
        <v>66.901763041427841</v>
      </c>
      <c r="Y85" s="126"/>
      <c r="Z85" s="127"/>
      <c r="AA85" s="112">
        <v>5.7918000000000003</v>
      </c>
      <c r="AB85" s="112">
        <f t="shared" si="237"/>
        <v>3.6198750000000004</v>
      </c>
      <c r="AC85" s="112"/>
      <c r="AD85" s="113"/>
      <c r="AG85" s="114"/>
      <c r="AH85" s="109" t="s">
        <v>330</v>
      </c>
      <c r="AI85" s="124">
        <v>27.327100000000002</v>
      </c>
      <c r="AJ85" s="124">
        <v>1.6653422374769935E-2</v>
      </c>
      <c r="AK85" s="125"/>
      <c r="AL85" s="124"/>
      <c r="AM85" s="120">
        <v>69.979880852842797</v>
      </c>
      <c r="AN85" s="126"/>
      <c r="AO85" s="127"/>
      <c r="AP85" s="112">
        <v>0.71209999999999996</v>
      </c>
      <c r="AQ85" s="112"/>
      <c r="AR85" s="113"/>
      <c r="AS85" s="156">
        <v>2.1993999999999998</v>
      </c>
      <c r="AT85" s="156"/>
      <c r="AU85" s="156"/>
      <c r="AV85" s="157">
        <v>1.7044999999999999</v>
      </c>
      <c r="AW85" s="158"/>
      <c r="AX85" s="159"/>
      <c r="BA85" s="114"/>
      <c r="BB85" s="109" t="s">
        <v>454</v>
      </c>
      <c r="BC85" s="124">
        <v>15.8195</v>
      </c>
      <c r="BD85" s="124">
        <f t="shared" si="238"/>
        <v>6.6092006376679571E-2</v>
      </c>
      <c r="BE85" s="125"/>
      <c r="BF85" s="124"/>
      <c r="BG85" s="121">
        <f t="shared" ref="BG85" si="289">BD85/$BD$7*100</f>
        <v>71.15920280899978</v>
      </c>
      <c r="BH85" s="126"/>
      <c r="BI85" s="127"/>
      <c r="BJ85" s="112">
        <v>3.0599999999999999E-2</v>
      </c>
      <c r="BK85" s="112"/>
      <c r="BL85" s="113"/>
      <c r="BM85" s="156">
        <v>1.1603000000000001</v>
      </c>
      <c r="BN85" s="156"/>
      <c r="BO85" s="156"/>
      <c r="BP85" s="157">
        <v>9.0499999999999997E-2</v>
      </c>
      <c r="BQ85" s="158"/>
      <c r="BR85" s="159"/>
    </row>
    <row r="86" spans="17:70" customFormat="1" x14ac:dyDescent="0.25">
      <c r="Q86" s="114">
        <v>26</v>
      </c>
      <c r="R86" s="109" t="s">
        <v>175</v>
      </c>
      <c r="S86" s="124">
        <v>30.937899999999999</v>
      </c>
      <c r="T86" s="124">
        <v>4</v>
      </c>
      <c r="U86" s="124">
        <f t="shared" si="251"/>
        <v>9.4493048301248564E-2</v>
      </c>
      <c r="V86" s="125">
        <f>AVERAGE(U85:U87)</f>
        <v>9.5242107313999569E-2</v>
      </c>
      <c r="W86" s="124">
        <f>_xlfn.STDEV.P(U85:U87)</f>
        <v>5.3163193792495035E-4</v>
      </c>
      <c r="X86" s="125">
        <f t="shared" ref="X86" si="290">U86/$U$8*100</f>
        <v>60.338276306761863</v>
      </c>
      <c r="Y86" s="126">
        <f t="shared" si="266"/>
        <v>60.645080570468828</v>
      </c>
      <c r="Z86" s="127">
        <f t="shared" si="267"/>
        <v>0.30680426370696523</v>
      </c>
      <c r="AA86" s="112">
        <v>5.8678999999999997</v>
      </c>
      <c r="AB86" s="112">
        <f t="shared" si="237"/>
        <v>3.6674374999999997</v>
      </c>
      <c r="AC86" s="112">
        <f t="shared" ref="AC86" si="291">AVERAGE(AB85:AB87)</f>
        <v>3.6648541666666667</v>
      </c>
      <c r="AD86" s="113">
        <f>_xlfn.STDEV.P(AA85:AA87)</f>
        <v>5.7147897793551658E-2</v>
      </c>
      <c r="AG86" s="114">
        <v>26</v>
      </c>
      <c r="AH86" s="109" t="s">
        <v>331</v>
      </c>
      <c r="AI86" s="124">
        <v>20.9087</v>
      </c>
      <c r="AJ86" s="124">
        <v>1.2662475749888076E-2</v>
      </c>
      <c r="AK86" s="125">
        <v>1.4494105357409344E-2</v>
      </c>
      <c r="AL86" s="124">
        <v>1.6456909429556491E-3</v>
      </c>
      <c r="AM86" s="124">
        <v>58.188203089952658</v>
      </c>
      <c r="AN86" s="126">
        <v>63.202808271193362</v>
      </c>
      <c r="AO86" s="127">
        <v>1.6260688904159828</v>
      </c>
      <c r="AP86" s="112">
        <v>0.75529999999999997</v>
      </c>
      <c r="AQ86" s="112">
        <v>0.73853333333333337</v>
      </c>
      <c r="AR86" s="113">
        <v>1.8914603411708704E-2</v>
      </c>
      <c r="AS86" s="156">
        <v>3.8734999999999999</v>
      </c>
      <c r="AT86" s="156">
        <v>3.2560333333333333</v>
      </c>
      <c r="AU86" s="156">
        <v>0.75069000407772923</v>
      </c>
      <c r="AV86" s="157">
        <v>1.6383000000000001</v>
      </c>
      <c r="AW86" s="165">
        <v>1.6897333333333335</v>
      </c>
      <c r="AX86" s="166">
        <f t="shared" ref="AX86" si="292">_xlfn.STDEV.P(AV85:AV87)</f>
        <v>3.7451687397083766E-2</v>
      </c>
      <c r="BA86" s="114">
        <v>26</v>
      </c>
      <c r="BB86" s="109" t="s">
        <v>455</v>
      </c>
      <c r="BC86" s="124">
        <v>16.771999999999998</v>
      </c>
      <c r="BD86" s="124">
        <f t="shared" si="238"/>
        <v>7.0430425871099975E-2</v>
      </c>
      <c r="BE86" s="125">
        <f>AVERAGE(BD85:BD87)</f>
        <v>6.8763835117285357E-2</v>
      </c>
      <c r="BF86" s="124">
        <f>_xlfn.STDEV.P(BD85:BD87)</f>
        <v>1.9084633408334405E-3</v>
      </c>
      <c r="BG86" s="125">
        <f t="shared" ref="BG86" si="293">BC86/$BC$8*100</f>
        <v>75.16963813519061</v>
      </c>
      <c r="BH86" s="126">
        <f t="shared" ref="BH86" si="294">AVERAGE(BG85:BG87)</f>
        <v>74.460368562654779</v>
      </c>
      <c r="BI86" s="127">
        <f t="shared" ref="BI86" si="295">_xlfn.STDEV.P(BG85:BG87)</f>
        <v>2.4575519305011451</v>
      </c>
      <c r="BJ86" s="112">
        <v>2.81E-2</v>
      </c>
      <c r="BK86" s="112">
        <f>AVERAGE(BJ85:BJ87)</f>
        <v>3.0200000000000001E-2</v>
      </c>
      <c r="BL86" s="113">
        <f>_xlfn.STDEV.P(BJ85:BJ87)</f>
        <v>1.5769168230019819E-3</v>
      </c>
      <c r="BM86" s="156">
        <v>1.1079000000000001</v>
      </c>
      <c r="BN86" s="156">
        <f>AVERAGE(BM85:BM87)</f>
        <v>1.0926</v>
      </c>
      <c r="BO86" s="156">
        <f>_xlfn.STDEV.P(BM85:BM87)</f>
        <v>6.2467004623774539E-2</v>
      </c>
      <c r="BP86" s="157">
        <v>9.5100000000000004E-2</v>
      </c>
      <c r="BQ86" s="165">
        <f t="shared" si="54"/>
        <v>9.6600000000000005E-2</v>
      </c>
      <c r="BR86" s="166">
        <f t="shared" ref="BR86" si="296">_xlfn.STDEV.P(BP85:BP87)</f>
        <v>5.6926853651564722E-3</v>
      </c>
    </row>
    <row r="87" spans="17:70" customFormat="1" ht="15.75" thickBot="1" x14ac:dyDescent="0.3">
      <c r="Q87" s="114"/>
      <c r="R87" s="109" t="s">
        <v>176</v>
      </c>
      <c r="S87" s="124">
        <v>31.317299999999999</v>
      </c>
      <c r="T87" s="124">
        <v>4</v>
      </c>
      <c r="U87" s="124">
        <f t="shared" si="251"/>
        <v>9.5672598617121823E-2</v>
      </c>
      <c r="V87" s="125"/>
      <c r="W87" s="124"/>
      <c r="X87" s="130">
        <f t="shared" ref="X87" si="297">U87/$U$9*100</f>
        <v>60.951884834175793</v>
      </c>
      <c r="Y87" s="126"/>
      <c r="Z87" s="127"/>
      <c r="AA87" s="112">
        <v>5.9316000000000004</v>
      </c>
      <c r="AB87" s="112">
        <f t="shared" si="237"/>
        <v>3.7072500000000002</v>
      </c>
      <c r="AC87" s="116"/>
      <c r="AD87" s="113"/>
      <c r="AG87" s="114"/>
      <c r="AH87" s="109" t="s">
        <v>332</v>
      </c>
      <c r="AI87" s="124">
        <v>23.327400000000001</v>
      </c>
      <c r="AJ87" s="124">
        <v>1.4166417947570014E-2</v>
      </c>
      <c r="AK87" s="125"/>
      <c r="AL87" s="124"/>
      <c r="AM87" s="129">
        <v>61.440340870784624</v>
      </c>
      <c r="AN87" s="126"/>
      <c r="AO87" s="127"/>
      <c r="AP87" s="112">
        <v>0.74819999999999998</v>
      </c>
      <c r="AQ87" s="112"/>
      <c r="AR87" s="113"/>
      <c r="AS87" s="156">
        <v>3.6951999999999998</v>
      </c>
      <c r="AT87" s="156"/>
      <c r="AU87" s="156"/>
      <c r="AV87" s="157">
        <v>1.7263999999999999</v>
      </c>
      <c r="AW87" s="169"/>
      <c r="AX87" s="170"/>
      <c r="BA87" s="114"/>
      <c r="BB87" s="109" t="s">
        <v>456</v>
      </c>
      <c r="BC87" s="124">
        <v>16.626799999999999</v>
      </c>
      <c r="BD87" s="124">
        <f t="shared" si="238"/>
        <v>6.9769073104076512E-2</v>
      </c>
      <c r="BE87" s="125"/>
      <c r="BF87" s="124"/>
      <c r="BG87" s="130">
        <f t="shared" ref="BG87" si="298">BC87/$BC$9*100</f>
        <v>77.052264743773918</v>
      </c>
      <c r="BH87" s="126"/>
      <c r="BI87" s="127"/>
      <c r="BJ87" s="112">
        <v>3.1899999999999998E-2</v>
      </c>
      <c r="BK87" s="112"/>
      <c r="BL87" s="113"/>
      <c r="BM87" s="156">
        <v>1.0096000000000001</v>
      </c>
      <c r="BN87" s="156"/>
      <c r="BO87" s="156"/>
      <c r="BP87" s="157">
        <v>0.1042</v>
      </c>
      <c r="BQ87" s="169"/>
      <c r="BR87" s="170"/>
    </row>
    <row r="88" spans="17:70" customFormat="1" x14ac:dyDescent="0.25">
      <c r="Q88" s="118"/>
      <c r="R88" s="119" t="s">
        <v>177</v>
      </c>
      <c r="S88" s="120">
        <v>30.614899999999999</v>
      </c>
      <c r="T88" s="120">
        <v>4</v>
      </c>
      <c r="U88" s="120">
        <f t="shared" si="251"/>
        <v>9.3488844948515143E-2</v>
      </c>
      <c r="V88" s="121"/>
      <c r="W88" s="120"/>
      <c r="X88" s="121">
        <f t="shared" ref="X88" si="299">U88/$U$7*100</f>
        <v>65.451280563012389</v>
      </c>
      <c r="Y88" s="126"/>
      <c r="Z88" s="127"/>
      <c r="AA88" s="133">
        <v>6.0029000000000003</v>
      </c>
      <c r="AB88" s="133">
        <f t="shared" si="237"/>
        <v>3.7518125000000002</v>
      </c>
      <c r="AC88" s="112"/>
      <c r="AD88" s="134"/>
      <c r="AG88" s="118"/>
      <c r="AH88" s="119" t="s">
        <v>333</v>
      </c>
      <c r="AI88" s="120">
        <v>27.157800000000002</v>
      </c>
      <c r="AJ88" s="120">
        <v>1.6548152017111874E-2</v>
      </c>
      <c r="AK88" s="121"/>
      <c r="AL88" s="120"/>
      <c r="AM88" s="120">
        <v>69.537520903010034</v>
      </c>
      <c r="AN88" s="122"/>
      <c r="AO88" s="123"/>
      <c r="AP88" s="133">
        <v>0.72060000000000002</v>
      </c>
      <c r="AQ88" s="133"/>
      <c r="AR88" s="134"/>
      <c r="AS88" s="160">
        <v>2.2806000000000002</v>
      </c>
      <c r="AT88" s="160"/>
      <c r="AU88" s="160"/>
      <c r="AV88" s="161">
        <v>1.7402</v>
      </c>
      <c r="AW88" s="162"/>
      <c r="AX88" s="163"/>
      <c r="BA88" s="118"/>
      <c r="BB88" s="119" t="s">
        <v>457</v>
      </c>
      <c r="BC88" s="120">
        <v>15.603</v>
      </c>
      <c r="BD88" s="120">
        <f t="shared" si="238"/>
        <v>6.5105898428603967E-2</v>
      </c>
      <c r="BE88" s="121"/>
      <c r="BF88" s="120"/>
      <c r="BG88" s="121">
        <f t="shared" ref="BG88" si="300">BD88/$BD$7*100</f>
        <v>70.097491123796075</v>
      </c>
      <c r="BH88" s="122"/>
      <c r="BI88" s="123"/>
      <c r="BJ88" s="133">
        <v>2.7900000000000001E-2</v>
      </c>
      <c r="BK88" s="133"/>
      <c r="BL88" s="134"/>
      <c r="BM88" s="160">
        <v>1.2295</v>
      </c>
      <c r="BN88" s="160"/>
      <c r="BO88" s="160"/>
      <c r="BP88" s="161">
        <v>8.8300000000000003E-2</v>
      </c>
      <c r="BQ88" s="162"/>
      <c r="BR88" s="163"/>
    </row>
    <row r="89" spans="17:70" customFormat="1" x14ac:dyDescent="0.25">
      <c r="Q89" s="114">
        <v>27</v>
      </c>
      <c r="R89" s="109" t="s">
        <v>178</v>
      </c>
      <c r="S89" s="124">
        <v>30.360800000000001</v>
      </c>
      <c r="T89" s="124">
        <v>4</v>
      </c>
      <c r="U89" s="124">
        <f t="shared" si="251"/>
        <v>9.2698850917773468E-2</v>
      </c>
      <c r="V89" s="125">
        <f>AVERAGE(U88:U90)</f>
        <v>9.3313083453547566E-2</v>
      </c>
      <c r="W89" s="124">
        <f>_xlfn.STDEV.P(U88:U90)</f>
        <v>4.4737402872863541E-4</v>
      </c>
      <c r="X89" s="125">
        <f t="shared" ref="X89" si="301">U89/$U$8*100</f>
        <v>59.192596498360984</v>
      </c>
      <c r="Y89" s="126">
        <f t="shared" si="266"/>
        <v>59.460303383155043</v>
      </c>
      <c r="Z89" s="127">
        <f t="shared" si="267"/>
        <v>0.26770688479405891</v>
      </c>
      <c r="AA89" s="112">
        <v>5.9974999999999996</v>
      </c>
      <c r="AB89" s="112">
        <f t="shared" si="237"/>
        <v>3.7484374999999996</v>
      </c>
      <c r="AC89" s="112">
        <f t="shared" ref="AC89" si="302">AVERAGE(AB88:AB90)</f>
        <v>3.7671458333333327</v>
      </c>
      <c r="AD89" s="113">
        <f>_xlfn.STDEV.P(AA88:AA90)</f>
        <v>3.8576792102103227E-2</v>
      </c>
      <c r="AG89" s="114">
        <v>27</v>
      </c>
      <c r="AH89" s="109" t="s">
        <v>334</v>
      </c>
      <c r="AI89" s="124">
        <v>20.449200000000001</v>
      </c>
      <c r="AJ89" s="124">
        <v>1.2376759687608815E-2</v>
      </c>
      <c r="AK89" s="125">
        <v>1.4244453564144657E-2</v>
      </c>
      <c r="AL89" s="124">
        <v>1.730646022859878E-3</v>
      </c>
      <c r="AM89" s="124">
        <v>56.875244661731053</v>
      </c>
      <c r="AN89" s="126">
        <v>62.100193414406526</v>
      </c>
      <c r="AO89" s="127">
        <v>1.5062850083737196</v>
      </c>
      <c r="AP89" s="112">
        <v>0.76649999999999996</v>
      </c>
      <c r="AQ89" s="112">
        <v>0.74309999999999998</v>
      </c>
      <c r="AR89" s="113">
        <v>1.8749399990399668E-2</v>
      </c>
      <c r="AS89" s="156">
        <v>3.9706999999999999</v>
      </c>
      <c r="AT89" s="156">
        <v>3.3627333333333334</v>
      </c>
      <c r="AU89" s="156">
        <v>0.76713102893544405</v>
      </c>
      <c r="AV89" s="157">
        <v>1.6715</v>
      </c>
      <c r="AW89" s="165">
        <v>1.7433333333333332</v>
      </c>
      <c r="AX89" s="166">
        <f t="shared" ref="AX89" si="303">_xlfn.STDEV.P(AV88:AV90)</f>
        <v>5.9971789664437704E-2</v>
      </c>
      <c r="BA89" s="114">
        <v>27</v>
      </c>
      <c r="BB89" s="109" t="s">
        <v>458</v>
      </c>
      <c r="BC89" s="124">
        <v>16.5685</v>
      </c>
      <c r="BD89" s="124">
        <f t="shared" si="238"/>
        <v>6.950352994762013E-2</v>
      </c>
      <c r="BE89" s="125">
        <f>AVERAGE(BD88:BD90)</f>
        <v>6.7913763000075913E-2</v>
      </c>
      <c r="BF89" s="124">
        <f>_xlfn.STDEV.P(BD88:BD90)</f>
        <v>1.9912495424272143E-3</v>
      </c>
      <c r="BG89" s="125">
        <f t="shared" ref="BG89" si="304">BC89/$BC$8*100</f>
        <v>74.257581054311089</v>
      </c>
      <c r="BH89" s="126">
        <f t="shared" ref="BH89" si="305">AVERAGE(BG88:BG90)</f>
        <v>73.586336470739568</v>
      </c>
      <c r="BI89" s="127">
        <f t="shared" ref="BI89" si="306">_xlfn.STDEV.P(BG88:BG90)</f>
        <v>2.6179817422089249</v>
      </c>
      <c r="BJ89" s="112">
        <v>2.86E-2</v>
      </c>
      <c r="BK89" s="112">
        <f>AVERAGE(BJ88:BJ90)</f>
        <v>2.8533333333333338E-2</v>
      </c>
      <c r="BL89" s="113">
        <f>_xlfn.STDEV.P(BJ88:BJ90)</f>
        <v>4.9216076867444653E-4</v>
      </c>
      <c r="BM89" s="156">
        <v>1.1480999999999999</v>
      </c>
      <c r="BN89" s="156">
        <f>AVERAGE(BM88:BM90)</f>
        <v>1.1394666666666666</v>
      </c>
      <c r="BO89" s="156">
        <f>_xlfn.STDEV.P(BM88:BM90)</f>
        <v>7.727795430924804E-2</v>
      </c>
      <c r="BP89" s="157">
        <v>9.64E-2</v>
      </c>
      <c r="BQ89" s="165">
        <f t="shared" ref="BQ89" si="307">AVERAGE(BP88:BP90)</f>
        <v>9.5899999999999999E-2</v>
      </c>
      <c r="BR89" s="166">
        <f t="shared" ref="BR89" si="308">_xlfn.STDEV.P(BP88:BP90)</f>
        <v>6.0116553460756511E-3</v>
      </c>
    </row>
    <row r="90" spans="17:70" customFormat="1" ht="15.75" thickBot="1" x14ac:dyDescent="0.3">
      <c r="Q90" s="91"/>
      <c r="R90" s="128" t="s">
        <v>179</v>
      </c>
      <c r="S90" s="129">
        <v>30.699400000000001</v>
      </c>
      <c r="T90" s="129">
        <v>4</v>
      </c>
      <c r="U90" s="129">
        <f t="shared" si="251"/>
        <v>9.3751554494354086E-2</v>
      </c>
      <c r="V90" s="130"/>
      <c r="W90" s="129"/>
      <c r="X90" s="130">
        <f t="shared" ref="X90" si="309">U90/$U$9*100</f>
        <v>59.728010267949102</v>
      </c>
      <c r="Y90" s="126"/>
      <c r="Z90" s="127"/>
      <c r="AA90" s="116">
        <v>6.0819000000000001</v>
      </c>
      <c r="AB90" s="116">
        <f t="shared" si="237"/>
        <v>3.8011875000000002</v>
      </c>
      <c r="AC90" s="116"/>
      <c r="AD90" s="117"/>
      <c r="AG90" s="91"/>
      <c r="AH90" s="128" t="s">
        <v>335</v>
      </c>
      <c r="AI90" s="129">
        <v>22.7517</v>
      </c>
      <c r="AJ90" s="129">
        <v>1.3808448987713277E-2</v>
      </c>
      <c r="AK90" s="130"/>
      <c r="AL90" s="129"/>
      <c r="AM90" s="129">
        <v>59.887814678478492</v>
      </c>
      <c r="AN90" s="131"/>
      <c r="AO90" s="132"/>
      <c r="AP90" s="116">
        <v>0.74219999999999997</v>
      </c>
      <c r="AQ90" s="116"/>
      <c r="AR90" s="117"/>
      <c r="AS90" s="167">
        <v>3.8369</v>
      </c>
      <c r="AT90" s="167"/>
      <c r="AU90" s="167"/>
      <c r="AV90" s="168">
        <v>1.8183</v>
      </c>
      <c r="AW90" s="169"/>
      <c r="AX90" s="170"/>
      <c r="BA90" s="91"/>
      <c r="BB90" s="128" t="s">
        <v>459</v>
      </c>
      <c r="BC90" s="129">
        <v>16.486899999999999</v>
      </c>
      <c r="BD90" s="129">
        <f t="shared" si="238"/>
        <v>6.9131860624003644E-2</v>
      </c>
      <c r="BE90" s="130"/>
      <c r="BF90" s="129"/>
      <c r="BG90" s="130">
        <f t="shared" ref="BG90" si="310">BC90/$BC$9*100</f>
        <v>76.403937234111567</v>
      </c>
      <c r="BH90" s="131"/>
      <c r="BI90" s="132"/>
      <c r="BJ90" s="116">
        <v>2.9100000000000001E-2</v>
      </c>
      <c r="BK90" s="116"/>
      <c r="BL90" s="117"/>
      <c r="BM90" s="167">
        <v>1.0407999999999999</v>
      </c>
      <c r="BN90" s="167"/>
      <c r="BO90" s="167"/>
      <c r="BP90" s="168">
        <v>0.10299999999999999</v>
      </c>
      <c r="BQ90" s="169"/>
      <c r="BR90" s="170"/>
    </row>
    <row r="91" spans="17:70" customFormat="1" x14ac:dyDescent="0.25">
      <c r="Q91" s="114"/>
      <c r="R91" s="109" t="s">
        <v>180</v>
      </c>
      <c r="S91" s="124">
        <v>30.1556</v>
      </c>
      <c r="T91" s="124">
        <v>4</v>
      </c>
      <c r="U91" s="124">
        <f t="shared" si="251"/>
        <v>9.2060886434860462E-2</v>
      </c>
      <c r="V91" s="125"/>
      <c r="W91" s="124"/>
      <c r="X91" s="121">
        <f t="shared" ref="X91" si="311">U91/$U$7*100</f>
        <v>64.451570775593112</v>
      </c>
      <c r="Y91" s="126"/>
      <c r="Z91" s="127"/>
      <c r="AA91" s="112">
        <v>6.1077000000000004</v>
      </c>
      <c r="AB91" s="112">
        <f t="shared" si="237"/>
        <v>3.8173125000000003</v>
      </c>
      <c r="AC91" s="112"/>
      <c r="AD91" s="113"/>
      <c r="AG91" s="114"/>
      <c r="AH91" s="109" t="s">
        <v>336</v>
      </c>
      <c r="AI91" s="124">
        <v>26.879000000000001</v>
      </c>
      <c r="AJ91" s="124">
        <v>1.6374794806745262E-2</v>
      </c>
      <c r="AK91" s="125"/>
      <c r="AL91" s="124"/>
      <c r="AM91" s="120">
        <v>68.809051003344479</v>
      </c>
      <c r="AN91" s="126"/>
      <c r="AO91" s="127"/>
      <c r="AP91" s="112">
        <v>0.73360000000000003</v>
      </c>
      <c r="AQ91" s="112"/>
      <c r="AR91" s="113"/>
      <c r="AS91" s="156">
        <v>2.3087</v>
      </c>
      <c r="AT91" s="156"/>
      <c r="AU91" s="156"/>
      <c r="AV91" s="157">
        <v>1.7750999999999999</v>
      </c>
      <c r="AW91" s="158"/>
      <c r="AX91" s="159"/>
      <c r="BA91" s="114"/>
      <c r="BB91" s="109" t="s">
        <v>460</v>
      </c>
      <c r="BC91" s="124">
        <v>15.366099999999999</v>
      </c>
      <c r="BD91" s="124">
        <f t="shared" si="238"/>
        <v>6.4026873149624228E-2</v>
      </c>
      <c r="BE91" s="125"/>
      <c r="BF91" s="124"/>
      <c r="BG91" s="121">
        <f t="shared" ref="BG91" si="312">BD91/$BD$7*100</f>
        <v>68.935738245159769</v>
      </c>
      <c r="BH91" s="126"/>
      <c r="BI91" s="127"/>
      <c r="BJ91" s="112">
        <v>2.47E-2</v>
      </c>
      <c r="BK91" s="112"/>
      <c r="BL91" s="113"/>
      <c r="BM91" s="156">
        <v>1.2669999999999999</v>
      </c>
      <c r="BN91" s="156"/>
      <c r="BO91" s="156"/>
      <c r="BP91" s="157">
        <v>8.4400000000000003E-2</v>
      </c>
      <c r="BQ91" s="158"/>
      <c r="BR91" s="159"/>
    </row>
    <row r="92" spans="17:70" customFormat="1" x14ac:dyDescent="0.25">
      <c r="Q92" s="114">
        <v>28</v>
      </c>
      <c r="R92" s="109" t="s">
        <v>181</v>
      </c>
      <c r="S92" s="124">
        <v>29.865400000000001</v>
      </c>
      <c r="T92" s="124">
        <v>4</v>
      </c>
      <c r="U92" s="124">
        <f t="shared" si="251"/>
        <v>9.1158657911754468E-2</v>
      </c>
      <c r="V92" s="125">
        <f>AVERAGE(U91:U93)</f>
        <v>9.1634022285231057E-2</v>
      </c>
      <c r="W92" s="124">
        <f>_xlfn.STDEV.P(U91:U93)</f>
        <v>3.699263717385087E-4</v>
      </c>
      <c r="X92" s="125">
        <f t="shared" ref="X92" si="313">U92/$U$8*100</f>
        <v>58.209110487129308</v>
      </c>
      <c r="Y92" s="126">
        <f t="shared" si="266"/>
        <v>58.309482433030496</v>
      </c>
      <c r="Z92" s="127">
        <f t="shared" si="267"/>
        <v>0.10037194590118759</v>
      </c>
      <c r="AA92" s="112">
        <v>6.2244999999999999</v>
      </c>
      <c r="AB92" s="112">
        <f t="shared" si="237"/>
        <v>3.8903124999999998</v>
      </c>
      <c r="AC92" s="112">
        <f t="shared" ref="AC92" si="314">AVERAGE(AB91:AB93)</f>
        <v>3.8102708333333335</v>
      </c>
      <c r="AD92" s="113">
        <f>_xlfn.STDEV.P(AA91:AA93)</f>
        <v>0.10945590690116085</v>
      </c>
      <c r="AG92" s="114">
        <v>28</v>
      </c>
      <c r="AH92" s="109" t="s">
        <v>337</v>
      </c>
      <c r="AI92" s="124">
        <v>19.9008</v>
      </c>
      <c r="AJ92" s="124">
        <v>1.2035765806098593E-2</v>
      </c>
      <c r="AK92" s="125">
        <v>1.396045780895057E-2</v>
      </c>
      <c r="AL92" s="124">
        <v>1.8049205583473835E-3</v>
      </c>
      <c r="AM92" s="124">
        <v>55.308266637712066</v>
      </c>
      <c r="AN92" s="126">
        <v>60.846930087391634</v>
      </c>
      <c r="AO92" s="127">
        <v>1.5576029917031455</v>
      </c>
      <c r="AP92" s="112">
        <v>0.77629999999999999</v>
      </c>
      <c r="AQ92" s="112">
        <v>0.76043333333333329</v>
      </c>
      <c r="AR92" s="113">
        <v>1.9079191690308965E-2</v>
      </c>
      <c r="AS92" s="156">
        <v>4.0850999999999997</v>
      </c>
      <c r="AT92" s="156">
        <v>3.4445999999999999</v>
      </c>
      <c r="AU92" s="156">
        <v>0.80538401192640163</v>
      </c>
      <c r="AV92" s="157">
        <v>1.6972</v>
      </c>
      <c r="AW92" s="165">
        <v>1.7605333333333331</v>
      </c>
      <c r="AX92" s="166">
        <f t="shared" ref="AX92" si="315">_xlfn.STDEV.P(AV91:AV93)</f>
        <v>4.6909439940757656E-2</v>
      </c>
      <c r="BA92" s="114">
        <v>28</v>
      </c>
      <c r="BB92" s="109" t="s">
        <v>461</v>
      </c>
      <c r="BC92" s="124">
        <v>16.359400000000001</v>
      </c>
      <c r="BD92" s="124">
        <f t="shared" si="238"/>
        <v>6.8551127305852888E-2</v>
      </c>
      <c r="BE92" s="125">
        <f>AVERAGE(BD91:BD93)</f>
        <v>6.7033325742048136E-2</v>
      </c>
      <c r="BF92" s="124">
        <f>_xlfn.STDEV.P(BD91:BD93)</f>
        <v>2.1259163249909767E-3</v>
      </c>
      <c r="BG92" s="125">
        <f t="shared" ref="BG92" si="316">BC92/$BC$8*100</f>
        <v>73.320425596758724</v>
      </c>
      <c r="BH92" s="126">
        <f t="shared" ref="BH92" si="317">AVERAGE(BG91:BG93)</f>
        <v>72.679859630671473</v>
      </c>
      <c r="BI92" s="127">
        <f t="shared" ref="BI92" si="318">_xlfn.STDEV.P(BG91:BG93)</f>
        <v>2.8320090600016488</v>
      </c>
      <c r="BJ92" s="112">
        <v>2.9600000000000001E-2</v>
      </c>
      <c r="BK92" s="112">
        <f>AVERAGE(BJ91:BJ93)</f>
        <v>2.8566666666666667E-2</v>
      </c>
      <c r="BL92" s="113">
        <f>_xlfn.STDEV.P(BJ91:BJ93)</f>
        <v>2.8311756490114761E-3</v>
      </c>
      <c r="BM92" s="156">
        <v>1.1994</v>
      </c>
      <c r="BN92" s="156">
        <f>AVERAGE(BM91:BM93)</f>
        <v>1.1814</v>
      </c>
      <c r="BO92" s="156">
        <f>_xlfn.STDEV.P(BM91:BM93)</f>
        <v>7.8282224461665967E-2</v>
      </c>
      <c r="BP92" s="157">
        <v>9.9500000000000005E-2</v>
      </c>
      <c r="BQ92" s="165">
        <f t="shared" ref="BQ92:BQ119" si="319">AVERAGE(BP91:BP93)</f>
        <v>9.4933333333333328E-2</v>
      </c>
      <c r="BR92" s="166">
        <f t="shared" ref="BR92" si="320">_xlfn.STDEV.P(BP91:BP93)</f>
        <v>7.4700885016325096E-3</v>
      </c>
    </row>
    <row r="93" spans="17:70" customFormat="1" ht="15.75" thickBot="1" x14ac:dyDescent="0.3">
      <c r="Q93" s="114"/>
      <c r="R93" s="109" t="s">
        <v>182</v>
      </c>
      <c r="S93" s="124">
        <v>30.033899999999999</v>
      </c>
      <c r="T93" s="124">
        <v>4</v>
      </c>
      <c r="U93" s="124">
        <f t="shared" si="251"/>
        <v>9.168252250907824E-2</v>
      </c>
      <c r="V93" s="125"/>
      <c r="W93" s="124"/>
      <c r="X93" s="130">
        <f t="shared" ref="X93" si="321">U93/$U$9*100</f>
        <v>58.409854378931684</v>
      </c>
      <c r="Y93" s="126"/>
      <c r="Z93" s="127"/>
      <c r="AA93" s="112">
        <v>5.9570999999999996</v>
      </c>
      <c r="AB93" s="112">
        <f t="shared" si="237"/>
        <v>3.7231874999999999</v>
      </c>
      <c r="AC93" s="116"/>
      <c r="AD93" s="113"/>
      <c r="AG93" s="114"/>
      <c r="AH93" s="109" t="s">
        <v>338</v>
      </c>
      <c r="AI93" s="124">
        <v>22.2087</v>
      </c>
      <c r="AJ93" s="124">
        <v>1.347081281400786E-2</v>
      </c>
      <c r="AK93" s="125"/>
      <c r="AL93" s="124"/>
      <c r="AM93" s="129">
        <v>58.423472621118357</v>
      </c>
      <c r="AN93" s="126"/>
      <c r="AO93" s="127"/>
      <c r="AP93" s="112">
        <v>0.77139999999999997</v>
      </c>
      <c r="AQ93" s="112"/>
      <c r="AR93" s="113"/>
      <c r="AS93" s="156">
        <v>3.94</v>
      </c>
      <c r="AT93" s="156"/>
      <c r="AU93" s="156"/>
      <c r="AV93" s="157">
        <v>1.8092999999999999</v>
      </c>
      <c r="AW93" s="169"/>
      <c r="AX93" s="170"/>
      <c r="BA93" s="114"/>
      <c r="BB93" s="109" t="s">
        <v>462</v>
      </c>
      <c r="BC93" s="124">
        <v>16.353000000000002</v>
      </c>
      <c r="BD93" s="124">
        <f t="shared" si="238"/>
        <v>6.8521976770667278E-2</v>
      </c>
      <c r="BE93" s="125"/>
      <c r="BF93" s="124"/>
      <c r="BG93" s="130">
        <f t="shared" ref="BG93" si="322">BC93/$BC$9*100</f>
        <v>75.783415050095925</v>
      </c>
      <c r="BH93" s="126"/>
      <c r="BI93" s="127"/>
      <c r="BJ93" s="112">
        <v>3.1399999999999997E-2</v>
      </c>
      <c r="BK93" s="112"/>
      <c r="BL93" s="113"/>
      <c r="BM93" s="156">
        <v>1.0778000000000001</v>
      </c>
      <c r="BN93" s="156"/>
      <c r="BO93" s="156"/>
      <c r="BP93" s="157">
        <v>0.1009</v>
      </c>
      <c r="BQ93" s="169"/>
      <c r="BR93" s="170"/>
    </row>
    <row r="94" spans="17:70" customFormat="1" x14ac:dyDescent="0.25">
      <c r="Q94" s="118"/>
      <c r="R94" s="119" t="s">
        <v>183</v>
      </c>
      <c r="S94" s="120">
        <v>29.617000000000001</v>
      </c>
      <c r="T94" s="120">
        <v>4</v>
      </c>
      <c r="U94" s="120">
        <f t="shared" si="251"/>
        <v>9.0386385116649259E-2</v>
      </c>
      <c r="V94" s="121"/>
      <c r="W94" s="120"/>
      <c r="X94" s="121">
        <f t="shared" ref="X94" si="323">U94/$U$7*100</f>
        <v>63.279257055793373</v>
      </c>
      <c r="Y94" s="126"/>
      <c r="Z94" s="127"/>
      <c r="AA94" s="133">
        <v>6.1093999999999999</v>
      </c>
      <c r="AB94" s="133">
        <f t="shared" si="237"/>
        <v>3.8183750000000001</v>
      </c>
      <c r="AC94" s="112"/>
      <c r="AD94" s="134"/>
      <c r="AG94" s="118"/>
      <c r="AH94" s="119" t="s">
        <v>339</v>
      </c>
      <c r="AI94" s="120">
        <v>26.659600000000001</v>
      </c>
      <c r="AJ94" s="120">
        <v>1.6238372382231508E-2</v>
      </c>
      <c r="AK94" s="121"/>
      <c r="AL94" s="120"/>
      <c r="AM94" s="120">
        <v>68.235785953177256</v>
      </c>
      <c r="AN94" s="122"/>
      <c r="AO94" s="123"/>
      <c r="AP94" s="133">
        <v>0.73699999999999999</v>
      </c>
      <c r="AQ94" s="133"/>
      <c r="AR94" s="134"/>
      <c r="AS94" s="160">
        <v>2.3776999999999999</v>
      </c>
      <c r="AT94" s="160"/>
      <c r="AU94" s="160"/>
      <c r="AV94" s="161">
        <v>1.8027</v>
      </c>
      <c r="AW94" s="158"/>
      <c r="AX94" s="159"/>
      <c r="BA94" s="118"/>
      <c r="BB94" s="119" t="s">
        <v>463</v>
      </c>
      <c r="BC94" s="120">
        <v>15.1706</v>
      </c>
      <c r="BD94" s="120">
        <f t="shared" si="238"/>
        <v>6.3136415395126391E-2</v>
      </c>
      <c r="BE94" s="121"/>
      <c r="BF94" s="120"/>
      <c r="BG94" s="121">
        <f t="shared" ref="BG94" si="324">BD94/$BD$7*100</f>
        <v>67.977010141430782</v>
      </c>
      <c r="BH94" s="122"/>
      <c r="BI94" s="123"/>
      <c r="BJ94" s="133">
        <v>0.03</v>
      </c>
      <c r="BK94" s="133"/>
      <c r="BL94" s="134"/>
      <c r="BM94" s="160">
        <v>1.3042</v>
      </c>
      <c r="BN94" s="160"/>
      <c r="BO94" s="160"/>
      <c r="BP94" s="161">
        <v>9.35E-2</v>
      </c>
      <c r="BQ94" s="158"/>
      <c r="BR94" s="159"/>
    </row>
    <row r="95" spans="17:70" customFormat="1" x14ac:dyDescent="0.25">
      <c r="Q95" s="114">
        <v>29</v>
      </c>
      <c r="R95" s="109" t="s">
        <v>184</v>
      </c>
      <c r="S95" s="124">
        <v>29.336300000000001</v>
      </c>
      <c r="T95" s="124">
        <v>4</v>
      </c>
      <c r="U95" s="124">
        <f t="shared" si="251"/>
        <v>8.951369198627071E-2</v>
      </c>
      <c r="V95" s="125">
        <f>AVERAGE(U94:U96)</f>
        <v>9.013196620736541E-2</v>
      </c>
      <c r="W95" s="124">
        <f>_xlfn.STDEV.P(U94:U96)</f>
        <v>4.3946280912207772E-4</v>
      </c>
      <c r="X95" s="125">
        <f t="shared" ref="X95" si="325">U95/$U$8*100</f>
        <v>57.158722016110588</v>
      </c>
      <c r="Y95" s="126">
        <f t="shared" si="266"/>
        <v>57.406271591331844</v>
      </c>
      <c r="Z95" s="127">
        <f t="shared" si="267"/>
        <v>0.2475495752212602</v>
      </c>
      <c r="AA95" s="112">
        <v>6.2523999999999997</v>
      </c>
      <c r="AB95" s="112">
        <f t="shared" si="237"/>
        <v>3.9077500000000001</v>
      </c>
      <c r="AC95" s="112">
        <f t="shared" ref="AC95" si="326">AVERAGE(AB94:AB96)</f>
        <v>3.9088333333333334</v>
      </c>
      <c r="AD95" s="113">
        <f>_xlfn.STDEV.P(AA94:AA96)</f>
        <v>0.11888822014349816</v>
      </c>
      <c r="AG95" s="114">
        <v>29</v>
      </c>
      <c r="AH95" s="109" t="s">
        <v>340</v>
      </c>
      <c r="AI95" s="124">
        <v>19.3782</v>
      </c>
      <c r="AJ95" s="124">
        <v>1.171081430632244E-2</v>
      </c>
      <c r="AK95" s="125">
        <v>1.3703178630055214E-2</v>
      </c>
      <c r="AL95" s="124">
        <v>1.8878017858469838E-3</v>
      </c>
      <c r="AM95" s="124">
        <v>53.815008586376663</v>
      </c>
      <c r="AN95" s="126">
        <v>59.709257875386811</v>
      </c>
      <c r="AO95" s="127">
        <v>1.6309852501149322</v>
      </c>
      <c r="AP95" s="112">
        <v>0.78820000000000001</v>
      </c>
      <c r="AQ95" s="112">
        <v>0.76673333333333327</v>
      </c>
      <c r="AR95" s="113">
        <v>2.1704275052522627E-2</v>
      </c>
      <c r="AS95" s="156">
        <v>4.2102000000000004</v>
      </c>
      <c r="AT95" s="156">
        <v>3.5402666666666662</v>
      </c>
      <c r="AU95" s="156">
        <v>0.82523926362129907</v>
      </c>
      <c r="AV95" s="157">
        <v>1.752</v>
      </c>
      <c r="AW95" s="165">
        <v>1.7944333333333333</v>
      </c>
      <c r="AX95" s="166">
        <f t="shared" ref="AX95" si="327">_xlfn.STDEV.P(AV94:AV96)</f>
        <v>3.1813449287299164E-2</v>
      </c>
      <c r="BA95" s="114">
        <v>29</v>
      </c>
      <c r="BB95" s="109" t="s">
        <v>464</v>
      </c>
      <c r="BC95" s="124">
        <v>16.180499999999999</v>
      </c>
      <c r="BD95" s="124">
        <f t="shared" si="238"/>
        <v>6.7736278751992701E-2</v>
      </c>
      <c r="BE95" s="125">
        <f>AVERAGE(BD94:BD96)</f>
        <v>6.6201928186441966E-2</v>
      </c>
      <c r="BF95" s="124">
        <f>_xlfn.STDEV.P(BD94:BD96)</f>
        <v>2.1676452733580408E-3</v>
      </c>
      <c r="BG95" s="125">
        <f t="shared" ref="BG95" si="328">BC95/$BC$8*100</f>
        <v>72.518622099120648</v>
      </c>
      <c r="BH95" s="126">
        <f t="shared" ref="BH95" si="329">AVERAGE(BG94:BG96)</f>
        <v>71.825466741215266</v>
      </c>
      <c r="BI95" s="127">
        <f t="shared" ref="BI95" si="330">_xlfn.STDEV.P(BG94:BG96)</f>
        <v>2.9009773340273561</v>
      </c>
      <c r="BJ95" s="112">
        <v>3.1699999999999999E-2</v>
      </c>
      <c r="BK95" s="112">
        <f>AVERAGE(BJ94:BJ96)</f>
        <v>3.0849999999999999E-2</v>
      </c>
      <c r="BL95" s="113">
        <f>_xlfn.STDEV.P(BJ94:BJ96)</f>
        <v>8.5000000000000006E-4</v>
      </c>
      <c r="BM95" s="156">
        <v>1.2382</v>
      </c>
      <c r="BN95" s="156">
        <f>AVERAGE(BM94:BM96)</f>
        <v>1.2235333333333334</v>
      </c>
      <c r="BO95" s="156">
        <f>_xlfn.STDEV.P(BM94:BM96)</f>
        <v>7.2596296201818844E-2</v>
      </c>
      <c r="BP95" s="157">
        <v>9.74E-2</v>
      </c>
      <c r="BQ95" s="165">
        <f t="shared" ref="BQ95:BQ122" si="331">AVERAGE(BP94:BP96)</f>
        <v>9.7600000000000006E-2</v>
      </c>
      <c r="BR95" s="166">
        <f t="shared" ref="BR95" si="332">_xlfn.STDEV.P(BP94:BP96)</f>
        <v>3.4322004603461048E-3</v>
      </c>
    </row>
    <row r="96" spans="17:70" customFormat="1" ht="15.75" thickBot="1" x14ac:dyDescent="0.3">
      <c r="Q96" s="91"/>
      <c r="R96" s="128" t="s">
        <v>185</v>
      </c>
      <c r="S96" s="129">
        <v>29.652200000000001</v>
      </c>
      <c r="T96" s="129">
        <v>4</v>
      </c>
      <c r="U96" s="129">
        <f t="shared" si="251"/>
        <v>9.0495821519176248E-2</v>
      </c>
      <c r="V96" s="130"/>
      <c r="W96" s="129"/>
      <c r="X96" s="130">
        <f t="shared" ref="X96" si="333">U96/$U$9*100</f>
        <v>57.653821166553108</v>
      </c>
      <c r="Y96" s="126"/>
      <c r="Z96" s="127"/>
      <c r="AA96" s="116">
        <v>6.4005999999999998</v>
      </c>
      <c r="AB96" s="116">
        <f t="shared" si="237"/>
        <v>4.000375</v>
      </c>
      <c r="AC96" s="116"/>
      <c r="AD96" s="117"/>
      <c r="AG96" s="91"/>
      <c r="AH96" s="128" t="s">
        <v>341</v>
      </c>
      <c r="AI96" s="129">
        <v>21.709399999999999</v>
      </c>
      <c r="AJ96" s="129">
        <v>1.31603492016117E-2</v>
      </c>
      <c r="AK96" s="130"/>
      <c r="AL96" s="129"/>
      <c r="AM96" s="129">
        <v>57.076979086606528</v>
      </c>
      <c r="AN96" s="131"/>
      <c r="AO96" s="132"/>
      <c r="AP96" s="116">
        <v>0.77500000000000002</v>
      </c>
      <c r="AQ96" s="116"/>
      <c r="AR96" s="117"/>
      <c r="AS96" s="167">
        <v>4.0328999999999997</v>
      </c>
      <c r="AT96" s="167"/>
      <c r="AU96" s="167"/>
      <c r="AV96" s="168">
        <v>1.8286</v>
      </c>
      <c r="AW96" s="169"/>
      <c r="AX96" s="170"/>
      <c r="BA96" s="91"/>
      <c r="BB96" s="128" t="s">
        <v>465</v>
      </c>
      <c r="BC96" s="129">
        <v>16.1798</v>
      </c>
      <c r="BD96" s="129">
        <f t="shared" si="238"/>
        <v>6.7733090412206792E-2</v>
      </c>
      <c r="BE96" s="130"/>
      <c r="BF96" s="129"/>
      <c r="BG96" s="130">
        <f t="shared" ref="BG96" si="334">BC96/$BC$9*100</f>
        <v>74.980767983094353</v>
      </c>
      <c r="BH96" s="131"/>
      <c r="BI96" s="132"/>
      <c r="BJ96" s="116" t="s">
        <v>376</v>
      </c>
      <c r="BK96" s="116"/>
      <c r="BL96" s="117"/>
      <c r="BM96" s="167">
        <v>1.1282000000000001</v>
      </c>
      <c r="BN96" s="167"/>
      <c r="BO96" s="167"/>
      <c r="BP96" s="168">
        <v>0.1019</v>
      </c>
      <c r="BQ96" s="169"/>
      <c r="BR96" s="170"/>
    </row>
    <row r="97" spans="17:70" customFormat="1" x14ac:dyDescent="0.25">
      <c r="Q97" s="114"/>
      <c r="R97" s="109" t="s">
        <v>186</v>
      </c>
      <c r="S97" s="124">
        <v>29.191600000000001</v>
      </c>
      <c r="T97" s="124">
        <v>4</v>
      </c>
      <c r="U97" s="124">
        <f t="shared" si="251"/>
        <v>8.9063821320200964E-2</v>
      </c>
      <c r="V97" s="125"/>
      <c r="W97" s="124"/>
      <c r="X97" s="121">
        <f t="shared" ref="X97" si="335">U97/$U$7*100</f>
        <v>62.35333381702096</v>
      </c>
      <c r="Y97" s="126"/>
      <c r="Z97" s="127"/>
      <c r="AA97" s="112">
        <v>6.4101999999999997</v>
      </c>
      <c r="AB97" s="112">
        <f t="shared" si="237"/>
        <v>4.0063750000000002</v>
      </c>
      <c r="AC97" s="112"/>
      <c r="AD97" s="113"/>
      <c r="AG97" s="114"/>
      <c r="AH97" s="109" t="s">
        <v>342</v>
      </c>
      <c r="AI97" s="124">
        <v>26.420400000000001</v>
      </c>
      <c r="AJ97" s="124">
        <v>1.6089638362433469E-2</v>
      </c>
      <c r="AK97" s="125"/>
      <c r="AL97" s="124"/>
      <c r="AM97" s="120">
        <v>67.610785953177256</v>
      </c>
      <c r="AN97" s="126"/>
      <c r="AO97" s="127"/>
      <c r="AP97" s="112">
        <v>0.74319999999999997</v>
      </c>
      <c r="AQ97" s="112"/>
      <c r="AR97" s="113"/>
      <c r="AS97" s="156">
        <v>2.4508000000000001</v>
      </c>
      <c r="AT97" s="156"/>
      <c r="AU97" s="156"/>
      <c r="AV97" s="157">
        <v>1.8212999999999999</v>
      </c>
      <c r="AW97" s="162"/>
      <c r="AX97" s="163"/>
      <c r="BA97" s="114"/>
      <c r="BB97" s="109" t="s">
        <v>466</v>
      </c>
      <c r="BC97" s="124">
        <v>14.9785</v>
      </c>
      <c r="BD97" s="124">
        <f t="shared" si="238"/>
        <v>6.2261443862445913E-2</v>
      </c>
      <c r="BE97" s="125"/>
      <c r="BF97" s="124"/>
      <c r="BG97" s="121">
        <f t="shared" ref="BG97" si="336">BD97/$BD$7*100</f>
        <v>67.034955569940564</v>
      </c>
      <c r="BH97" s="126"/>
      <c r="BI97" s="127"/>
      <c r="BJ97" s="112">
        <v>2.76E-2</v>
      </c>
      <c r="BK97" s="112"/>
      <c r="BL97" s="113"/>
      <c r="BM97" s="156">
        <v>1.3413999999999999</v>
      </c>
      <c r="BN97" s="156"/>
      <c r="BO97" s="156"/>
      <c r="BP97" s="157">
        <v>9.2299999999999993E-2</v>
      </c>
      <c r="BQ97" s="162"/>
      <c r="BR97" s="163"/>
    </row>
    <row r="98" spans="17:70" customFormat="1" x14ac:dyDescent="0.25">
      <c r="Q98" s="114">
        <v>30</v>
      </c>
      <c r="R98" s="109" t="s">
        <v>187</v>
      </c>
      <c r="S98" s="124">
        <v>28.942799999999998</v>
      </c>
      <c r="T98" s="124">
        <v>4</v>
      </c>
      <c r="U98" s="124">
        <f t="shared" si="251"/>
        <v>8.8290304929612498E-2</v>
      </c>
      <c r="V98" s="125">
        <f>AVERAGE(U97:U99)</f>
        <v>8.887541660448689E-2</v>
      </c>
      <c r="W98" s="124">
        <f>_xlfn.STDEV.P(U97:U99)</f>
        <v>4.2238545604059087E-4</v>
      </c>
      <c r="X98" s="125">
        <f t="shared" ref="X98" si="337">U98/$U$8*100</f>
        <v>56.37753157319645</v>
      </c>
      <c r="Y98" s="126">
        <f t="shared" si="266"/>
        <v>56.625874598336644</v>
      </c>
      <c r="Z98" s="127">
        <f t="shared" si="267"/>
        <v>0.24834302514019413</v>
      </c>
      <c r="AA98" s="112">
        <v>6.4828999999999999</v>
      </c>
      <c r="AB98" s="112">
        <f t="shared" si="237"/>
        <v>4.0518124999999996</v>
      </c>
      <c r="AC98" s="112">
        <f t="shared" ref="AC98" si="338">AVERAGE(AB97:AB99)</f>
        <v>4.0522499999999999</v>
      </c>
      <c r="AD98" s="113">
        <f>_xlfn.STDEV.P(AA97:AA99)</f>
        <v>6.0218657131047557E-2</v>
      </c>
      <c r="AG98" s="114">
        <v>30</v>
      </c>
      <c r="AH98" s="109" t="s">
        <v>343</v>
      </c>
      <c r="AI98" s="124">
        <v>18.859500000000001</v>
      </c>
      <c r="AJ98" s="124">
        <v>1.1388287817738646E-2</v>
      </c>
      <c r="AK98" s="125">
        <v>1.3425856837287966E-2</v>
      </c>
      <c r="AL98" s="124">
        <v>1.9697344681706653E-3</v>
      </c>
      <c r="AM98" s="124">
        <v>52.332894251842291</v>
      </c>
      <c r="AN98" s="126">
        <v>58.485422448053008</v>
      </c>
      <c r="AO98" s="127">
        <v>1.5898464436485895</v>
      </c>
      <c r="AP98" s="112">
        <v>0.7944</v>
      </c>
      <c r="AQ98" s="112">
        <v>0.76690000000000003</v>
      </c>
      <c r="AR98" s="113">
        <v>2.1074312958354467E-2</v>
      </c>
      <c r="AS98" s="156">
        <v>4.3373999999999997</v>
      </c>
      <c r="AT98" s="156">
        <v>3.6476000000000002</v>
      </c>
      <c r="AU98" s="156">
        <v>0.8495495433855923</v>
      </c>
      <c r="AV98" s="157">
        <v>1.7195</v>
      </c>
      <c r="AW98" s="165">
        <v>1.7900333333333334</v>
      </c>
      <c r="AX98" s="166">
        <f t="shared" ref="AX98" si="339">_xlfn.STDEV.P(AV97:AV99)</f>
        <v>4.9981418769600945E-2</v>
      </c>
      <c r="BA98" s="114">
        <v>30</v>
      </c>
      <c r="BB98" s="109" t="s">
        <v>467</v>
      </c>
      <c r="BC98" s="124">
        <v>15.9854</v>
      </c>
      <c r="BD98" s="124">
        <f t="shared" si="238"/>
        <v>6.6847642905943971E-2</v>
      </c>
      <c r="BE98" s="125">
        <f>AVERAGE(BD97:BD99)</f>
        <v>6.5352918849161168E-2</v>
      </c>
      <c r="BF98" s="124">
        <f>_xlfn.STDEV.P(BD97:BD99)</f>
        <v>2.1863997142678349E-3</v>
      </c>
      <c r="BG98" s="125">
        <f t="shared" ref="BG98" si="340">BC98/$BC$8*100</f>
        <v>71.644212583250422</v>
      </c>
      <c r="BH98" s="126">
        <f t="shared" ref="BH98" si="341">AVERAGE(BG97:BG99)</f>
        <v>70.954283378137703</v>
      </c>
      <c r="BI98" s="127">
        <f t="shared" ref="BI98" si="342">_xlfn.STDEV.P(BG97:BG99)</f>
        <v>2.9589495948043485</v>
      </c>
      <c r="BJ98" s="112">
        <v>2.9700000000000001E-2</v>
      </c>
      <c r="BK98" s="112">
        <f>AVERAGE(BJ97:BJ99)</f>
        <v>2.9533333333333339E-2</v>
      </c>
      <c r="BL98" s="113">
        <f>_xlfn.STDEV.P(BJ97:BJ99)</f>
        <v>1.5151090903151355E-3</v>
      </c>
      <c r="BM98" s="156">
        <v>1.2698</v>
      </c>
      <c r="BN98" s="156">
        <f>AVERAGE(BM97:BM99)</f>
        <v>1.2482333333333333</v>
      </c>
      <c r="BO98" s="156">
        <f>_xlfn.STDEV.P(BM97:BM99)</f>
        <v>8.6233958250538145E-2</v>
      </c>
      <c r="BP98" s="157">
        <v>8.8499999999999995E-2</v>
      </c>
      <c r="BQ98" s="165">
        <f t="shared" ref="BQ98" si="343">AVERAGE(BP97:BP99)</f>
        <v>9.5933333333333329E-2</v>
      </c>
      <c r="BR98" s="166">
        <f t="shared" ref="BR98" si="344">_xlfn.STDEV.P(BP97:BP99)</f>
        <v>7.9776075500253996E-3</v>
      </c>
    </row>
    <row r="99" spans="17:70" customFormat="1" ht="15.75" thickBot="1" x14ac:dyDescent="0.3">
      <c r="Q99" s="114"/>
      <c r="R99" s="109" t="s">
        <v>188</v>
      </c>
      <c r="S99" s="124">
        <v>29.258600000000001</v>
      </c>
      <c r="T99" s="124">
        <v>4</v>
      </c>
      <c r="U99" s="124">
        <f t="shared" si="251"/>
        <v>8.9272123563647221E-2</v>
      </c>
      <c r="V99" s="125"/>
      <c r="W99" s="124"/>
      <c r="X99" s="130">
        <f t="shared" ref="X99" si="345">U99/$U$9*100</f>
        <v>56.874217623476838</v>
      </c>
      <c r="Y99" s="126"/>
      <c r="Z99" s="127"/>
      <c r="AA99" s="112">
        <v>6.5576999999999996</v>
      </c>
      <c r="AB99" s="112">
        <f t="shared" si="237"/>
        <v>4.0985624999999999</v>
      </c>
      <c r="AC99" s="116"/>
      <c r="AD99" s="113"/>
      <c r="AG99" s="114"/>
      <c r="AH99" s="109" t="s">
        <v>344</v>
      </c>
      <c r="AI99" s="124">
        <v>21.129300000000001</v>
      </c>
      <c r="AJ99" s="124">
        <v>1.2799644331691788E-2</v>
      </c>
      <c r="AK99" s="125"/>
      <c r="AL99" s="124"/>
      <c r="AM99" s="129">
        <v>55.51258713913947</v>
      </c>
      <c r="AN99" s="126"/>
      <c r="AO99" s="127"/>
      <c r="AP99" s="112">
        <v>0.7631</v>
      </c>
      <c r="AQ99" s="112"/>
      <c r="AR99" s="113"/>
      <c r="AS99" s="156">
        <v>4.1546000000000003</v>
      </c>
      <c r="AT99" s="156"/>
      <c r="AU99" s="156"/>
      <c r="AV99" s="157">
        <v>1.8292999999999999</v>
      </c>
      <c r="AW99" s="169"/>
      <c r="AX99" s="170"/>
      <c r="BA99" s="114"/>
      <c r="BB99" s="109" t="s">
        <v>468</v>
      </c>
      <c r="BC99" s="124">
        <v>16.0078</v>
      </c>
      <c r="BD99" s="124">
        <f t="shared" si="238"/>
        <v>6.6949669779093599E-2</v>
      </c>
      <c r="BE99" s="125"/>
      <c r="BF99" s="124"/>
      <c r="BG99" s="130">
        <f t="shared" ref="BG99" si="346">BC99/$BC$9*100</f>
        <v>74.183681981222122</v>
      </c>
      <c r="BH99" s="126"/>
      <c r="BI99" s="127"/>
      <c r="BJ99" s="112">
        <v>3.1300000000000001E-2</v>
      </c>
      <c r="BK99" s="112"/>
      <c r="BL99" s="113"/>
      <c r="BM99" s="156">
        <v>1.1335</v>
      </c>
      <c r="BN99" s="156"/>
      <c r="BO99" s="156"/>
      <c r="BP99" s="157">
        <v>0.107</v>
      </c>
      <c r="BQ99" s="169"/>
      <c r="BR99" s="170"/>
    </row>
    <row r="100" spans="17:70" customFormat="1" x14ac:dyDescent="0.25">
      <c r="Q100" s="118"/>
      <c r="R100" s="119" t="s">
        <v>189</v>
      </c>
      <c r="S100" s="120">
        <v>28.694299999999998</v>
      </c>
      <c r="T100" s="120">
        <v>4</v>
      </c>
      <c r="U100" s="120">
        <f t="shared" si="251"/>
        <v>8.7517721235636475E-2</v>
      </c>
      <c r="V100" s="121"/>
      <c r="W100" s="120"/>
      <c r="X100" s="121">
        <f t="shared" ref="X100" si="347">U100/$U$7*100</f>
        <v>61.270913444097793</v>
      </c>
      <c r="Y100" s="126"/>
      <c r="Z100" s="127"/>
      <c r="AA100" s="133">
        <v>6.5250000000000004</v>
      </c>
      <c r="AB100" s="133">
        <f t="shared" si="237"/>
        <v>4.078125</v>
      </c>
      <c r="AC100" s="112"/>
      <c r="AD100" s="134"/>
      <c r="AG100" s="118"/>
      <c r="AH100" s="119" t="s">
        <v>345</v>
      </c>
      <c r="AI100" s="120">
        <v>26.236499999999999</v>
      </c>
      <c r="AJ100" s="120">
        <v>1.5975289757747601E-2</v>
      </c>
      <c r="AK100" s="121"/>
      <c r="AL100" s="120"/>
      <c r="AM100" s="120">
        <v>67.130278010033436</v>
      </c>
      <c r="AN100" s="122"/>
      <c r="AO100" s="123"/>
      <c r="AP100" s="133">
        <v>0.75180000000000002</v>
      </c>
      <c r="AQ100" s="133"/>
      <c r="AR100" s="134"/>
      <c r="AS100" s="160">
        <v>2.4605000000000001</v>
      </c>
      <c r="AT100" s="160"/>
      <c r="AU100" s="160"/>
      <c r="AV100" s="161">
        <v>1.8327</v>
      </c>
      <c r="AW100" s="158"/>
      <c r="AX100" s="159"/>
      <c r="BA100" s="118"/>
      <c r="BB100" s="119" t="s">
        <v>469</v>
      </c>
      <c r="BC100" s="120">
        <v>14.748799999999999</v>
      </c>
      <c r="BD100" s="120">
        <f t="shared" si="238"/>
        <v>6.1215212935549983E-2</v>
      </c>
      <c r="BE100" s="121"/>
      <c r="BF100" s="120"/>
      <c r="BG100" s="121">
        <f t="shared" ref="BG100" si="348">BD100/$BD$7*100</f>
        <v>65.908511347809878</v>
      </c>
      <c r="BH100" s="122"/>
      <c r="BI100" s="123"/>
      <c r="BJ100" s="133">
        <v>3.0099999999999998E-2</v>
      </c>
      <c r="BK100" s="133"/>
      <c r="BL100" s="134"/>
      <c r="BM100" s="160">
        <v>1.3804000000000001</v>
      </c>
      <c r="BN100" s="160"/>
      <c r="BO100" s="160"/>
      <c r="BP100" s="161">
        <v>9.2799999999999994E-2</v>
      </c>
      <c r="BQ100" s="158"/>
      <c r="BR100" s="159"/>
    </row>
    <row r="101" spans="17:70" customFormat="1" x14ac:dyDescent="0.25">
      <c r="Q101" s="114">
        <v>31</v>
      </c>
      <c r="R101" s="109" t="s">
        <v>190</v>
      </c>
      <c r="S101" s="124">
        <v>28.307700000000001</v>
      </c>
      <c r="T101" s="124">
        <v>4</v>
      </c>
      <c r="U101" s="124">
        <f t="shared" si="251"/>
        <v>8.6315786201064518E-2</v>
      </c>
      <c r="V101" s="125">
        <f>AVERAGE(U100:U102)</f>
        <v>8.7206718731864238E-2</v>
      </c>
      <c r="W101" s="124">
        <f>_xlfn.STDEV.P(U100:U102)</f>
        <v>6.3947951961937442E-4</v>
      </c>
      <c r="X101" s="125">
        <f t="shared" ref="X101" si="349">U101/$U$8*100</f>
        <v>55.116708065458795</v>
      </c>
      <c r="Y101" s="126">
        <f t="shared" si="266"/>
        <v>55.522273600461418</v>
      </c>
      <c r="Z101" s="127">
        <f t="shared" si="267"/>
        <v>0.40556553500262282</v>
      </c>
      <c r="AA101" s="112">
        <v>6.6009000000000002</v>
      </c>
      <c r="AB101" s="112">
        <f t="shared" si="237"/>
        <v>4.1255625</v>
      </c>
      <c r="AC101" s="112">
        <f t="shared" ref="AC101" si="350">AVERAGE(AB100:AB102)</f>
        <v>4.1199374999999998</v>
      </c>
      <c r="AD101" s="113">
        <f>_xlfn.STDEV.P(AA100:AA102)</f>
        <v>5.1345301635105652E-2</v>
      </c>
      <c r="AG101" s="114">
        <v>31</v>
      </c>
      <c r="AH101" s="109" t="s">
        <v>346</v>
      </c>
      <c r="AI101" s="124">
        <v>18.351400000000002</v>
      </c>
      <c r="AJ101" s="124">
        <v>1.1072352385216137E-2</v>
      </c>
      <c r="AK101" s="125">
        <v>1.3189594422059726E-2</v>
      </c>
      <c r="AL101" s="124">
        <v>2.0566673818410352E-3</v>
      </c>
      <c r="AM101" s="124">
        <v>50.881067968100403</v>
      </c>
      <c r="AN101" s="126">
        <v>57.43868439238048</v>
      </c>
      <c r="AO101" s="127">
        <v>1.7118196154535958</v>
      </c>
      <c r="AP101" s="112">
        <v>0.80740000000000001</v>
      </c>
      <c r="AQ101" s="112">
        <v>0.78716666666666679</v>
      </c>
      <c r="AR101" s="113">
        <v>2.509453238367982E-2</v>
      </c>
      <c r="AS101" s="156">
        <v>4.4664000000000001</v>
      </c>
      <c r="AT101" s="156">
        <v>3.7442666666666669</v>
      </c>
      <c r="AU101" s="156">
        <v>0.91012186119344485</v>
      </c>
      <c r="AV101" s="157">
        <v>1.7728999999999999</v>
      </c>
      <c r="AW101" s="165">
        <v>1.8293333333333333</v>
      </c>
      <c r="AX101" s="166">
        <f t="shared" ref="AX101" si="351">_xlfn.STDEV.P(AV100:AV102)</f>
        <v>4.4766530156158273E-2</v>
      </c>
      <c r="BA101" s="114">
        <v>31</v>
      </c>
      <c r="BB101" s="109" t="s">
        <v>470</v>
      </c>
      <c r="BC101" s="124">
        <v>15.8141</v>
      </c>
      <c r="BD101" s="124">
        <f t="shared" si="238"/>
        <v>6.6067410612616714E-2</v>
      </c>
      <c r="BE101" s="125">
        <f>AVERAGE(BD100:BD102)</f>
        <v>6.452167311925909E-2</v>
      </c>
      <c r="BF101" s="124">
        <f>_xlfn.STDEV.P(BD100:BD102)</f>
        <v>2.3396671940786591E-3</v>
      </c>
      <c r="BG101" s="125">
        <f t="shared" ref="BG101" si="352">BC101/$BC$8*100</f>
        <v>70.876471168239803</v>
      </c>
      <c r="BH101" s="126">
        <f t="shared" ref="BH101" si="353">AVERAGE(BG100:BG102)</f>
        <v>70.096583709799361</v>
      </c>
      <c r="BI101" s="127">
        <f t="shared" ref="BI101" si="354">_xlfn.STDEV.P(BG100:BG102)</f>
        <v>3.1498094595214514</v>
      </c>
      <c r="BJ101" s="112">
        <v>3.2899999999999999E-2</v>
      </c>
      <c r="BK101" s="112">
        <f>AVERAGE(BJ100:BJ102)</f>
        <v>3.1599999999999996E-2</v>
      </c>
      <c r="BL101" s="113">
        <f>_xlfn.STDEV.P(BJ100:BJ102)</f>
        <v>1.1518101695447334E-3</v>
      </c>
      <c r="BM101" s="156">
        <v>1.3085</v>
      </c>
      <c r="BN101" s="156">
        <f>AVERAGE(BM100:BM102)</f>
        <v>1.2962</v>
      </c>
      <c r="BO101" s="156">
        <f>_xlfn.STDEV.P(BM100:BM102)</f>
        <v>7.4281401889481541E-2</v>
      </c>
      <c r="BP101" s="157">
        <v>9.9099999999999994E-2</v>
      </c>
      <c r="BQ101" s="165">
        <f t="shared" si="319"/>
        <v>9.9299999999999999E-2</v>
      </c>
      <c r="BR101" s="166">
        <f t="shared" ref="BR101" si="355">_xlfn.STDEV.P(BP100:BP102)</f>
        <v>5.3907327887774232E-3</v>
      </c>
    </row>
    <row r="102" spans="17:70" customFormat="1" ht="15.75" thickBot="1" x14ac:dyDescent="0.3">
      <c r="Q102" s="91"/>
      <c r="R102" s="128" t="s">
        <v>191</v>
      </c>
      <c r="S102" s="129">
        <v>28.780799999999999</v>
      </c>
      <c r="T102" s="129">
        <v>4</v>
      </c>
      <c r="U102" s="129">
        <f t="shared" si="251"/>
        <v>8.7786648758891708E-2</v>
      </c>
      <c r="V102" s="130"/>
      <c r="W102" s="129"/>
      <c r="X102" s="130">
        <f t="shared" ref="X102" si="356">U102/$U$9*100</f>
        <v>55.927839135464041</v>
      </c>
      <c r="Y102" s="126"/>
      <c r="Z102" s="127"/>
      <c r="AA102" s="116">
        <v>6.6497999999999999</v>
      </c>
      <c r="AB102" s="116">
        <f t="shared" si="237"/>
        <v>4.1561250000000003</v>
      </c>
      <c r="AC102" s="116"/>
      <c r="AD102" s="117"/>
      <c r="AG102" s="91"/>
      <c r="AH102" s="128" t="s">
        <v>347</v>
      </c>
      <c r="AI102" s="129">
        <v>20.6814</v>
      </c>
      <c r="AJ102" s="129">
        <v>1.2521141123215441E-2</v>
      </c>
      <c r="AK102" s="130"/>
      <c r="AL102" s="129"/>
      <c r="AM102" s="129">
        <v>54.304707199007595</v>
      </c>
      <c r="AN102" s="131"/>
      <c r="AO102" s="132"/>
      <c r="AP102" s="116">
        <v>0.80230000000000001</v>
      </c>
      <c r="AQ102" s="116"/>
      <c r="AR102" s="117"/>
      <c r="AS102" s="167">
        <v>4.3059000000000003</v>
      </c>
      <c r="AT102" s="167"/>
      <c r="AU102" s="167"/>
      <c r="AV102" s="168">
        <v>1.8824000000000001</v>
      </c>
      <c r="AW102" s="169"/>
      <c r="AX102" s="170"/>
      <c r="BA102" s="91"/>
      <c r="BB102" s="128" t="s">
        <v>471</v>
      </c>
      <c r="BC102" s="129">
        <v>15.8613</v>
      </c>
      <c r="BD102" s="129">
        <f t="shared" si="238"/>
        <v>6.6282395809610567E-2</v>
      </c>
      <c r="BE102" s="130"/>
      <c r="BF102" s="129"/>
      <c r="BG102" s="130">
        <f t="shared" ref="BG102" si="357">BC102/$BC$9*100</f>
        <v>73.504768613348404</v>
      </c>
      <c r="BH102" s="131"/>
      <c r="BI102" s="132"/>
      <c r="BJ102" s="116">
        <v>3.1800000000000002E-2</v>
      </c>
      <c r="BK102" s="116"/>
      <c r="BL102" s="117"/>
      <c r="BM102" s="167">
        <v>1.1997</v>
      </c>
      <c r="BN102" s="167"/>
      <c r="BO102" s="167"/>
      <c r="BP102" s="168">
        <v>0.106</v>
      </c>
      <c r="BQ102" s="169"/>
      <c r="BR102" s="170"/>
    </row>
    <row r="103" spans="17:70" customFormat="1" x14ac:dyDescent="0.25">
      <c r="Q103" s="114"/>
      <c r="R103" s="109" t="s">
        <v>192</v>
      </c>
      <c r="S103" s="124">
        <v>28.168800000000001</v>
      </c>
      <c r="T103" s="124">
        <v>4</v>
      </c>
      <c r="U103" s="124">
        <f t="shared" si="251"/>
        <v>8.5883947669502081E-2</v>
      </c>
      <c r="V103" s="125"/>
      <c r="W103" s="124"/>
      <c r="X103" s="121">
        <f t="shared" ref="X103" si="358">U103/$U$7*100</f>
        <v>60.127113110353335</v>
      </c>
      <c r="Y103" s="126"/>
      <c r="Z103" s="127"/>
      <c r="AA103" s="112">
        <v>6.657</v>
      </c>
      <c r="AB103" s="112">
        <f t="shared" si="237"/>
        <v>4.1606249999999996</v>
      </c>
      <c r="AC103" s="112"/>
      <c r="AD103" s="113"/>
      <c r="AG103" s="114"/>
      <c r="AH103" s="109" t="s">
        <v>348</v>
      </c>
      <c r="AI103" s="124">
        <v>26.033000000000001</v>
      </c>
      <c r="AJ103" s="124">
        <v>1.5848753917325775E-2</v>
      </c>
      <c r="AK103" s="125"/>
      <c r="AL103" s="124"/>
      <c r="AM103" s="120">
        <v>66.598557692307693</v>
      </c>
      <c r="AN103" s="126"/>
      <c r="AO103" s="127"/>
      <c r="AP103" s="112">
        <v>0.78139999999999998</v>
      </c>
      <c r="AQ103" s="112"/>
      <c r="AR103" s="113"/>
      <c r="AS103" s="156">
        <v>2.5461999999999998</v>
      </c>
      <c r="AT103" s="156"/>
      <c r="AU103" s="156"/>
      <c r="AV103" s="157">
        <v>1.8895999999999999</v>
      </c>
      <c r="AW103" s="158"/>
      <c r="AX103" s="159"/>
      <c r="BA103" s="114"/>
      <c r="BB103" s="109" t="s">
        <v>472</v>
      </c>
      <c r="BC103" s="124">
        <v>14.573600000000001</v>
      </c>
      <c r="BD103" s="124">
        <f t="shared" si="238"/>
        <v>6.0417217034844005E-2</v>
      </c>
      <c r="BE103" s="125"/>
      <c r="BF103" s="124"/>
      <c r="BG103" s="121">
        <f t="shared" ref="BG103" si="359">BD103/$BD$7*100</f>
        <v>65.049334039506462</v>
      </c>
      <c r="BH103" s="126"/>
      <c r="BI103" s="127"/>
      <c r="BJ103" s="112">
        <v>0.03</v>
      </c>
      <c r="BK103" s="112"/>
      <c r="BL103" s="113"/>
      <c r="BM103" s="156">
        <v>1.4334</v>
      </c>
      <c r="BN103" s="156"/>
      <c r="BO103" s="156"/>
      <c r="BP103" s="157">
        <v>8.4099999999999994E-2</v>
      </c>
      <c r="BQ103" s="158"/>
      <c r="BR103" s="159"/>
    </row>
    <row r="104" spans="17:70" customFormat="1" x14ac:dyDescent="0.25">
      <c r="Q104" s="114">
        <v>32</v>
      </c>
      <c r="R104" s="109" t="s">
        <v>193</v>
      </c>
      <c r="S104" s="124">
        <v>27.786899999999999</v>
      </c>
      <c r="T104" s="124">
        <v>4</v>
      </c>
      <c r="U104" s="124">
        <f t="shared" si="251"/>
        <v>8.4696624881858432E-2</v>
      </c>
      <c r="V104" s="125">
        <f>AVERAGE(U103:U105)</f>
        <v>8.5622170820275581E-2</v>
      </c>
      <c r="W104" s="124">
        <f>_xlfn.STDEV.P(U103:U105)</f>
        <v>6.7472261131926322E-4</v>
      </c>
      <c r="X104" s="125">
        <f t="shared" ref="X104" si="360">U104/$U$8*100</f>
        <v>54.082797054862397</v>
      </c>
      <c r="Y104" s="126">
        <f t="shared" si="266"/>
        <v>54.527276136013185</v>
      </c>
      <c r="Z104" s="127">
        <f t="shared" si="267"/>
        <v>0.44447908115078505</v>
      </c>
      <c r="AA104" s="112">
        <v>6.7901999999999996</v>
      </c>
      <c r="AB104" s="112">
        <f t="shared" si="237"/>
        <v>4.2438750000000001</v>
      </c>
      <c r="AC104" s="112">
        <f t="shared" ref="AC104" si="361">AVERAGE(AB103:AB105)</f>
        <v>4.1853749999999996</v>
      </c>
      <c r="AD104" s="113">
        <f>_xlfn.STDEV.P(AA103:AA105)</f>
        <v>6.6445767359554056E-2</v>
      </c>
      <c r="AG104" s="114">
        <v>32</v>
      </c>
      <c r="AH104" s="109" t="s">
        <v>349</v>
      </c>
      <c r="AI104" s="124">
        <v>17.878599999999999</v>
      </c>
      <c r="AJ104" s="124">
        <v>1.0778366412973188E-2</v>
      </c>
      <c r="AK104" s="125">
        <v>1.2931486179508863E-2</v>
      </c>
      <c r="AL104" s="124">
        <v>2.139337740607847E-3</v>
      </c>
      <c r="AM104" s="124">
        <v>49.530106608224067</v>
      </c>
      <c r="AN104" s="126">
        <v>56.299637872076097</v>
      </c>
      <c r="AO104" s="127">
        <v>1.6200713537362255</v>
      </c>
      <c r="AP104" s="112">
        <v>0.81459999999999999</v>
      </c>
      <c r="AQ104" s="112">
        <v>0.80470000000000008</v>
      </c>
      <c r="AR104" s="113">
        <v>1.6537432287591303E-2</v>
      </c>
      <c r="AS104" s="156">
        <v>4.5793999999999997</v>
      </c>
      <c r="AT104" s="156">
        <v>3.8506</v>
      </c>
      <c r="AU104" s="156">
        <v>0.92446816422560829</v>
      </c>
      <c r="AV104" s="157">
        <v>1.8671</v>
      </c>
      <c r="AW104" s="165">
        <v>1.9033333333333333</v>
      </c>
      <c r="AX104" s="166">
        <f t="shared" ref="AX104" si="362">_xlfn.STDEV.P(AV103:AV105)</f>
        <v>3.6506285607945527E-2</v>
      </c>
      <c r="BA104" s="114">
        <v>32</v>
      </c>
      <c r="BB104" s="109" t="s">
        <v>473</v>
      </c>
      <c r="BC104" s="124">
        <v>15.6508</v>
      </c>
      <c r="BD104" s="124">
        <f t="shared" si="238"/>
        <v>6.5323616488271466E-2</v>
      </c>
      <c r="BE104" s="125">
        <f>AVERAGE(BD103:BD105)</f>
        <v>6.3742351780156373E-2</v>
      </c>
      <c r="BF104" s="124">
        <f>_xlfn.STDEV.P(BD103:BD105)</f>
        <v>2.3521622576010356E-3</v>
      </c>
      <c r="BG104" s="125">
        <f t="shared" ref="BG104" si="363">BC104/$BC$8*100</f>
        <v>70.144584577047524</v>
      </c>
      <c r="BH104" s="126">
        <f t="shared" ref="BH104" si="364">AVERAGE(BG103:BG105)</f>
        <v>69.296208469798344</v>
      </c>
      <c r="BI104" s="127">
        <f t="shared" ref="BI104" si="365">_xlfn.STDEV.P(BG103:BG105)</f>
        <v>3.1783368448368519</v>
      </c>
      <c r="BJ104" s="112">
        <v>3.2800000000000003E-2</v>
      </c>
      <c r="BK104" s="112">
        <f>AVERAGE(BJ103:BJ105)</f>
        <v>3.0966666666666667E-2</v>
      </c>
      <c r="BL104" s="113">
        <f>_xlfn.STDEV.P(BJ103:BJ105)</f>
        <v>1.2970050972229167E-3</v>
      </c>
      <c r="BM104" s="156">
        <v>1.359</v>
      </c>
      <c r="BN104" s="156">
        <f>AVERAGE(BM103:BM105)</f>
        <v>1.3371000000000002</v>
      </c>
      <c r="BO104" s="156">
        <f>_xlfn.STDEV.P(BM103:BM105)</f>
        <v>8.8927948362705372E-2</v>
      </c>
      <c r="BP104" s="157">
        <v>9.9400000000000002E-2</v>
      </c>
      <c r="BQ104" s="165">
        <f t="shared" si="331"/>
        <v>9.3833333333333324E-2</v>
      </c>
      <c r="BR104" s="166">
        <f t="shared" ref="BR104" si="366">_xlfn.STDEV.P(BP103:BP105)</f>
        <v>6.9061968952206692E-3</v>
      </c>
    </row>
    <row r="105" spans="17:70" customFormat="1" ht="15.75" thickBot="1" x14ac:dyDescent="0.3">
      <c r="Q105" s="114"/>
      <c r="R105" s="109" t="s">
        <v>194</v>
      </c>
      <c r="S105" s="124">
        <v>28.298100000000002</v>
      </c>
      <c r="T105" s="124">
        <v>4</v>
      </c>
      <c r="U105" s="124">
        <f t="shared" si="251"/>
        <v>8.6285939909466258E-2</v>
      </c>
      <c r="V105" s="125"/>
      <c r="W105" s="124"/>
      <c r="X105" s="130">
        <f t="shared" ref="X105" si="367">U105/$U$9*100</f>
        <v>54.971755217163967</v>
      </c>
      <c r="Y105" s="126"/>
      <c r="Z105" s="127"/>
      <c r="AA105" s="112">
        <v>6.6425999999999998</v>
      </c>
      <c r="AB105" s="112">
        <f t="shared" si="237"/>
        <v>4.1516250000000001</v>
      </c>
      <c r="AC105" s="116"/>
      <c r="AD105" s="113"/>
      <c r="AG105" s="114"/>
      <c r="AH105" s="109" t="s">
        <v>350</v>
      </c>
      <c r="AI105" s="124">
        <v>20.112400000000001</v>
      </c>
      <c r="AJ105" s="124">
        <v>1.2167338208227629E-2</v>
      </c>
      <c r="AK105" s="125"/>
      <c r="AL105" s="124"/>
      <c r="AM105" s="129">
        <v>52.770249315696518</v>
      </c>
      <c r="AN105" s="126"/>
      <c r="AO105" s="127"/>
      <c r="AP105" s="112">
        <v>0.81810000000000005</v>
      </c>
      <c r="AQ105" s="112"/>
      <c r="AR105" s="113"/>
      <c r="AS105" s="156">
        <v>4.4261999999999997</v>
      </c>
      <c r="AT105" s="156"/>
      <c r="AU105" s="156"/>
      <c r="AV105" s="157">
        <v>1.9533</v>
      </c>
      <c r="AW105" s="169"/>
      <c r="AX105" s="170"/>
      <c r="BA105" s="114"/>
      <c r="BB105" s="109" t="s">
        <v>474</v>
      </c>
      <c r="BC105" s="124">
        <v>15.686500000000001</v>
      </c>
      <c r="BD105" s="124">
        <f t="shared" si="238"/>
        <v>6.5486221817353682E-2</v>
      </c>
      <c r="BE105" s="125"/>
      <c r="BF105" s="124"/>
      <c r="BG105" s="130">
        <f t="shared" ref="BG105" si="368">BC105/$BC$9*100</f>
        <v>72.69470679284106</v>
      </c>
      <c r="BH105" s="126"/>
      <c r="BI105" s="127"/>
      <c r="BJ105" s="112">
        <v>3.0099999999999998E-2</v>
      </c>
      <c r="BK105" s="112"/>
      <c r="BL105" s="113"/>
      <c r="BM105" s="156">
        <v>1.2189000000000001</v>
      </c>
      <c r="BN105" s="156"/>
      <c r="BO105" s="156"/>
      <c r="BP105" s="157">
        <v>9.8000000000000004E-2</v>
      </c>
      <c r="BQ105" s="169"/>
      <c r="BR105" s="170"/>
    </row>
    <row r="106" spans="17:70" customFormat="1" x14ac:dyDescent="0.25">
      <c r="Q106" s="118"/>
      <c r="R106" s="119" t="s">
        <v>195</v>
      </c>
      <c r="S106" s="120">
        <v>27.729399999999998</v>
      </c>
      <c r="T106" s="120">
        <v>4</v>
      </c>
      <c r="U106" s="120">
        <f t="shared" si="251"/>
        <v>8.451785803113962E-2</v>
      </c>
      <c r="V106" s="121"/>
      <c r="W106" s="120"/>
      <c r="X106" s="121">
        <f t="shared" ref="X106" si="369">U106/$U$7*100</f>
        <v>59.170717550605801</v>
      </c>
      <c r="Y106" s="126"/>
      <c r="Z106" s="127"/>
      <c r="AA106" s="133">
        <v>6.8507999999999996</v>
      </c>
      <c r="AB106" s="133">
        <f t="shared" si="237"/>
        <v>4.2817499999999997</v>
      </c>
      <c r="AC106" s="112"/>
      <c r="AD106" s="134"/>
      <c r="AG106" s="118"/>
      <c r="AH106" s="119" t="s">
        <v>351</v>
      </c>
      <c r="AI106" s="120">
        <v>25.817</v>
      </c>
      <c r="AJ106" s="120">
        <v>1.5714445605133562E-2</v>
      </c>
      <c r="AK106" s="121"/>
      <c r="AL106" s="120"/>
      <c r="AM106" s="120">
        <v>66.034176421404666</v>
      </c>
      <c r="AN106" s="122"/>
      <c r="AO106" s="123"/>
      <c r="AP106" s="133">
        <v>0.79159999999999997</v>
      </c>
      <c r="AQ106" s="133"/>
      <c r="AR106" s="134"/>
      <c r="AS106" s="160">
        <v>2.6078999999999999</v>
      </c>
      <c r="AT106" s="160"/>
      <c r="AU106" s="160"/>
      <c r="AV106" s="161">
        <v>1.9098999999999999</v>
      </c>
      <c r="AW106" s="162"/>
      <c r="AX106" s="163"/>
      <c r="BA106" s="118"/>
      <c r="BB106" s="119" t="s">
        <v>475</v>
      </c>
      <c r="BC106" s="120">
        <v>14.406599999999999</v>
      </c>
      <c r="BD106" s="120">
        <f t="shared" si="238"/>
        <v>5.9656570257344568E-2</v>
      </c>
      <c r="BE106" s="121"/>
      <c r="BF106" s="120"/>
      <c r="BG106" s="121">
        <f t="shared" ref="BG106" si="370">BD106/$BD$7*100</f>
        <v>64.230369367778877</v>
      </c>
      <c r="BH106" s="122"/>
      <c r="BI106" s="123"/>
      <c r="BJ106" s="133">
        <v>3.2800000000000003E-2</v>
      </c>
      <c r="BK106" s="133"/>
      <c r="BL106" s="134"/>
      <c r="BM106" s="160">
        <v>1.4854000000000001</v>
      </c>
      <c r="BN106" s="160"/>
      <c r="BO106" s="160"/>
      <c r="BP106" s="161">
        <v>9.4899999999999998E-2</v>
      </c>
      <c r="BQ106" s="162"/>
      <c r="BR106" s="163"/>
    </row>
    <row r="107" spans="17:70" customFormat="1" x14ac:dyDescent="0.25">
      <c r="Q107" s="114">
        <v>33</v>
      </c>
      <c r="R107" s="109" t="s">
        <v>196</v>
      </c>
      <c r="S107" s="124">
        <v>27.3599</v>
      </c>
      <c r="T107" s="124">
        <v>4</v>
      </c>
      <c r="U107" s="124">
        <f t="shared" si="251"/>
        <v>8.3369086703477105E-2</v>
      </c>
      <c r="V107" s="125">
        <f>AVERAGE(U106:U108)</f>
        <v>8.4259708335406011E-2</v>
      </c>
      <c r="W107" s="124">
        <f>_xlfn.STDEV.P(U106:U108)</f>
        <v>6.4804035541562305E-4</v>
      </c>
      <c r="X107" s="125">
        <f t="shared" ref="X107" si="371">U107/$U$8*100</f>
        <v>53.235101199400304</v>
      </c>
      <c r="Y107" s="126">
        <f t="shared" si="266"/>
        <v>53.659454290140502</v>
      </c>
      <c r="Z107" s="127">
        <f t="shared" si="267"/>
        <v>0.42435309074019756</v>
      </c>
      <c r="AA107" s="112">
        <v>6.8765999999999998</v>
      </c>
      <c r="AB107" s="112">
        <f t="shared" si="237"/>
        <v>4.2978749999999994</v>
      </c>
      <c r="AC107" s="112">
        <f t="shared" ref="AC107" si="372">AVERAGE(AB106:AB108)</f>
        <v>4.3178124999999996</v>
      </c>
      <c r="AD107" s="113">
        <f>_xlfn.STDEV.P(AA106:AA108)</f>
        <v>6.4226318592925907E-2</v>
      </c>
      <c r="AG107" s="114">
        <v>33</v>
      </c>
      <c r="AH107" s="109" t="s">
        <v>352</v>
      </c>
      <c r="AI107" s="124">
        <v>17.325700000000001</v>
      </c>
      <c r="AJ107" s="124">
        <v>1.0434574441625629E-2</v>
      </c>
      <c r="AK107" s="125">
        <v>1.2673730289011588E-2</v>
      </c>
      <c r="AL107" s="124">
        <v>2.2287714197513869E-3</v>
      </c>
      <c r="AM107" s="124">
        <v>47.950270449434676</v>
      </c>
      <c r="AN107" s="126">
        <v>55.158181003474596</v>
      </c>
      <c r="AO107" s="127">
        <v>1.7699128450748773</v>
      </c>
      <c r="AP107" s="112">
        <v>0.82699999999999996</v>
      </c>
      <c r="AQ107" s="112">
        <v>0.81736666666666657</v>
      </c>
      <c r="AR107" s="113">
        <v>1.8412012986694929E-2</v>
      </c>
      <c r="AS107" s="156">
        <v>4.6954000000000002</v>
      </c>
      <c r="AT107" s="156">
        <v>3.9426333333333332</v>
      </c>
      <c r="AU107" s="156">
        <v>0.94637130251409285</v>
      </c>
      <c r="AV107" s="157">
        <v>1.8046</v>
      </c>
      <c r="AW107" s="165">
        <v>1.8994666666666669</v>
      </c>
      <c r="AX107" s="166">
        <f t="shared" ref="AX107" si="373">_xlfn.STDEV.P(AV106:AV108)</f>
        <v>7.3569755259134104E-2</v>
      </c>
      <c r="BA107" s="114">
        <v>33</v>
      </c>
      <c r="BB107" s="109" t="s">
        <v>476</v>
      </c>
      <c r="BC107" s="124">
        <v>15.4788</v>
      </c>
      <c r="BD107" s="124">
        <f t="shared" si="238"/>
        <v>6.4540195855158272E-2</v>
      </c>
      <c r="BE107" s="125">
        <f>AVERAGE(BD106:BD108)</f>
        <v>6.3013436574812121E-2</v>
      </c>
      <c r="BF107" s="124">
        <f>_xlfn.STDEV.P(BD106:BD108)</f>
        <v>2.3768913269781944E-3</v>
      </c>
      <c r="BG107" s="125">
        <f t="shared" ref="BG107" si="374">BC107/$BC$8*100</f>
        <v>69.373705864952811</v>
      </c>
      <c r="BH107" s="126">
        <f t="shared" ref="BH107" si="375">AVERAGE(BG106:BG108)</f>
        <v>68.548297816927018</v>
      </c>
      <c r="BI107" s="127">
        <f t="shared" ref="BI107" si="376">_xlfn.STDEV.P(BG106:BG108)</f>
        <v>3.241579002583177</v>
      </c>
      <c r="BJ107" s="112">
        <v>3.0700000000000002E-2</v>
      </c>
      <c r="BK107" s="112">
        <f>AVERAGE(BJ106:BJ108)</f>
        <v>3.1200000000000002E-2</v>
      </c>
      <c r="BL107" s="113">
        <f>_xlfn.STDEV.P(BJ106:BJ108)</f>
        <v>1.1575836902790241E-3</v>
      </c>
      <c r="BM107" s="156">
        <v>1.4024000000000001</v>
      </c>
      <c r="BN107" s="156">
        <f>AVERAGE(BM106:BM108)</f>
        <v>1.3818333333333335</v>
      </c>
      <c r="BO107" s="156">
        <f>_xlfn.STDEV.P(BM106:BM108)</f>
        <v>9.408883509157126E-2</v>
      </c>
      <c r="BP107" s="157">
        <v>0.1007</v>
      </c>
      <c r="BQ107" s="165">
        <f t="shared" ref="BQ107" si="377">AVERAGE(BP106:BP108)</f>
        <v>0.1007</v>
      </c>
      <c r="BR107" s="166">
        <f t="shared" ref="BR107" si="378">_xlfn.STDEV.P(BP106:BP108)</f>
        <v>4.7356801693808105E-3</v>
      </c>
    </row>
    <row r="108" spans="17:70" customFormat="1" ht="15.75" thickBot="1" x14ac:dyDescent="0.3">
      <c r="Q108" s="91"/>
      <c r="R108" s="128" t="s">
        <v>197</v>
      </c>
      <c r="S108" s="129">
        <v>27.849799999999998</v>
      </c>
      <c r="T108" s="129">
        <v>4</v>
      </c>
      <c r="U108" s="129">
        <f t="shared" si="251"/>
        <v>8.4892180271601253E-2</v>
      </c>
      <c r="V108" s="130"/>
      <c r="W108" s="129"/>
      <c r="X108" s="130">
        <f t="shared" ref="X108" si="379">U108/$U$9*100</f>
        <v>54.0838073808807</v>
      </c>
      <c r="Y108" s="126"/>
      <c r="Z108" s="127"/>
      <c r="AA108" s="116">
        <v>6.9981</v>
      </c>
      <c r="AB108" s="116">
        <f t="shared" si="237"/>
        <v>4.3738124999999997</v>
      </c>
      <c r="AC108" s="116"/>
      <c r="AD108" s="117"/>
      <c r="AG108" s="91"/>
      <c r="AH108" s="128" t="s">
        <v>353</v>
      </c>
      <c r="AI108" s="129">
        <v>19.637699999999999</v>
      </c>
      <c r="AJ108" s="129">
        <v>1.187217082027558E-2</v>
      </c>
      <c r="AK108" s="130"/>
      <c r="AL108" s="129"/>
      <c r="AM108" s="129">
        <v>51.490096139584431</v>
      </c>
      <c r="AN108" s="131"/>
      <c r="AO108" s="132"/>
      <c r="AP108" s="116">
        <v>0.83350000000000002</v>
      </c>
      <c r="AQ108" s="116"/>
      <c r="AR108" s="117"/>
      <c r="AS108" s="167">
        <v>4.5246000000000004</v>
      </c>
      <c r="AT108" s="167"/>
      <c r="AU108" s="167"/>
      <c r="AV108" s="168">
        <v>1.9839</v>
      </c>
      <c r="AW108" s="169"/>
      <c r="AX108" s="170"/>
      <c r="BA108" s="91"/>
      <c r="BB108" s="128" t="s">
        <v>477</v>
      </c>
      <c r="BC108" s="129">
        <v>15.545400000000001</v>
      </c>
      <c r="BD108" s="129">
        <f t="shared" si="238"/>
        <v>6.4843543611933507E-2</v>
      </c>
      <c r="BE108" s="130"/>
      <c r="BF108" s="129"/>
      <c r="BG108" s="130">
        <f t="shared" ref="BG108" si="380">BC108/$BC$9*100</f>
        <v>72.040818218049367</v>
      </c>
      <c r="BH108" s="131"/>
      <c r="BI108" s="132"/>
      <c r="BJ108" s="116">
        <v>3.0099999999999998E-2</v>
      </c>
      <c r="BK108" s="116"/>
      <c r="BL108" s="117"/>
      <c r="BM108" s="167">
        <v>1.2577</v>
      </c>
      <c r="BN108" s="167"/>
      <c r="BO108" s="167"/>
      <c r="BP108" s="168">
        <v>0.1065</v>
      </c>
      <c r="BQ108" s="169"/>
      <c r="BR108" s="170"/>
    </row>
    <row r="109" spans="17:70" customFormat="1" x14ac:dyDescent="0.25">
      <c r="Q109" s="114"/>
      <c r="R109" s="109" t="s">
        <v>198</v>
      </c>
      <c r="S109" s="124">
        <v>27.3111</v>
      </c>
      <c r="T109" s="124">
        <v>4</v>
      </c>
      <c r="U109" s="124">
        <f t="shared" si="251"/>
        <v>8.3217368054519222E-2</v>
      </c>
      <c r="V109" s="125"/>
      <c r="W109" s="124"/>
      <c r="X109" s="121">
        <f t="shared" ref="X109" si="381">U109/$U$7*100</f>
        <v>58.260248131756512</v>
      </c>
      <c r="Y109" s="126"/>
      <c r="Z109" s="127"/>
      <c r="AA109" s="112">
        <v>6.9892000000000003</v>
      </c>
      <c r="AB109" s="112">
        <f t="shared" si="237"/>
        <v>4.3682499999999997</v>
      </c>
      <c r="AC109" s="112"/>
      <c r="AD109" s="113"/>
      <c r="AG109" s="114"/>
      <c r="AH109" s="109" t="s">
        <v>354</v>
      </c>
      <c r="AI109" s="124">
        <v>25.586200000000002</v>
      </c>
      <c r="AJ109" s="124">
        <v>1.557093468636522E-2</v>
      </c>
      <c r="AK109" s="125"/>
      <c r="AL109" s="124"/>
      <c r="AM109" s="120">
        <v>65.431124581939798</v>
      </c>
      <c r="AN109" s="126"/>
      <c r="AO109" s="127"/>
      <c r="AP109" s="112">
        <v>0.79930000000000001</v>
      </c>
      <c r="AQ109" s="112"/>
      <c r="AR109" s="113"/>
      <c r="AS109" s="156">
        <v>2.6570999999999998</v>
      </c>
      <c r="AT109" s="156"/>
      <c r="AU109" s="156"/>
      <c r="AV109" s="157">
        <v>1.9412</v>
      </c>
      <c r="AW109" s="158"/>
      <c r="AX109" s="159"/>
      <c r="BA109" s="114"/>
      <c r="BB109" s="109" t="s">
        <v>478</v>
      </c>
      <c r="BC109" s="124">
        <v>14.1408</v>
      </c>
      <c r="BD109" s="124">
        <f t="shared" si="238"/>
        <v>5.8445912092917336E-2</v>
      </c>
      <c r="BE109" s="125"/>
      <c r="BF109" s="124"/>
      <c r="BG109" s="121">
        <f t="shared" ref="BG109" si="382">BD109/$BD$7*100</f>
        <v>62.926891465113087</v>
      </c>
      <c r="BH109" s="126"/>
      <c r="BI109" s="127"/>
      <c r="BJ109" s="112">
        <v>2.47E-2</v>
      </c>
      <c r="BK109" s="112"/>
      <c r="BL109" s="113"/>
      <c r="BM109" s="156">
        <v>1.5113000000000001</v>
      </c>
      <c r="BN109" s="156"/>
      <c r="BO109" s="156"/>
      <c r="BP109" s="157">
        <v>9.74E-2</v>
      </c>
      <c r="BQ109" s="158"/>
      <c r="BR109" s="159"/>
    </row>
    <row r="110" spans="17:70" customFormat="1" x14ac:dyDescent="0.25">
      <c r="Q110" s="114">
        <v>34</v>
      </c>
      <c r="R110" s="109" t="s">
        <v>199</v>
      </c>
      <c r="S110" s="124">
        <v>26.956800000000001</v>
      </c>
      <c r="T110" s="124">
        <v>4</v>
      </c>
      <c r="U110" s="124">
        <f t="shared" si="251"/>
        <v>8.2115853355220619E-2</v>
      </c>
      <c r="V110" s="125">
        <f>AVERAGE(U109:U111)</f>
        <v>8.2904396524565147E-2</v>
      </c>
      <c r="W110" s="124">
        <f>_xlfn.STDEV.P(U109:U111)</f>
        <v>5.6152171008022307E-4</v>
      </c>
      <c r="X110" s="125">
        <f t="shared" ref="X110" si="383">U110/$U$8*100</f>
        <v>52.434852489009728</v>
      </c>
      <c r="Y110" s="126">
        <f t="shared" si="266"/>
        <v>52.777623680686702</v>
      </c>
      <c r="Z110" s="127">
        <f t="shared" si="267"/>
        <v>0.34277119167697734</v>
      </c>
      <c r="AA110" s="112">
        <v>7.0471000000000004</v>
      </c>
      <c r="AB110" s="112">
        <f t="shared" si="237"/>
        <v>4.4044375000000002</v>
      </c>
      <c r="AC110" s="112">
        <f t="shared" ref="AC110" si="384">AVERAGE(AB109:AB111)</f>
        <v>4.4033541666666665</v>
      </c>
      <c r="AD110" s="113">
        <f>_xlfn.STDEV.P(AA109:AA111)</f>
        <v>4.5168892934063391E-2</v>
      </c>
      <c r="AG110" s="114">
        <v>34</v>
      </c>
      <c r="AH110" s="109" t="s">
        <v>355</v>
      </c>
      <c r="AI110" s="124">
        <v>16.8307</v>
      </c>
      <c r="AJ110" s="124">
        <v>1.012678455951848E-2</v>
      </c>
      <c r="AK110" s="125">
        <v>1.2435312308279031E-2</v>
      </c>
      <c r="AL110" s="124">
        <v>2.2982249375414106E-3</v>
      </c>
      <c r="AM110" s="124">
        <v>46.535875624691052</v>
      </c>
      <c r="AN110" s="126">
        <v>54.104106883146414</v>
      </c>
      <c r="AO110" s="127">
        <v>1.9047224090586816</v>
      </c>
      <c r="AP110" s="112">
        <v>0.83109999999999995</v>
      </c>
      <c r="AQ110" s="112">
        <v>0.82486666666666653</v>
      </c>
      <c r="AR110" s="113">
        <v>1.8852821775237994E-2</v>
      </c>
      <c r="AS110" s="156">
        <v>4.8007</v>
      </c>
      <c r="AT110" s="156">
        <v>4.0293000000000001</v>
      </c>
      <c r="AU110" s="156">
        <v>0.97278833600463466</v>
      </c>
      <c r="AV110" s="157">
        <v>1.8342000000000001</v>
      </c>
      <c r="AW110" s="165">
        <v>1.9171000000000002</v>
      </c>
      <c r="AX110" s="166">
        <f t="shared" ref="AX110" si="385">_xlfn.STDEV.P(AV109:AV111)</f>
        <v>6.0306605497794881E-2</v>
      </c>
      <c r="BA110" s="114">
        <v>34</v>
      </c>
      <c r="BB110" s="109" t="s">
        <v>479</v>
      </c>
      <c r="BC110" s="124">
        <v>15.2737</v>
      </c>
      <c r="BD110" s="124">
        <f t="shared" si="238"/>
        <v>6.3606012297882028E-2</v>
      </c>
      <c r="BE110" s="125">
        <f>AVERAGE(BD109:BD111)</f>
        <v>6.204645866545206E-2</v>
      </c>
      <c r="BF110" s="124">
        <f>_xlfn.STDEV.P(BD109:BD111)</f>
        <v>2.5535462488452221E-3</v>
      </c>
      <c r="BG110" s="125">
        <f t="shared" ref="BG110" si="386">BC110/$BC$8*100</f>
        <v>68.454477819309616</v>
      </c>
      <c r="BH110" s="126">
        <f t="shared" ref="BH110" si="387">AVERAGE(BG109:BG111)</f>
        <v>67.550968942082179</v>
      </c>
      <c r="BI110" s="127">
        <f t="shared" ref="BI110" si="388">_xlfn.STDEV.P(BG109:BG111)</f>
        <v>3.4660761440772951</v>
      </c>
      <c r="BJ110" s="112">
        <v>2.5600000000000001E-2</v>
      </c>
      <c r="BK110" s="112">
        <f>AVERAGE(BJ109:BJ111)</f>
        <v>2.76E-2</v>
      </c>
      <c r="BL110" s="113">
        <f>_xlfn.STDEV.P(BJ109:BJ111)</f>
        <v>3.4842502780368695E-3</v>
      </c>
      <c r="BM110" s="156">
        <v>1.4266000000000001</v>
      </c>
      <c r="BN110" s="156">
        <f>AVERAGE(BM109:BM111)</f>
        <v>1.4078666666666668</v>
      </c>
      <c r="BO110" s="156">
        <f>_xlfn.STDEV.P(BM109:BM111)</f>
        <v>9.304852975135551E-2</v>
      </c>
      <c r="BP110" s="157">
        <v>9.4899999999999998E-2</v>
      </c>
      <c r="BQ110" s="165">
        <f t="shared" si="319"/>
        <v>0.10093333333333333</v>
      </c>
      <c r="BR110" s="166">
        <f t="shared" ref="BR110" si="389">_xlfn.STDEV.P(BP109:BP111)</f>
        <v>6.8412149668185575E-3</v>
      </c>
    </row>
    <row r="111" spans="17:70" customFormat="1" ht="15.75" thickBot="1" x14ac:dyDescent="0.3">
      <c r="Q111" s="114"/>
      <c r="R111" s="109" t="s">
        <v>200</v>
      </c>
      <c r="S111" s="124">
        <v>27.363399999999999</v>
      </c>
      <c r="T111" s="124">
        <v>4</v>
      </c>
      <c r="U111" s="124">
        <f t="shared" si="251"/>
        <v>8.3379968163955626E-2</v>
      </c>
      <c r="V111" s="125"/>
      <c r="W111" s="124"/>
      <c r="X111" s="130">
        <f t="shared" ref="X111" si="390">U111/$U$9*100</f>
        <v>53.120394872363683</v>
      </c>
      <c r="Y111" s="126"/>
      <c r="Z111" s="127"/>
      <c r="AA111" s="112">
        <v>7.0998000000000001</v>
      </c>
      <c r="AB111" s="112">
        <f t="shared" si="237"/>
        <v>4.4373750000000003</v>
      </c>
      <c r="AC111" s="116"/>
      <c r="AD111" s="113"/>
      <c r="AG111" s="114"/>
      <c r="AH111" s="109" t="s">
        <v>356</v>
      </c>
      <c r="AI111" s="124">
        <v>19.213200000000001</v>
      </c>
      <c r="AJ111" s="124">
        <v>1.1608217678953391E-2</v>
      </c>
      <c r="AK111" s="125"/>
      <c r="AL111" s="124"/>
      <c r="AM111" s="129">
        <v>50.345320442808415</v>
      </c>
      <c r="AN111" s="126"/>
      <c r="AO111" s="127"/>
      <c r="AP111" s="112">
        <v>0.84419999999999995</v>
      </c>
      <c r="AQ111" s="112"/>
      <c r="AR111" s="113"/>
      <c r="AS111" s="156">
        <v>4.6300999999999997</v>
      </c>
      <c r="AT111" s="156"/>
      <c r="AU111" s="156"/>
      <c r="AV111" s="157">
        <v>1.9759</v>
      </c>
      <c r="AW111" s="169"/>
      <c r="AX111" s="170"/>
      <c r="BA111" s="114"/>
      <c r="BB111" s="109" t="s">
        <v>480</v>
      </c>
      <c r="BC111" s="124">
        <v>15.3794</v>
      </c>
      <c r="BD111" s="124">
        <f t="shared" si="238"/>
        <v>6.4087451605556817E-2</v>
      </c>
      <c r="BE111" s="125"/>
      <c r="BF111" s="124"/>
      <c r="BG111" s="130">
        <f t="shared" ref="BG111" si="391">BC111/$BC$9*100</f>
        <v>71.271537541823832</v>
      </c>
      <c r="BH111" s="126"/>
      <c r="BI111" s="127"/>
      <c r="BJ111" s="112">
        <v>3.2500000000000001E-2</v>
      </c>
      <c r="BK111" s="112"/>
      <c r="BL111" s="113"/>
      <c r="BM111" s="156">
        <v>1.2857000000000001</v>
      </c>
      <c r="BN111" s="156"/>
      <c r="BO111" s="156"/>
      <c r="BP111" s="157">
        <v>0.1105</v>
      </c>
      <c r="BQ111" s="169"/>
      <c r="BR111" s="170"/>
    </row>
    <row r="112" spans="17:70" customFormat="1" x14ac:dyDescent="0.25">
      <c r="Q112" s="118"/>
      <c r="R112" s="119" t="s">
        <v>201</v>
      </c>
      <c r="S112" s="120">
        <v>26.909199999999998</v>
      </c>
      <c r="T112" s="120">
        <v>4</v>
      </c>
      <c r="U112" s="120">
        <f t="shared" si="251"/>
        <v>8.1967865492712524E-2</v>
      </c>
      <c r="V112" s="121"/>
      <c r="W112" s="120"/>
      <c r="X112" s="121">
        <f t="shared" ref="X112" si="392">U112/$U$7*100</f>
        <v>57.385474860335187</v>
      </c>
      <c r="Y112" s="126"/>
      <c r="Z112" s="127"/>
      <c r="AA112" s="133">
        <v>7.0791000000000004</v>
      </c>
      <c r="AB112" s="133">
        <f t="shared" si="237"/>
        <v>4.4244374999999998</v>
      </c>
      <c r="AC112" s="112"/>
      <c r="AD112" s="134"/>
      <c r="AG112" s="118"/>
      <c r="AH112" s="119" t="s">
        <v>357</v>
      </c>
      <c r="AI112" s="120">
        <v>25.430800000000001</v>
      </c>
      <c r="AJ112" s="120">
        <v>1.5474307317315824E-2</v>
      </c>
      <c r="AK112" s="121"/>
      <c r="AL112" s="120"/>
      <c r="AM112" s="120">
        <v>65.02508361204012</v>
      </c>
      <c r="AN112" s="122"/>
      <c r="AO112" s="123"/>
      <c r="AP112" s="133">
        <v>0.80989999999999995</v>
      </c>
      <c r="AQ112" s="133"/>
      <c r="AR112" s="134"/>
      <c r="AS112" s="160">
        <v>2.7039</v>
      </c>
      <c r="AT112" s="160"/>
      <c r="AU112" s="160"/>
      <c r="AV112" s="161">
        <v>1.9358</v>
      </c>
      <c r="AW112" s="158"/>
      <c r="AX112" s="159"/>
      <c r="BA112" s="118"/>
      <c r="BB112" s="119" t="s">
        <v>481</v>
      </c>
      <c r="BC112" s="120">
        <v>13.9595</v>
      </c>
      <c r="BD112" s="120">
        <f t="shared" si="238"/>
        <v>5.7620132088362558E-2</v>
      </c>
      <c r="BE112" s="121"/>
      <c r="BF112" s="120"/>
      <c r="BG112" s="121">
        <f t="shared" ref="BG112" si="393">BD112/$BD$7*100</f>
        <v>62.037799878381293</v>
      </c>
      <c r="BH112" s="122"/>
      <c r="BI112" s="123"/>
      <c r="BJ112" s="133">
        <v>2.9100000000000001E-2</v>
      </c>
      <c r="BK112" s="133"/>
      <c r="BL112" s="134"/>
      <c r="BM112" s="160">
        <v>1.556</v>
      </c>
      <c r="BN112" s="160"/>
      <c r="BO112" s="160"/>
      <c r="BP112" s="161" t="s">
        <v>376</v>
      </c>
      <c r="BQ112" s="158"/>
      <c r="BR112" s="159"/>
    </row>
    <row r="113" spans="17:70" customFormat="1" x14ac:dyDescent="0.25">
      <c r="Q113" s="114">
        <v>35</v>
      </c>
      <c r="R113" s="109" t="s">
        <v>202</v>
      </c>
      <c r="S113" s="124">
        <v>26.392800000000001</v>
      </c>
      <c r="T113" s="124">
        <v>4</v>
      </c>
      <c r="U113" s="124">
        <f t="shared" si="251"/>
        <v>8.0362383723822317E-2</v>
      </c>
      <c r="V113" s="125">
        <f>AVERAGE(U112:U114)</f>
        <v>8.1362752657148998E-2</v>
      </c>
      <c r="W113" s="124">
        <f>_xlfn.STDEV.P(U112:U114)</f>
        <v>7.1253700005634399E-4</v>
      </c>
      <c r="X113" s="125">
        <f t="shared" ref="X113" si="394">U113/$U$8*100</f>
        <v>51.315179274769399</v>
      </c>
      <c r="Y113" s="126">
        <f t="shared" si="266"/>
        <v>51.701121463273239</v>
      </c>
      <c r="Z113" s="127">
        <f t="shared" si="267"/>
        <v>0.3859421885038401</v>
      </c>
      <c r="AA113" s="112">
        <v>7.0160999999999998</v>
      </c>
      <c r="AB113" s="112">
        <f t="shared" si="237"/>
        <v>4.3850625000000001</v>
      </c>
      <c r="AC113" s="112">
        <f t="shared" ref="AC113" si="395">AVERAGE(AB112:AB114)</f>
        <v>4.4415624999999999</v>
      </c>
      <c r="AD113" s="113">
        <f>_xlfn.STDEV.P(AA112:AA114)</f>
        <v>8.7177520038138473E-2</v>
      </c>
      <c r="AG113" s="114">
        <v>35</v>
      </c>
      <c r="AH113" s="109" t="s">
        <v>358</v>
      </c>
      <c r="AI113" s="124">
        <v>16.335799999999999</v>
      </c>
      <c r="AJ113" s="124">
        <v>9.8190568571854941E-3</v>
      </c>
      <c r="AK113" s="125">
        <v>1.2199091346233565E-2</v>
      </c>
      <c r="AL113" s="124">
        <v>2.3939474870366688E-3</v>
      </c>
      <c r="AM113" s="124">
        <v>45.121766536275658</v>
      </c>
      <c r="AN113" s="126">
        <v>53.057458335241485</v>
      </c>
      <c r="AO113" s="127">
        <v>1.9518791605665129</v>
      </c>
      <c r="AP113" s="112">
        <v>0.84740000000000004</v>
      </c>
      <c r="AQ113" s="112">
        <v>0.83343333333333336</v>
      </c>
      <c r="AR113" s="113">
        <v>1.6737250537515309E-2</v>
      </c>
      <c r="AS113" s="156">
        <v>4.9120999999999997</v>
      </c>
      <c r="AT113" s="156">
        <v>4.1265999999999998</v>
      </c>
      <c r="AU113" s="156">
        <v>1.007820979473371</v>
      </c>
      <c r="AV113" s="157">
        <v>1.8779999999999999</v>
      </c>
      <c r="AW113" s="165">
        <v>1.9400666666666666</v>
      </c>
      <c r="AX113" s="166">
        <f t="shared" ref="AX113" si="396">_xlfn.STDEV.P(AV112:AV114)</f>
        <v>5.2505830364086563E-2</v>
      </c>
      <c r="BA113" s="114">
        <v>35</v>
      </c>
      <c r="BB113" s="109" t="s">
        <v>482</v>
      </c>
      <c r="BC113" s="124">
        <v>15.117000000000001</v>
      </c>
      <c r="BD113" s="124">
        <f t="shared" si="238"/>
        <v>6.2892279662946943E-2</v>
      </c>
      <c r="BE113" s="125">
        <f>AVERAGE(BD112:BD114)</f>
        <v>6.1349882335079327E-2</v>
      </c>
      <c r="BF113" s="124">
        <f>_xlfn.STDEV.P(BD112:BD114)</f>
        <v>2.6504426807293217E-3</v>
      </c>
      <c r="BG113" s="125">
        <f t="shared" ref="BG113" si="397">BC113/$BC$8*100</f>
        <v>67.752171457767503</v>
      </c>
      <c r="BH113" s="126">
        <f t="shared" ref="BH113:BH125" si="398">AVERAGE(BG112:BG114)</f>
        <v>66.83389832942855</v>
      </c>
      <c r="BI113" s="127">
        <f t="shared" ref="BI113" si="399">_xlfn.STDEV.P(BG112:BG114)</f>
        <v>3.600153474682473</v>
      </c>
      <c r="BJ113" s="112">
        <v>3.2000000000000001E-2</v>
      </c>
      <c r="BK113" s="112">
        <f>AVERAGE(BJ112:BJ114)</f>
        <v>3.093333333333333E-2</v>
      </c>
      <c r="BL113" s="113">
        <f>_xlfn.STDEV.P(BJ112:BJ114)</f>
        <v>1.3021349989749736E-3</v>
      </c>
      <c r="BM113" s="156">
        <v>1.4702999999999999</v>
      </c>
      <c r="BN113" s="156">
        <f>AVERAGE(BM112:BM114)</f>
        <v>1.4487666666666668</v>
      </c>
      <c r="BO113" s="156">
        <f>_xlfn.STDEV.P(BM112:BM114)</f>
        <v>9.7542344081372606E-2</v>
      </c>
      <c r="BP113" s="157">
        <v>9.7500000000000003E-2</v>
      </c>
      <c r="BQ113" s="165">
        <f t="shared" si="331"/>
        <v>0.10185</v>
      </c>
      <c r="BR113" s="166">
        <f t="shared" ref="BR113" si="400">_xlfn.STDEV.P(BP112:BP114)</f>
        <v>4.3499999999999997E-3</v>
      </c>
    </row>
    <row r="114" spans="17:70" customFormat="1" ht="15.75" thickBot="1" x14ac:dyDescent="0.3">
      <c r="Q114" s="91"/>
      <c r="R114" s="128" t="s">
        <v>203</v>
      </c>
      <c r="S114" s="129">
        <v>26.841699999999999</v>
      </c>
      <c r="T114" s="129">
        <v>4</v>
      </c>
      <c r="U114" s="129">
        <f t="shared" si="251"/>
        <v>8.1758008754912195E-2</v>
      </c>
      <c r="V114" s="130"/>
      <c r="W114" s="129"/>
      <c r="X114" s="130">
        <f t="shared" ref="X114" si="401">U114/$U$9*100</f>
        <v>52.087063651777079</v>
      </c>
      <c r="Y114" s="126"/>
      <c r="Z114" s="127"/>
      <c r="AA114" s="116">
        <v>7.2243000000000004</v>
      </c>
      <c r="AB114" s="116">
        <f t="shared" si="237"/>
        <v>4.5151875000000006</v>
      </c>
      <c r="AC114" s="116"/>
      <c r="AD114" s="117"/>
      <c r="AG114" s="91"/>
      <c r="AH114" s="128" t="s">
        <v>359</v>
      </c>
      <c r="AI114" s="129">
        <v>18.723800000000001</v>
      </c>
      <c r="AJ114" s="129">
        <v>1.1303909864199374E-2</v>
      </c>
      <c r="AK114" s="130"/>
      <c r="AL114" s="129"/>
      <c r="AM114" s="129">
        <v>49.025524857408683</v>
      </c>
      <c r="AN114" s="131"/>
      <c r="AO114" s="132"/>
      <c r="AP114" s="116">
        <v>0.84299999999999997</v>
      </c>
      <c r="AQ114" s="116"/>
      <c r="AR114" s="117"/>
      <c r="AS114" s="167">
        <v>4.7637999999999998</v>
      </c>
      <c r="AT114" s="167"/>
      <c r="AU114" s="167"/>
      <c r="AV114" s="168">
        <v>2.0064000000000002</v>
      </c>
      <c r="AW114" s="169"/>
      <c r="AX114" s="170"/>
      <c r="BA114" s="91"/>
      <c r="BB114" s="128" t="s">
        <v>483</v>
      </c>
      <c r="BC114" s="129">
        <v>15.258599999999999</v>
      </c>
      <c r="BD114" s="129">
        <f t="shared" si="238"/>
        <v>6.3537235253928487E-2</v>
      </c>
      <c r="BE114" s="130"/>
      <c r="BF114" s="129"/>
      <c r="BG114" s="130">
        <f t="shared" ref="BG114" si="402">BC114/$BC$9*100</f>
        <v>70.711723652136826</v>
      </c>
      <c r="BH114" s="131"/>
      <c r="BI114" s="132"/>
      <c r="BJ114" s="116">
        <v>3.1699999999999999E-2</v>
      </c>
      <c r="BK114" s="116"/>
      <c r="BL114" s="117"/>
      <c r="BM114" s="167">
        <v>1.32</v>
      </c>
      <c r="BN114" s="167"/>
      <c r="BO114" s="167"/>
      <c r="BP114" s="168">
        <v>0.1062</v>
      </c>
      <c r="BQ114" s="169"/>
      <c r="BR114" s="170"/>
    </row>
    <row r="115" spans="17:70" customFormat="1" x14ac:dyDescent="0.25">
      <c r="Q115" s="114"/>
      <c r="R115" s="109" t="s">
        <v>204</v>
      </c>
      <c r="S115" s="109">
        <v>25.9832</v>
      </c>
      <c r="T115" s="109">
        <v>4</v>
      </c>
      <c r="U115" s="120">
        <f t="shared" si="251"/>
        <v>7.9088941948962849E-2</v>
      </c>
      <c r="V115" s="121"/>
      <c r="W115" s="120"/>
      <c r="X115" s="121">
        <f t="shared" ref="X115" si="403">U115/$U$7*100</f>
        <v>55.369948487266917</v>
      </c>
      <c r="Y115" s="126"/>
      <c r="Z115" s="127"/>
      <c r="AA115" s="112">
        <v>7.1637000000000004</v>
      </c>
      <c r="AB115" s="112">
        <f t="shared" si="237"/>
        <v>4.4773125</v>
      </c>
      <c r="AC115" s="112"/>
      <c r="AD115" s="113"/>
      <c r="AG115" s="114"/>
      <c r="AH115" s="109" t="s">
        <v>360</v>
      </c>
      <c r="AI115" s="109">
        <v>25.167000000000002</v>
      </c>
      <c r="AJ115" s="120">
        <v>1.5310277073073671E-2</v>
      </c>
      <c r="AK115" s="121"/>
      <c r="AL115" s="120"/>
      <c r="AM115" s="120">
        <v>64.33580685618729</v>
      </c>
      <c r="AN115" s="122"/>
      <c r="AO115" s="123"/>
      <c r="AP115" s="112">
        <v>0.82310000000000005</v>
      </c>
      <c r="AQ115" s="112"/>
      <c r="AR115" s="113"/>
      <c r="AS115" s="156">
        <v>2.7437</v>
      </c>
      <c r="AT115" s="156"/>
      <c r="AU115" s="156"/>
      <c r="AV115" s="157">
        <v>1.9838</v>
      </c>
      <c r="AW115" s="162"/>
      <c r="AX115" s="163"/>
      <c r="BA115" s="114"/>
      <c r="BB115" s="109" t="s">
        <v>484</v>
      </c>
      <c r="BC115" s="109">
        <v>13.7906</v>
      </c>
      <c r="BD115" s="120">
        <f t="shared" si="238"/>
        <v>5.6850831245729899E-2</v>
      </c>
      <c r="BE115" s="121"/>
      <c r="BF115" s="120"/>
      <c r="BG115" s="121">
        <f t="shared" ref="BG115" si="404">BD115/$BD$7*100</f>
        <v>61.209517644520282</v>
      </c>
      <c r="BH115" s="122"/>
      <c r="BI115" s="123"/>
      <c r="BJ115" s="112">
        <v>3.1199999999999999E-2</v>
      </c>
      <c r="BK115" s="112"/>
      <c r="BL115" s="113"/>
      <c r="BM115" s="156">
        <v>1.5993999999999999</v>
      </c>
      <c r="BN115" s="156"/>
      <c r="BO115" s="156"/>
      <c r="BP115" s="157">
        <v>9.7100000000000006E-2</v>
      </c>
      <c r="BQ115" s="162"/>
      <c r="BR115" s="163"/>
    </row>
    <row r="116" spans="17:70" customFormat="1" x14ac:dyDescent="0.25">
      <c r="Q116" s="114">
        <v>36</v>
      </c>
      <c r="R116" s="109" t="s">
        <v>205</v>
      </c>
      <c r="S116" s="109">
        <v>25.9101</v>
      </c>
      <c r="T116" s="109">
        <v>4</v>
      </c>
      <c r="U116" s="124">
        <f t="shared" si="251"/>
        <v>7.8861674874396853E-2</v>
      </c>
      <c r="V116" s="125">
        <f t="shared" ref="V116" si="405">AVERAGE(U115:U117)</f>
        <v>7.9473523852161373E-2</v>
      </c>
      <c r="W116" s="124">
        <f t="shared" ref="W116" si="406">_xlfn.STDEV.P(U115:U117)</f>
        <v>7.1066562986073147E-4</v>
      </c>
      <c r="X116" s="125">
        <f t="shared" ref="X116" si="407">U116/$U$8*100</f>
        <v>50.356905763220084</v>
      </c>
      <c r="Y116" s="126">
        <f t="shared" si="266"/>
        <v>50.811682690353642</v>
      </c>
      <c r="Z116" s="127">
        <f t="shared" si="267"/>
        <v>0.45477692713355822</v>
      </c>
      <c r="AA116" s="112">
        <v>7.1455000000000002</v>
      </c>
      <c r="AB116" s="112">
        <f t="shared" si="237"/>
        <v>4.4659374999999999</v>
      </c>
      <c r="AC116" s="112">
        <f t="shared" ref="AC116" si="408">AVERAGE(AB115:AB117)</f>
        <v>4.5192708333333327</v>
      </c>
      <c r="AD116" s="113">
        <f t="shared" ref="AD116" si="409">_xlfn.STDEV.P(AA115:AA117)</f>
        <v>0.10806594694393272</v>
      </c>
      <c r="AG116" s="114">
        <v>36</v>
      </c>
      <c r="AH116" s="109" t="s">
        <v>361</v>
      </c>
      <c r="AI116" s="109">
        <v>15.6435</v>
      </c>
      <c r="AJ116" s="124">
        <v>9.3885862806546289E-3</v>
      </c>
      <c r="AK116" s="125">
        <v>1.1858470543368319E-2</v>
      </c>
      <c r="AL116" s="124">
        <v>2.5152513411937777E-3</v>
      </c>
      <c r="AM116" s="124">
        <v>43.143613935932208</v>
      </c>
      <c r="AN116" s="126">
        <v>51.550486919380099</v>
      </c>
      <c r="AO116" s="127">
        <v>2.0142130150442945</v>
      </c>
      <c r="AP116" s="112">
        <v>0.87970000000000004</v>
      </c>
      <c r="AQ116" s="112">
        <v>0.85730000000000006</v>
      </c>
      <c r="AR116" s="113">
        <v>2.4567186787800226E-2</v>
      </c>
      <c r="AS116" s="156">
        <v>5.0621999999999998</v>
      </c>
      <c r="AT116" s="156">
        <v>4.2164333333333337</v>
      </c>
      <c r="AU116" s="156">
        <v>1.0452036367245465</v>
      </c>
      <c r="AV116" s="157">
        <v>1.9827999999999999</v>
      </c>
      <c r="AW116" s="165">
        <v>2.0129333333333332</v>
      </c>
      <c r="AX116" s="166">
        <f t="shared" ref="AX116" si="410">_xlfn.STDEV.P(AV115:AV117)</f>
        <v>4.1909850340409935E-2</v>
      </c>
      <c r="BA116" s="114">
        <v>36</v>
      </c>
      <c r="BB116" s="109" t="s">
        <v>485</v>
      </c>
      <c r="BC116" s="109">
        <v>14.8863</v>
      </c>
      <c r="BD116" s="124">
        <f t="shared" si="238"/>
        <v>6.1841493964928267E-2</v>
      </c>
      <c r="BE116" s="125">
        <f t="shared" ref="BE116" si="411">AVERAGE(BD115:BD117)</f>
        <v>6.0496470052379868E-2</v>
      </c>
      <c r="BF116" s="124">
        <f t="shared" ref="BF116" si="412">_xlfn.STDEV.P(BD115:BD117)</f>
        <v>2.6072079909896708E-3</v>
      </c>
      <c r="BG116" s="125">
        <f t="shared" ref="BG116" si="413">BC116/$BC$8*100</f>
        <v>66.718207975905557</v>
      </c>
      <c r="BH116" s="126">
        <f t="shared" si="398"/>
        <v>65.962129456543678</v>
      </c>
      <c r="BI116" s="127">
        <f t="shared" ref="BI116" si="414">_xlfn.STDEV.P(BG115:BG117)</f>
        <v>3.6116133109076962</v>
      </c>
      <c r="BJ116" s="112">
        <v>2.8799999999999999E-2</v>
      </c>
      <c r="BK116" s="112">
        <f t="shared" ref="BK116" si="415">AVERAGE(BJ115:BJ117)</f>
        <v>3.0266666666666664E-2</v>
      </c>
      <c r="BL116" s="113">
        <f t="shared" ref="BL116" si="416">_xlfn.STDEV.P(BJ115:BJ117)</f>
        <v>1.0498677165349081E-3</v>
      </c>
      <c r="BM116" s="156">
        <v>1.4977</v>
      </c>
      <c r="BN116" s="156">
        <f t="shared" ref="BN116" si="417">AVERAGE(BM115:BM117)</f>
        <v>1.4822333333333333</v>
      </c>
      <c r="BO116" s="156">
        <f t="shared" ref="BO116" si="418">_xlfn.STDEV.P(BM115:BM117)</f>
        <v>0.10256517710975571</v>
      </c>
      <c r="BP116" s="157">
        <v>8.5699999999999998E-2</v>
      </c>
      <c r="BQ116" s="165">
        <f t="shared" ref="BQ116" si="419">AVERAGE(BP115:BP117)</f>
        <v>9.7100000000000006E-2</v>
      </c>
      <c r="BR116" s="166">
        <f t="shared" ref="BR116" si="420">_xlfn.STDEV.P(BP115:BP117)</f>
        <v>9.3080610225760776E-3</v>
      </c>
    </row>
    <row r="117" spans="17:70" customFormat="1" ht="15.75" thickBot="1" x14ac:dyDescent="0.3">
      <c r="Q117" s="114"/>
      <c r="R117" s="109" t="s">
        <v>206</v>
      </c>
      <c r="S117" s="109">
        <v>26.427399999999999</v>
      </c>
      <c r="T117" s="109">
        <v>4</v>
      </c>
      <c r="U117" s="129">
        <f t="shared" si="251"/>
        <v>8.0469954733124405E-2</v>
      </c>
      <c r="V117" s="130"/>
      <c r="W117" s="129"/>
      <c r="X117" s="130">
        <f t="shared" ref="X117" si="421">U117/$U$9*100</f>
        <v>51.2664596174872</v>
      </c>
      <c r="Y117" s="126"/>
      <c r="Z117" s="127"/>
      <c r="AA117" s="112">
        <v>7.3833000000000002</v>
      </c>
      <c r="AB117" s="112">
        <f t="shared" si="237"/>
        <v>4.6145624999999999</v>
      </c>
      <c r="AC117" s="116"/>
      <c r="AD117" s="113"/>
      <c r="AG117" s="114"/>
      <c r="AH117" s="109" t="s">
        <v>362</v>
      </c>
      <c r="AI117" s="109">
        <v>18.0365</v>
      </c>
      <c r="AJ117" s="129">
        <v>1.0876548276376661E-2</v>
      </c>
      <c r="AK117" s="130"/>
      <c r="AL117" s="129"/>
      <c r="AM117" s="129">
        <v>47.172039966020797</v>
      </c>
      <c r="AN117" s="131"/>
      <c r="AO117" s="132"/>
      <c r="AP117" s="112">
        <v>0.86909999999999998</v>
      </c>
      <c r="AQ117" s="112"/>
      <c r="AR117" s="113"/>
      <c r="AS117" s="156">
        <v>4.8433999999999999</v>
      </c>
      <c r="AT117" s="156"/>
      <c r="AU117" s="156"/>
      <c r="AV117" s="157">
        <v>2.0722</v>
      </c>
      <c r="AW117" s="169"/>
      <c r="AX117" s="170"/>
      <c r="BA117" s="114"/>
      <c r="BB117" s="109" t="s">
        <v>486</v>
      </c>
      <c r="BC117" s="109">
        <v>15.0961</v>
      </c>
      <c r="BD117" s="129">
        <f t="shared" si="238"/>
        <v>6.2797084946481438E-2</v>
      </c>
      <c r="BE117" s="130"/>
      <c r="BF117" s="129"/>
      <c r="BG117" s="130">
        <f t="shared" ref="BG117" si="422">BC117/$BC$9*100</f>
        <v>69.958662749205232</v>
      </c>
      <c r="BH117" s="131"/>
      <c r="BI117" s="132"/>
      <c r="BJ117" s="112">
        <v>3.0800000000000001E-2</v>
      </c>
      <c r="BK117" s="112"/>
      <c r="BL117" s="113"/>
      <c r="BM117" s="156">
        <v>1.3495999999999999</v>
      </c>
      <c r="BN117" s="156"/>
      <c r="BO117" s="156"/>
      <c r="BP117" s="157">
        <v>0.1085</v>
      </c>
      <c r="BQ117" s="169"/>
      <c r="BR117" s="170"/>
    </row>
    <row r="118" spans="17:70" customFormat="1" x14ac:dyDescent="0.25">
      <c r="Q118" s="118"/>
      <c r="R118" s="119" t="s">
        <v>207</v>
      </c>
      <c r="S118" s="119">
        <v>25.776299999999999</v>
      </c>
      <c r="T118" s="119">
        <v>4</v>
      </c>
      <c r="U118" s="120">
        <f t="shared" si="251"/>
        <v>7.8445692185245983E-2</v>
      </c>
      <c r="V118" s="121"/>
      <c r="W118" s="120"/>
      <c r="X118" s="121">
        <f t="shared" ref="X118" si="423">U118/$U$7*100</f>
        <v>54.919611115141834</v>
      </c>
      <c r="Y118" s="126"/>
      <c r="Z118" s="127"/>
      <c r="AA118" s="133">
        <v>7.2869000000000002</v>
      </c>
      <c r="AB118" s="133">
        <f t="shared" si="237"/>
        <v>4.5543125</v>
      </c>
      <c r="AC118" s="112"/>
      <c r="AD118" s="134"/>
      <c r="AG118" s="118"/>
      <c r="AH118" s="119" t="s">
        <v>363</v>
      </c>
      <c r="AI118" s="119">
        <v>24.999600000000001</v>
      </c>
      <c r="AJ118" s="120">
        <v>1.5206188131124709E-2</v>
      </c>
      <c r="AK118" s="121"/>
      <c r="AL118" s="120"/>
      <c r="AM118" s="120">
        <v>63.898411371237451</v>
      </c>
      <c r="AN118" s="122"/>
      <c r="AO118" s="123"/>
      <c r="AP118" s="133">
        <v>0.83520000000000005</v>
      </c>
      <c r="AQ118" s="133"/>
      <c r="AR118" s="134"/>
      <c r="AS118" s="160">
        <v>2.7820999999999998</v>
      </c>
      <c r="AT118" s="160"/>
      <c r="AU118" s="160"/>
      <c r="AV118" s="161">
        <v>2.0127999999999999</v>
      </c>
      <c r="AW118" s="158"/>
      <c r="AX118" s="159"/>
      <c r="BA118" s="118"/>
      <c r="BB118" s="119" t="s">
        <v>487</v>
      </c>
      <c r="BC118" s="119">
        <v>13.6082</v>
      </c>
      <c r="BD118" s="120">
        <f t="shared" si="238"/>
        <v>5.6020040992940105E-2</v>
      </c>
      <c r="BE118" s="121"/>
      <c r="BF118" s="120"/>
      <c r="BG118" s="121">
        <f t="shared" ref="BG118" si="424">BD118/$BD$7*100</f>
        <v>60.315031679711254</v>
      </c>
      <c r="BH118" s="122"/>
      <c r="BI118" s="123"/>
      <c r="BJ118" s="133">
        <v>3.1E-2</v>
      </c>
      <c r="BK118" s="133"/>
      <c r="BL118" s="134"/>
      <c r="BM118" s="160">
        <v>1.6275999999999999</v>
      </c>
      <c r="BN118" s="160"/>
      <c r="BO118" s="160"/>
      <c r="BP118" s="161">
        <v>9.9400000000000002E-2</v>
      </c>
      <c r="BQ118" s="158"/>
      <c r="BR118" s="159"/>
    </row>
    <row r="119" spans="17:70" customFormat="1" x14ac:dyDescent="0.25">
      <c r="Q119" s="114">
        <v>37</v>
      </c>
      <c r="R119" s="109" t="s">
        <v>208</v>
      </c>
      <c r="S119" s="109">
        <v>25.382100000000001</v>
      </c>
      <c r="T119" s="109">
        <v>4</v>
      </c>
      <c r="U119" s="124">
        <f t="shared" si="251"/>
        <v>7.7220128836492069E-2</v>
      </c>
      <c r="V119" s="125">
        <f t="shared" ref="V119" si="425">AVERAGE(U118:U120)</f>
        <v>7.8255111177436207E-2</v>
      </c>
      <c r="W119" s="124">
        <f t="shared" ref="W119" si="426">_xlfn.STDEV.P(U118:U120)</f>
        <v>7.790000380836665E-4</v>
      </c>
      <c r="X119" s="125">
        <f t="shared" ref="X119" si="427">U119/$U$8*100</f>
        <v>49.30870105201636</v>
      </c>
      <c r="Y119" s="126">
        <f t="shared" si="266"/>
        <v>49.851034041830005</v>
      </c>
      <c r="Z119" s="127">
        <f t="shared" si="267"/>
        <v>0.54233298981364797</v>
      </c>
      <c r="AA119" s="112">
        <v>7.3212000000000002</v>
      </c>
      <c r="AB119" s="112">
        <f t="shared" si="237"/>
        <v>4.5757500000000002</v>
      </c>
      <c r="AC119" s="112">
        <f t="shared" ref="AC119" si="428">AVERAGE(AB118:AB120)</f>
        <v>4.6152708333333337</v>
      </c>
      <c r="AD119" s="113">
        <f t="shared" ref="AD119" si="429">_xlfn.STDEV.P(AA118:AA120)</f>
        <v>0.11453838754855179</v>
      </c>
      <c r="AG119" s="114">
        <v>37</v>
      </c>
      <c r="AH119" s="109" t="s">
        <v>364</v>
      </c>
      <c r="AI119" s="109">
        <v>15.289099999999999</v>
      </c>
      <c r="AJ119" s="124">
        <v>9.1682211610207426E-3</v>
      </c>
      <c r="AK119" s="125">
        <v>1.1695455902104164E-2</v>
      </c>
      <c r="AL119" s="124">
        <v>2.5612121823595682E-3</v>
      </c>
      <c r="AM119" s="124">
        <v>42.130964388681413</v>
      </c>
      <c r="AN119" s="126">
        <v>50.829194227502768</v>
      </c>
      <c r="AO119" s="127">
        <v>2.16362126695401</v>
      </c>
      <c r="AP119" s="112">
        <v>0.85709999999999997</v>
      </c>
      <c r="AQ119" s="112">
        <v>0.85619999999999996</v>
      </c>
      <c r="AR119" s="113">
        <v>1.6791069054708781E-2</v>
      </c>
      <c r="AS119" s="156">
        <v>5.0781999999999998</v>
      </c>
      <c r="AT119" s="156">
        <v>4.2607999999999997</v>
      </c>
      <c r="AU119" s="156">
        <v>1.0475390430273568</v>
      </c>
      <c r="AV119" s="157">
        <v>1.9936</v>
      </c>
      <c r="AW119" s="165">
        <v>2.0268333333333337</v>
      </c>
      <c r="AX119" s="166">
        <f t="shared" ref="AX119" si="430">_xlfn.STDEV.P(AV118:AV120)</f>
        <v>3.4329417252392885E-2</v>
      </c>
      <c r="BA119" s="114">
        <v>37</v>
      </c>
      <c r="BB119" s="109" t="s">
        <v>488</v>
      </c>
      <c r="BC119" s="109">
        <v>14.7433</v>
      </c>
      <c r="BD119" s="124">
        <f t="shared" si="238"/>
        <v>6.1190161694374856E-2</v>
      </c>
      <c r="BE119" s="125">
        <f t="shared" ref="BE119" si="431">AVERAGE(BD118:BD120)</f>
        <v>5.9811128824109917E-2</v>
      </c>
      <c r="BF119" s="124">
        <f t="shared" ref="BF119" si="432">_xlfn.STDEV.P(BD118:BD120)</f>
        <v>2.7136744913702567E-3</v>
      </c>
      <c r="BG119" s="125">
        <f t="shared" ref="BG119" si="433">BC119/$BC$8*100</f>
        <v>66.077303000152369</v>
      </c>
      <c r="BH119" s="126">
        <f t="shared" si="398"/>
        <v>65.255695196829336</v>
      </c>
      <c r="BI119" s="127">
        <f t="shared" ref="BI119" si="434">_xlfn.STDEV.P(BG118:BG120)</f>
        <v>3.7439647142750867</v>
      </c>
      <c r="BJ119" s="112">
        <v>2.9899999999999999E-2</v>
      </c>
      <c r="BK119" s="112">
        <f t="shared" ref="BK119" si="435">AVERAGE(BJ118:BJ120)</f>
        <v>3.0866666666666664E-2</v>
      </c>
      <c r="BL119" s="113">
        <f t="shared" ref="BL119" si="436">_xlfn.STDEV.P(BJ118:BJ120)</f>
        <v>7.4087035902976211E-4</v>
      </c>
      <c r="BM119" s="156">
        <v>1.5432999999999999</v>
      </c>
      <c r="BN119" s="156">
        <f t="shared" ref="BN119" si="437">AVERAGE(BM118:BM120)</f>
        <v>1.5160999999999998</v>
      </c>
      <c r="BO119" s="156">
        <f t="shared" ref="BO119" si="438">_xlfn.STDEV.P(BM118:BM120)</f>
        <v>0.10393873195301161</v>
      </c>
      <c r="BP119" s="157">
        <v>0.1052</v>
      </c>
      <c r="BQ119" s="165">
        <f t="shared" si="319"/>
        <v>0.10596666666666667</v>
      </c>
      <c r="BR119" s="166">
        <f t="shared" ref="BR119" si="439">_xlfn.STDEV.P(BP118:BP120)</f>
        <v>5.7004873086040232E-3</v>
      </c>
    </row>
    <row r="120" spans="17:70" customFormat="1" ht="15.75" thickBot="1" x14ac:dyDescent="0.3">
      <c r="Q120" s="91"/>
      <c r="R120" s="128" t="s">
        <v>209</v>
      </c>
      <c r="S120" s="128">
        <v>25.986599999999999</v>
      </c>
      <c r="T120" s="128">
        <v>4</v>
      </c>
      <c r="U120" s="129">
        <f t="shared" si="251"/>
        <v>7.9099512510570555E-2</v>
      </c>
      <c r="V120" s="130"/>
      <c r="W120" s="129"/>
      <c r="X120" s="130">
        <f t="shared" ref="X120" si="440">U120/$U$9*100</f>
        <v>50.393367031643656</v>
      </c>
      <c r="Y120" s="126"/>
      <c r="Z120" s="127"/>
      <c r="AA120" s="116">
        <v>7.5452000000000004</v>
      </c>
      <c r="AB120" s="116">
        <f t="shared" si="237"/>
        <v>4.7157499999999999</v>
      </c>
      <c r="AC120" s="116"/>
      <c r="AD120" s="117"/>
      <c r="AG120" s="91"/>
      <c r="AH120" s="128" t="s">
        <v>365</v>
      </c>
      <c r="AI120" s="128">
        <v>17.771799999999999</v>
      </c>
      <c r="AJ120" s="129">
        <v>1.071195841416704E-2</v>
      </c>
      <c r="AK120" s="130"/>
      <c r="AL120" s="129"/>
      <c r="AM120" s="129">
        <v>46.458206922589433</v>
      </c>
      <c r="AN120" s="131"/>
      <c r="AO120" s="132"/>
      <c r="AP120" s="116">
        <v>0.87629999999999997</v>
      </c>
      <c r="AQ120" s="116"/>
      <c r="AR120" s="117"/>
      <c r="AS120" s="167">
        <v>4.9221000000000004</v>
      </c>
      <c r="AT120" s="167"/>
      <c r="AU120" s="167"/>
      <c r="AV120" s="168">
        <v>2.0741000000000001</v>
      </c>
      <c r="AW120" s="169"/>
      <c r="AX120" s="170"/>
      <c r="BA120" s="91"/>
      <c r="BB120" s="128" t="s">
        <v>489</v>
      </c>
      <c r="BC120" s="128">
        <v>14.9701</v>
      </c>
      <c r="BD120" s="129">
        <f t="shared" si="238"/>
        <v>6.2223183785014805E-2</v>
      </c>
      <c r="BE120" s="130"/>
      <c r="BF120" s="129"/>
      <c r="BG120" s="130">
        <f t="shared" ref="BG120" si="441">BC120/$BC$9*100</f>
        <v>69.374750910624414</v>
      </c>
      <c r="BH120" s="131"/>
      <c r="BI120" s="132"/>
      <c r="BJ120" s="116">
        <v>3.1699999999999999E-2</v>
      </c>
      <c r="BK120" s="116"/>
      <c r="BL120" s="117"/>
      <c r="BM120" s="167">
        <v>1.3774</v>
      </c>
      <c r="BN120" s="167"/>
      <c r="BO120" s="167"/>
      <c r="BP120" s="168">
        <v>0.1133</v>
      </c>
      <c r="BQ120" s="169"/>
      <c r="BR120" s="170"/>
    </row>
    <row r="121" spans="17:70" customFormat="1" x14ac:dyDescent="0.25">
      <c r="Q121" s="114"/>
      <c r="R121" s="109" t="s">
        <v>210</v>
      </c>
      <c r="S121" s="109">
        <v>25.449000000000002</v>
      </c>
      <c r="T121" s="109">
        <v>4</v>
      </c>
      <c r="U121" s="120">
        <f t="shared" si="251"/>
        <v>7.7428120181067511E-2</v>
      </c>
      <c r="V121" s="121"/>
      <c r="W121" s="120"/>
      <c r="X121" s="121">
        <f t="shared" ref="X121" si="442">U121/$U$7*100</f>
        <v>54.207211782630779</v>
      </c>
      <c r="Y121" s="126"/>
      <c r="Z121" s="127"/>
      <c r="AA121" s="112">
        <v>7.4429999999999996</v>
      </c>
      <c r="AB121" s="112">
        <f t="shared" si="237"/>
        <v>4.6518749999999995</v>
      </c>
      <c r="AC121" s="112"/>
      <c r="AD121" s="113"/>
      <c r="AG121" s="114"/>
      <c r="AH121" s="109" t="s">
        <v>366</v>
      </c>
      <c r="AI121" s="109">
        <v>24.785</v>
      </c>
      <c r="AJ121" s="120">
        <v>1.507275033577078E-2</v>
      </c>
      <c r="AK121" s="121"/>
      <c r="AL121" s="120"/>
      <c r="AM121" s="120">
        <v>63.337688127090296</v>
      </c>
      <c r="AN121" s="122"/>
      <c r="AO121" s="123"/>
      <c r="AP121" s="112">
        <v>0.84050000000000002</v>
      </c>
      <c r="AQ121" s="112"/>
      <c r="AR121" s="113"/>
      <c r="AS121" s="156">
        <v>2.8424999999999998</v>
      </c>
      <c r="AT121" s="156"/>
      <c r="AU121" s="156"/>
      <c r="AV121" s="157">
        <v>2.0364</v>
      </c>
      <c r="AW121" s="158"/>
      <c r="AX121" s="159"/>
      <c r="BA121" s="114"/>
      <c r="BB121" s="109" t="s">
        <v>490</v>
      </c>
      <c r="BC121" s="109">
        <v>13.432499999999999</v>
      </c>
      <c r="BD121" s="120">
        <f t="shared" si="238"/>
        <v>5.5219767706672737E-2</v>
      </c>
      <c r="BE121" s="121"/>
      <c r="BF121" s="120"/>
      <c r="BG121" s="121">
        <f t="shared" ref="BG121" si="443">BD121/$BD$7*100</f>
        <v>59.453402381372719</v>
      </c>
      <c r="BH121" s="122"/>
      <c r="BI121" s="123"/>
      <c r="BJ121" s="112">
        <v>3.1600000000000003E-2</v>
      </c>
      <c r="BK121" s="112"/>
      <c r="BL121" s="113"/>
      <c r="BM121" s="156">
        <v>1.6700999999999999</v>
      </c>
      <c r="BN121" s="156"/>
      <c r="BO121" s="156"/>
      <c r="BP121" s="157">
        <v>9.9299999999999999E-2</v>
      </c>
      <c r="BQ121" s="158"/>
      <c r="BR121" s="159"/>
    </row>
    <row r="122" spans="17:70" customFormat="1" x14ac:dyDescent="0.25">
      <c r="Q122" s="114">
        <v>38</v>
      </c>
      <c r="R122" s="109" t="s">
        <v>211</v>
      </c>
      <c r="S122" s="109">
        <v>25.052399999999999</v>
      </c>
      <c r="T122" s="109">
        <v>4</v>
      </c>
      <c r="U122" s="124">
        <f t="shared" si="251"/>
        <v>7.6195095259414009E-2</v>
      </c>
      <c r="V122" s="125">
        <f t="shared" ref="V122" si="444">AVERAGE(U121:U123)</f>
        <v>7.7041361985773271E-2</v>
      </c>
      <c r="W122" s="124">
        <f t="shared" ref="W122" si="445">_xlfn.STDEV.P(U121:U123)</f>
        <v>5.9913753676753354E-4</v>
      </c>
      <c r="X122" s="125">
        <f t="shared" ref="X122" si="446">U122/$U$8*100</f>
        <v>48.65416867837267</v>
      </c>
      <c r="Y122" s="126">
        <f t="shared" si="266"/>
        <v>49.014529869934719</v>
      </c>
      <c r="Z122" s="127">
        <f t="shared" si="267"/>
        <v>0.3603611915620526</v>
      </c>
      <c r="AA122" s="112">
        <v>7.5655999999999999</v>
      </c>
      <c r="AB122" s="112">
        <f t="shared" si="237"/>
        <v>4.7285000000000004</v>
      </c>
      <c r="AC122" s="112">
        <f t="shared" ref="AC122" si="447">AVERAGE(AB121:AB123)</f>
        <v>4.6991875000000007</v>
      </c>
      <c r="AD122" s="113">
        <f t="shared" ref="AD122" si="448">_xlfn.STDEV.P(AA121:AA123)</f>
        <v>5.4035605545479815E-2</v>
      </c>
      <c r="AG122" s="114">
        <v>38</v>
      </c>
      <c r="AH122" s="109" t="s">
        <v>367</v>
      </c>
      <c r="AI122" s="109">
        <v>14.8277</v>
      </c>
      <c r="AJ122" s="124">
        <v>8.8813236830323841E-3</v>
      </c>
      <c r="AK122" s="125">
        <v>1.1457473179790746E-2</v>
      </c>
      <c r="AL122" s="124">
        <v>2.6322716068292906E-3</v>
      </c>
      <c r="AM122" s="124">
        <v>40.812576970223425</v>
      </c>
      <c r="AN122" s="126">
        <v>49.778353583377509</v>
      </c>
      <c r="AO122" s="127">
        <v>2.1861093412976906</v>
      </c>
      <c r="AP122" s="112">
        <v>0.88260000000000005</v>
      </c>
      <c r="AQ122" s="112">
        <v>0.86943333333333328</v>
      </c>
      <c r="AR122" s="113">
        <v>2.0486472501520494E-2</v>
      </c>
      <c r="AS122" s="156">
        <v>5.2206999999999999</v>
      </c>
      <c r="AT122" s="156">
        <v>4.3639999999999999</v>
      </c>
      <c r="AU122" s="156">
        <v>1.0787116049559615</v>
      </c>
      <c r="AV122" s="157">
        <v>2.0084</v>
      </c>
      <c r="AW122" s="165">
        <v>2.0478333333333336</v>
      </c>
      <c r="AX122" s="166">
        <f t="shared" ref="AX122" si="449">_xlfn.STDEV.P(AV121:AV123)</f>
        <v>3.7740900301338295E-2</v>
      </c>
      <c r="BA122" s="114">
        <v>38</v>
      </c>
      <c r="BB122" s="109" t="s">
        <v>491</v>
      </c>
      <c r="BC122" s="109">
        <v>14.587199999999999</v>
      </c>
      <c r="BD122" s="124">
        <f t="shared" si="238"/>
        <v>6.047916192211341E-2</v>
      </c>
      <c r="BE122" s="125">
        <f t="shared" ref="BE122" si="450">AVERAGE(BD121:BD123)</f>
        <v>5.9041827981477259E-2</v>
      </c>
      <c r="BF122" s="124">
        <f t="shared" ref="BF122" si="451">_xlfn.STDEV.P(BD121:BD123)</f>
        <v>2.7301400019058611E-3</v>
      </c>
      <c r="BG122" s="125">
        <f t="shared" ref="BG122" si="452">BC122/$BC$8*100</f>
        <v>65.377685750396637</v>
      </c>
      <c r="BH122" s="126">
        <f t="shared" si="398"/>
        <v>64.465104599930768</v>
      </c>
      <c r="BI122" s="127">
        <f t="shared" ref="BI122" si="453">_xlfn.STDEV.P(BG121:BG123)</f>
        <v>3.7750389408394365</v>
      </c>
      <c r="BJ122" s="112">
        <v>3.2000000000000001E-2</v>
      </c>
      <c r="BK122" s="112">
        <f t="shared" ref="BK122" si="454">AVERAGE(BJ121:BJ123)</f>
        <v>3.1933333333333334E-2</v>
      </c>
      <c r="BL122" s="113">
        <f t="shared" ref="BL122" si="455">_xlfn.STDEV.P(BJ121:BJ123)</f>
        <v>2.4944382578492792E-4</v>
      </c>
      <c r="BM122" s="156">
        <v>1.5717000000000001</v>
      </c>
      <c r="BN122" s="156">
        <f t="shared" ref="BN122" si="456">AVERAGE(BM121:BM123)</f>
        <v>1.5495000000000001</v>
      </c>
      <c r="BO122" s="156">
        <f t="shared" ref="BO122" si="457">_xlfn.STDEV.P(BM121:BM123)</f>
        <v>0.1086723515895372</v>
      </c>
      <c r="BP122" s="157">
        <v>0.1043</v>
      </c>
      <c r="BQ122" s="165">
        <f t="shared" si="331"/>
        <v>0.10556666666666666</v>
      </c>
      <c r="BR122" s="166">
        <f t="shared" ref="BR122" si="458">_xlfn.STDEV.P(BP121:BP123)</f>
        <v>5.704579057408378E-3</v>
      </c>
    </row>
    <row r="123" spans="17:70" customFormat="1" ht="15.75" thickBot="1" x14ac:dyDescent="0.3">
      <c r="Q123" s="114"/>
      <c r="R123" s="109" t="s">
        <v>212</v>
      </c>
      <c r="S123" s="109">
        <v>25.4724</v>
      </c>
      <c r="T123" s="109">
        <v>4</v>
      </c>
      <c r="U123" s="129">
        <f t="shared" si="251"/>
        <v>7.750087051683828E-2</v>
      </c>
      <c r="V123" s="130"/>
      <c r="W123" s="129"/>
      <c r="X123" s="130">
        <f t="shared" ref="X123" si="459">U123/$U$9*100</f>
        <v>49.374891061496776</v>
      </c>
      <c r="Y123" s="126"/>
      <c r="Z123" s="127"/>
      <c r="AA123" s="112">
        <v>7.5475000000000003</v>
      </c>
      <c r="AB123" s="112">
        <f t="shared" si="237"/>
        <v>4.7171875000000005</v>
      </c>
      <c r="AC123" s="116"/>
      <c r="AD123" s="113"/>
      <c r="AG123" s="114"/>
      <c r="AH123" s="109" t="s">
        <v>368</v>
      </c>
      <c r="AI123" s="109">
        <v>17.299600000000002</v>
      </c>
      <c r="AJ123" s="129">
        <v>1.0418345520569071E-2</v>
      </c>
      <c r="AK123" s="130"/>
      <c r="AL123" s="129"/>
      <c r="AM123" s="129">
        <v>45.184795652818806</v>
      </c>
      <c r="AN123" s="131"/>
      <c r="AO123" s="132"/>
      <c r="AP123" s="112">
        <v>0.88519999999999999</v>
      </c>
      <c r="AQ123" s="112"/>
      <c r="AR123" s="113"/>
      <c r="AS123" s="156">
        <v>5.0288000000000004</v>
      </c>
      <c r="AT123" s="156"/>
      <c r="AU123" s="156"/>
      <c r="AV123" s="157">
        <v>2.0987</v>
      </c>
      <c r="AW123" s="169"/>
      <c r="AX123" s="170"/>
      <c r="BA123" s="114"/>
      <c r="BB123" s="109" t="s">
        <v>492</v>
      </c>
      <c r="BC123" s="109">
        <v>14.795199999999999</v>
      </c>
      <c r="BD123" s="129">
        <f t="shared" si="238"/>
        <v>6.1426554315645636E-2</v>
      </c>
      <c r="BE123" s="130"/>
      <c r="BF123" s="129"/>
      <c r="BG123" s="130">
        <f t="shared" ref="BG123" si="460">BC123/$BC$9*100</f>
        <v>68.564225668022942</v>
      </c>
      <c r="BH123" s="131"/>
      <c r="BI123" s="132"/>
      <c r="BJ123" s="112">
        <v>3.2199999999999999E-2</v>
      </c>
      <c r="BK123" s="112"/>
      <c r="BL123" s="113"/>
      <c r="BM123" s="156">
        <v>1.4067000000000001</v>
      </c>
      <c r="BN123" s="156"/>
      <c r="BO123" s="156"/>
      <c r="BP123" s="157">
        <v>0.11310000000000001</v>
      </c>
      <c r="BQ123" s="169"/>
      <c r="BR123" s="170"/>
    </row>
    <row r="124" spans="17:70" customFormat="1" x14ac:dyDescent="0.25">
      <c r="Q124" s="118"/>
      <c r="R124" s="119" t="s">
        <v>213</v>
      </c>
      <c r="S124" s="119">
        <v>24.889399999999998</v>
      </c>
      <c r="T124" s="119">
        <v>4</v>
      </c>
      <c r="U124" s="120">
        <f t="shared" si="251"/>
        <v>7.5688330099985074E-2</v>
      </c>
      <c r="V124" s="121"/>
      <c r="W124" s="120"/>
      <c r="X124" s="121">
        <f t="shared" ref="X124" si="461">U124/$U$7*100</f>
        <v>52.989189581368343</v>
      </c>
      <c r="Y124" s="126"/>
      <c r="Z124" s="127"/>
      <c r="AA124" s="133">
        <v>7.4904999999999999</v>
      </c>
      <c r="AB124" s="133">
        <f t="shared" si="237"/>
        <v>4.6815625000000001</v>
      </c>
      <c r="AC124" s="112"/>
      <c r="AD124" s="134"/>
      <c r="AG124" s="118"/>
      <c r="AH124" s="119" t="s">
        <v>369</v>
      </c>
      <c r="AI124" s="119">
        <v>24.651399999999999</v>
      </c>
      <c r="AJ124" s="120">
        <v>1.4989678157488931E-2</v>
      </c>
      <c r="AK124" s="121"/>
      <c r="AL124" s="120"/>
      <c r="AM124" s="120">
        <v>62.988607859531761</v>
      </c>
      <c r="AN124" s="122"/>
      <c r="AO124" s="123"/>
      <c r="AP124" s="133">
        <v>0.88519999999999999</v>
      </c>
      <c r="AQ124" s="133"/>
      <c r="AR124" s="134"/>
      <c r="AS124" s="160">
        <v>2.9264999999999999</v>
      </c>
      <c r="AT124" s="160"/>
      <c r="AU124" s="160"/>
      <c r="AV124" s="161">
        <v>2.0546000000000002</v>
      </c>
      <c r="AW124" s="162"/>
      <c r="AX124" s="163"/>
      <c r="BA124" s="118"/>
      <c r="BB124" s="119" t="s">
        <v>493</v>
      </c>
      <c r="BC124" s="119">
        <v>13.192299999999999</v>
      </c>
      <c r="BD124" s="120">
        <f t="shared" si="238"/>
        <v>5.412571168298793E-2</v>
      </c>
      <c r="BE124" s="121"/>
      <c r="BF124" s="120"/>
      <c r="BG124" s="121">
        <f t="shared" ref="BG124" si="462">BD124/$BD$7*100</f>
        <v>58.275466368504681</v>
      </c>
      <c r="BH124" s="122"/>
      <c r="BI124" s="123"/>
      <c r="BJ124" s="133">
        <v>3.0499999999999999E-2</v>
      </c>
      <c r="BK124" s="133"/>
      <c r="BL124" s="134"/>
      <c r="BM124" s="160">
        <v>1.7152000000000001</v>
      </c>
      <c r="BN124" s="160"/>
      <c r="BO124" s="160"/>
      <c r="BP124" s="161">
        <v>9.9900000000000003E-2</v>
      </c>
      <c r="BQ124" s="162"/>
      <c r="BR124" s="163"/>
    </row>
    <row r="125" spans="17:70" customFormat="1" x14ac:dyDescent="0.25">
      <c r="Q125" s="114">
        <v>39</v>
      </c>
      <c r="R125" s="109" t="s">
        <v>214</v>
      </c>
      <c r="S125" s="109">
        <v>24.682200000000002</v>
      </c>
      <c r="T125" s="109">
        <v>4</v>
      </c>
      <c r="U125" s="124">
        <f t="shared" si="251"/>
        <v>7.5044147639655778E-2</v>
      </c>
      <c r="V125" s="125">
        <f t="shared" ref="V125" si="463">AVERAGE(U124:U126)</f>
        <v>7.5683977515793657E-2</v>
      </c>
      <c r="W125" s="124">
        <f t="shared" ref="W125" si="464">_xlfn.STDEV.P(U124:U126)</f>
        <v>5.2065106804442503E-4</v>
      </c>
      <c r="X125" s="125">
        <f t="shared" ref="X125" si="465">U125/$U$8*100</f>
        <v>47.919234238812798</v>
      </c>
      <c r="Y125" s="126">
        <f t="shared" si="266"/>
        <v>48.270729639015329</v>
      </c>
      <c r="Z125" s="127">
        <f t="shared" si="267"/>
        <v>0.35149540020253411</v>
      </c>
      <c r="AA125" s="112">
        <v>7.6334</v>
      </c>
      <c r="AB125" s="112">
        <f t="shared" si="237"/>
        <v>4.7708750000000002</v>
      </c>
      <c r="AC125" s="112">
        <f t="shared" ref="AC125" si="466">AVERAGE(AB124:AB126)</f>
        <v>4.7712291666666671</v>
      </c>
      <c r="AD125" s="113">
        <f t="shared" ref="AD125" si="467">_xlfn.STDEV.P(AA124:AA126)</f>
        <v>0.1173720674701702</v>
      </c>
      <c r="AG125" s="114">
        <v>39</v>
      </c>
      <c r="AH125" s="109" t="s">
        <v>370</v>
      </c>
      <c r="AI125" s="109">
        <v>14.3347</v>
      </c>
      <c r="AJ125" s="124">
        <v>8.5747773964084967E-3</v>
      </c>
      <c r="AK125" s="125">
        <v>1.1238911273607587E-2</v>
      </c>
      <c r="AL125" s="124">
        <v>2.7292631987450469E-3</v>
      </c>
      <c r="AM125" s="124">
        <v>39.40389687204442</v>
      </c>
      <c r="AN125" s="126">
        <v>48.807785231664866</v>
      </c>
      <c r="AO125" s="127">
        <v>2.3134770456870015</v>
      </c>
      <c r="AP125" s="112">
        <v>0.83850000000000002</v>
      </c>
      <c r="AQ125" s="112">
        <v>0.87009999999999998</v>
      </c>
      <c r="AR125" s="113">
        <v>2.2351882843882898E-2</v>
      </c>
      <c r="AS125" s="156">
        <v>5.3148999999999997</v>
      </c>
      <c r="AT125" s="156">
        <v>4.4459333333333326</v>
      </c>
      <c r="AU125" s="156">
        <v>1.0780982649503212</v>
      </c>
      <c r="AV125" s="157">
        <v>2.0352000000000001</v>
      </c>
      <c r="AW125" s="165">
        <v>2.0713333333333335</v>
      </c>
      <c r="AX125" s="166">
        <f t="shared" ref="AX125" si="468">_xlfn.STDEV.P(AV124:AV126)</f>
        <v>3.8212156297294804E-2</v>
      </c>
      <c r="BA125" s="114">
        <v>39</v>
      </c>
      <c r="BB125" s="109" t="s">
        <v>494</v>
      </c>
      <c r="BC125" s="109">
        <v>14.407299999999999</v>
      </c>
      <c r="BD125" s="124">
        <f t="shared" si="238"/>
        <v>5.9659758597130491E-2</v>
      </c>
      <c r="BE125" s="125">
        <f t="shared" ref="BE125" si="469">AVERAGE(BD124:BD126)</f>
        <v>5.8199043498064228E-2</v>
      </c>
      <c r="BF125" s="124">
        <f t="shared" ref="BF125" si="470">_xlfn.STDEV.P(BD124:BD126)</f>
        <v>2.918417766594762E-3</v>
      </c>
      <c r="BG125" s="125">
        <f t="shared" ref="BG125" si="471">BC125/$BC$8*100</f>
        <v>64.571400399781282</v>
      </c>
      <c r="BH125" s="126">
        <f t="shared" si="398"/>
        <v>63.595157536419343</v>
      </c>
      <c r="BI125" s="127">
        <f t="shared" ref="BI125" si="472">_xlfn.STDEV.P(BG124:BG126)</f>
        <v>4.0049014729693511</v>
      </c>
      <c r="BJ125" s="112">
        <v>3.2099999999999997E-2</v>
      </c>
      <c r="BK125" s="112">
        <f t="shared" ref="BK125" si="473">AVERAGE(BJ124:BJ126)</f>
        <v>3.1266666666666665E-2</v>
      </c>
      <c r="BL125" s="113">
        <f t="shared" ref="BL125" si="474">_xlfn.STDEV.P(BJ124:BJ126)</f>
        <v>6.5489609014628223E-4</v>
      </c>
      <c r="BM125" s="156">
        <v>1.6067</v>
      </c>
      <c r="BN125" s="156">
        <f t="shared" ref="BN125" si="475">AVERAGE(BM124:BM126)</f>
        <v>1.5872333333333335</v>
      </c>
      <c r="BO125" s="156">
        <f t="shared" ref="BO125" si="476">_xlfn.STDEV.P(BM124:BM126)</f>
        <v>0.11327107113272816</v>
      </c>
      <c r="BP125" s="157">
        <v>0.10440000000000001</v>
      </c>
      <c r="BQ125" s="165">
        <f t="shared" ref="BQ125" si="477">AVERAGE(BP124:BP126)</f>
        <v>0.10583333333333333</v>
      </c>
      <c r="BR125" s="166">
        <f t="shared" ref="BR125" si="478">_xlfn.STDEV.P(BP124:BP126)</f>
        <v>5.5234852121544458E-3</v>
      </c>
    </row>
    <row r="126" spans="17:70" customFormat="1" ht="15.75" thickBot="1" x14ac:dyDescent="0.3">
      <c r="Q126" s="91"/>
      <c r="R126" s="128" t="s">
        <v>215</v>
      </c>
      <c r="S126" s="128">
        <v>25.092400000000001</v>
      </c>
      <c r="T126" s="128">
        <v>4</v>
      </c>
      <c r="U126" s="129">
        <f t="shared" si="251"/>
        <v>7.6319454807740147E-2</v>
      </c>
      <c r="V126" s="130"/>
      <c r="W126" s="129"/>
      <c r="X126" s="130">
        <f t="shared" ref="X126" si="479">U126/$U$9*100</f>
        <v>48.622225039217867</v>
      </c>
      <c r="Y126" s="126"/>
      <c r="Z126" s="127"/>
      <c r="AA126" s="116">
        <v>7.7779999999999996</v>
      </c>
      <c r="AB126" s="116">
        <f t="shared" si="237"/>
        <v>4.8612500000000001</v>
      </c>
      <c r="AC126" s="116"/>
      <c r="AD126" s="117"/>
      <c r="AG126" s="91"/>
      <c r="AH126" s="128" t="s">
        <v>371</v>
      </c>
      <c r="AI126" s="128">
        <v>16.871700000000001</v>
      </c>
      <c r="AJ126" s="129">
        <v>1.0152278266925335E-2</v>
      </c>
      <c r="AK126" s="130"/>
      <c r="AL126" s="129"/>
      <c r="AM126" s="129">
        <v>44.030850963418423</v>
      </c>
      <c r="AN126" s="131"/>
      <c r="AO126" s="132"/>
      <c r="AP126" s="116">
        <v>0.88660000000000005</v>
      </c>
      <c r="AQ126" s="116"/>
      <c r="AR126" s="117"/>
      <c r="AS126" s="167">
        <v>5.0964</v>
      </c>
      <c r="AT126" s="167"/>
      <c r="AU126" s="167"/>
      <c r="AV126" s="168">
        <v>2.1242000000000001</v>
      </c>
      <c r="AW126" s="169"/>
      <c r="AX126" s="170"/>
      <c r="BA126" s="91"/>
      <c r="BB126" s="128" t="s">
        <v>495</v>
      </c>
      <c r="BC126" s="128">
        <v>14.6602</v>
      </c>
      <c r="BD126" s="129">
        <f t="shared" si="238"/>
        <v>6.0811660214074241E-2</v>
      </c>
      <c r="BE126" s="130"/>
      <c r="BF126" s="129"/>
      <c r="BG126" s="130">
        <f t="shared" ref="BG126" si="480">BC126/$BC$9*100</f>
        <v>67.938605840972059</v>
      </c>
      <c r="BH126" s="131"/>
      <c r="BI126" s="132"/>
      <c r="BJ126" s="116">
        <v>3.1199999999999999E-2</v>
      </c>
      <c r="BK126" s="116"/>
      <c r="BL126" s="117"/>
      <c r="BM126" s="167">
        <v>1.4398</v>
      </c>
      <c r="BN126" s="167"/>
      <c r="BO126" s="167"/>
      <c r="BP126" s="168">
        <v>0.1132</v>
      </c>
      <c r="BQ126" s="169"/>
      <c r="BR126" s="170"/>
    </row>
    <row r="127" spans="17:70" customFormat="1" x14ac:dyDescent="0.25">
      <c r="Q127" s="114"/>
      <c r="R127" s="135" t="s">
        <v>216</v>
      </c>
      <c r="S127" s="119">
        <v>24.692</v>
      </c>
      <c r="T127" s="136">
        <v>4</v>
      </c>
      <c r="U127" s="120">
        <f t="shared" si="251"/>
        <v>7.5074615728995667E-2</v>
      </c>
      <c r="V127" s="121"/>
      <c r="W127" s="120"/>
      <c r="X127" s="121">
        <f t="shared" ref="X127" si="481">U127/$U$7*100</f>
        <v>52.559529855619239</v>
      </c>
      <c r="Y127" s="126"/>
      <c r="Z127" s="127"/>
      <c r="AA127" s="112">
        <v>7.7117000000000004</v>
      </c>
      <c r="AB127" s="112">
        <f t="shared" si="237"/>
        <v>4.8198125000000003</v>
      </c>
      <c r="AC127" s="112"/>
      <c r="AD127" s="113"/>
      <c r="AG127" s="114"/>
      <c r="AH127" s="109" t="s">
        <v>372</v>
      </c>
      <c r="AI127" s="109">
        <v>24.4682</v>
      </c>
      <c r="AJ127" s="120">
        <v>1.4875764811222205E-2</v>
      </c>
      <c r="AK127" s="121"/>
      <c r="AL127" s="120"/>
      <c r="AM127" s="120">
        <v>62.509928929765877</v>
      </c>
      <c r="AN127" s="122"/>
      <c r="AO127" s="123"/>
      <c r="AP127" s="112">
        <v>0.8861</v>
      </c>
      <c r="AQ127" s="112"/>
      <c r="AR127" s="113"/>
      <c r="AS127" s="156">
        <v>2.9521000000000002</v>
      </c>
      <c r="AT127" s="156"/>
      <c r="AU127" s="156"/>
      <c r="AV127" s="157">
        <v>2.0840000000000001</v>
      </c>
      <c r="AW127" s="158"/>
      <c r="AX127" s="159"/>
      <c r="BC127" s="1"/>
      <c r="BD127" s="48"/>
      <c r="BE127" s="2"/>
      <c r="BF127" s="48"/>
      <c r="BG127" s="1"/>
      <c r="BH127" s="48"/>
      <c r="BI127" s="2"/>
      <c r="BJ127" s="48"/>
      <c r="BK127" s="48"/>
      <c r="BL127" s="2"/>
      <c r="BM127" s="48"/>
      <c r="BN127" s="48"/>
      <c r="BO127" s="48"/>
      <c r="BP127" s="48"/>
      <c r="BQ127" s="48"/>
      <c r="BR127" s="48"/>
    </row>
    <row r="128" spans="17:70" customFormat="1" x14ac:dyDescent="0.25">
      <c r="Q128" s="114">
        <v>40</v>
      </c>
      <c r="R128" s="135" t="s">
        <v>217</v>
      </c>
      <c r="S128" s="109">
        <v>24.295400000000001</v>
      </c>
      <c r="T128" s="136">
        <v>4</v>
      </c>
      <c r="U128" s="124">
        <f t="shared" si="251"/>
        <v>7.3841590807342192E-2</v>
      </c>
      <c r="V128" s="125">
        <f t="shared" ref="V128" si="482">AVERAGE(U127:U129)</f>
        <v>7.4709102289873819E-2</v>
      </c>
      <c r="W128" s="124">
        <f t="shared" ref="W128" si="483">_xlfn.STDEV.P(U127:U129)</f>
        <v>6.1594866725784572E-4</v>
      </c>
      <c r="X128" s="125">
        <f t="shared" ref="X128" si="484">U128/$U$8*100</f>
        <v>47.151344878408253</v>
      </c>
      <c r="Y128" s="126">
        <f t="shared" si="266"/>
        <v>47.533725173362491</v>
      </c>
      <c r="Z128" s="127">
        <f t="shared" si="267"/>
        <v>0.38238029495423831</v>
      </c>
      <c r="AA128" s="112">
        <v>7.8090000000000002</v>
      </c>
      <c r="AB128" s="112">
        <f t="shared" si="237"/>
        <v>4.8806250000000002</v>
      </c>
      <c r="AC128" s="112">
        <f t="shared" ref="AC128" si="485">AVERAGE(AB127:AB129)</f>
        <v>4.8808125000000002</v>
      </c>
      <c r="AD128" s="113">
        <f t="shared" ref="AD128" si="486">_xlfn.STDEV.P(AA127:AA129)</f>
        <v>7.9812822695771196E-2</v>
      </c>
      <c r="AG128" s="114">
        <v>40</v>
      </c>
      <c r="AH128" s="109" t="s">
        <v>373</v>
      </c>
      <c r="AI128" s="109">
        <v>13.818</v>
      </c>
      <c r="AJ128" s="124">
        <v>8.2534945033079631E-3</v>
      </c>
      <c r="AK128" s="125">
        <v>1.0992472102007994E-2</v>
      </c>
      <c r="AL128" s="124">
        <v>2.8220215935724712E-3</v>
      </c>
      <c r="AM128" s="124">
        <v>37.927497264074653</v>
      </c>
      <c r="AN128" s="126">
        <v>47.71643020020673</v>
      </c>
      <c r="AO128" s="127">
        <v>2.3921835713525077</v>
      </c>
      <c r="AP128" s="112">
        <v>0.84850000000000003</v>
      </c>
      <c r="AQ128" s="112">
        <v>0.88099999999999989</v>
      </c>
      <c r="AR128" s="113">
        <v>2.4718549040481031E-2</v>
      </c>
      <c r="AS128" s="156">
        <v>5.4317000000000002</v>
      </c>
      <c r="AT128" s="156">
        <v>4.5405000000000006</v>
      </c>
      <c r="AU128" s="156">
        <v>1.1259573467350643</v>
      </c>
      <c r="AV128" s="157">
        <v>2.0556000000000001</v>
      </c>
      <c r="AW128" s="165">
        <v>2.0971666666666664</v>
      </c>
      <c r="AX128" s="166">
        <f t="shared" ref="AX128" si="487">_xlfn.STDEV.P(AV127:AV129)</f>
        <v>4.0401677632934369E-2</v>
      </c>
      <c r="BC128" s="1"/>
      <c r="BD128" s="48"/>
      <c r="BE128" s="2"/>
      <c r="BF128" s="48"/>
      <c r="BG128" s="1"/>
      <c r="BH128" s="48"/>
      <c r="BI128" s="2"/>
      <c r="BJ128" s="48"/>
      <c r="BK128" s="48"/>
      <c r="BL128" s="2"/>
      <c r="BM128" s="48"/>
      <c r="BN128" s="48"/>
      <c r="BO128" s="48"/>
      <c r="BP128" s="48"/>
      <c r="BQ128" s="48"/>
      <c r="BR128" s="48"/>
    </row>
    <row r="129" spans="17:75" customFormat="1" ht="15.75" thickBot="1" x14ac:dyDescent="0.3">
      <c r="Q129" s="114"/>
      <c r="R129" s="135" t="s">
        <v>218</v>
      </c>
      <c r="S129" s="109">
        <v>24.735900000000001</v>
      </c>
      <c r="T129" s="136">
        <v>4</v>
      </c>
      <c r="U129" s="124">
        <f t="shared" si="251"/>
        <v>7.5211100333283598E-2</v>
      </c>
      <c r="V129" s="125"/>
      <c r="W129" s="124"/>
      <c r="X129" s="130">
        <f t="shared" ref="X129" si="488">U129/$U$9*100</f>
        <v>47.916105468316729</v>
      </c>
      <c r="Y129" s="126"/>
      <c r="Z129" s="127"/>
      <c r="AA129" s="112">
        <v>7.9071999999999996</v>
      </c>
      <c r="AB129" s="112">
        <f t="shared" si="237"/>
        <v>4.9420000000000002</v>
      </c>
      <c r="AC129" s="116"/>
      <c r="AD129" s="113"/>
      <c r="AG129" s="114"/>
      <c r="AH129" s="109" t="s">
        <v>374</v>
      </c>
      <c r="AI129" s="109">
        <v>16.3826</v>
      </c>
      <c r="AJ129" s="129">
        <v>9.8481569914938075E-3</v>
      </c>
      <c r="AK129" s="130"/>
      <c r="AL129" s="129"/>
      <c r="AM129" s="129">
        <v>42.711864406779668</v>
      </c>
      <c r="AN129" s="131"/>
      <c r="AO129" s="132"/>
      <c r="AP129" s="112">
        <v>0.90839999999999999</v>
      </c>
      <c r="AQ129" s="112"/>
      <c r="AR129" s="113"/>
      <c r="AS129" s="156">
        <v>5.2377000000000002</v>
      </c>
      <c r="AT129" s="156"/>
      <c r="AU129" s="156"/>
      <c r="AV129" s="157">
        <v>2.1518999999999999</v>
      </c>
      <c r="AW129" s="169"/>
      <c r="AX129" s="170"/>
      <c r="AZ129" s="48"/>
      <c r="BA129" s="48"/>
      <c r="BB129" s="48"/>
      <c r="BC129" s="48"/>
      <c r="BD129" s="48"/>
      <c r="BE129" s="48"/>
      <c r="BF129" s="48"/>
      <c r="BG129" s="48"/>
      <c r="BH129" s="48"/>
      <c r="BI129" s="48"/>
      <c r="BJ129" s="48"/>
      <c r="BK129" s="48"/>
      <c r="BL129" s="48"/>
      <c r="BM129" s="48"/>
      <c r="BN129" s="48"/>
      <c r="BO129" s="48"/>
      <c r="BP129" s="48"/>
      <c r="BQ129" s="48"/>
      <c r="BR129" s="48"/>
      <c r="BS129" s="48"/>
      <c r="BT129" s="48"/>
    </row>
    <row r="130" spans="17:75" customFormat="1" x14ac:dyDescent="0.25">
      <c r="Q130" s="137"/>
      <c r="R130" s="138" t="s">
        <v>219</v>
      </c>
      <c r="S130" s="119">
        <v>24.258199999999999</v>
      </c>
      <c r="T130" s="139">
        <v>4</v>
      </c>
      <c r="U130" s="120">
        <f t="shared" si="251"/>
        <v>7.3725936427398886E-2</v>
      </c>
      <c r="V130" s="121"/>
      <c r="W130" s="120"/>
      <c r="X130" s="121">
        <f t="shared" ref="X130" si="489">U130/$U$7*100</f>
        <v>51.615323224261758</v>
      </c>
      <c r="Y130" s="126"/>
      <c r="Z130" s="127"/>
      <c r="AA130" s="133">
        <v>7.7990000000000004</v>
      </c>
      <c r="AB130" s="133">
        <f t="shared" si="237"/>
        <v>4.8743750000000006</v>
      </c>
      <c r="AC130" s="112"/>
      <c r="AD130" s="134"/>
      <c r="AG130" s="118"/>
      <c r="AH130" s="119"/>
      <c r="AI130" s="119"/>
      <c r="AJ130" s="120"/>
      <c r="AK130" s="138"/>
      <c r="AL130" s="119"/>
      <c r="AM130" s="138"/>
      <c r="AN130" s="119"/>
      <c r="AO130" s="139"/>
      <c r="AP130" s="133"/>
      <c r="AQ130" s="133"/>
      <c r="AR130" s="134"/>
      <c r="AS130" s="160"/>
      <c r="AT130" s="160"/>
      <c r="AU130" s="160"/>
      <c r="AV130" s="161"/>
      <c r="AW130" s="162"/>
      <c r="AX130" s="163"/>
      <c r="AZ130" s="48"/>
      <c r="BA130" s="48"/>
      <c r="BB130" s="48"/>
      <c r="BC130" s="48"/>
      <c r="BD130" s="48"/>
      <c r="BE130" s="48"/>
      <c r="BF130" s="48"/>
      <c r="BG130" s="48"/>
      <c r="BH130" s="48"/>
      <c r="BI130" s="48"/>
      <c r="BJ130" s="48"/>
      <c r="BK130" s="48"/>
      <c r="BL130" s="48"/>
      <c r="BM130" s="48"/>
      <c r="BN130" s="48"/>
      <c r="BO130" s="48"/>
      <c r="BP130" s="48"/>
      <c r="BQ130" s="48"/>
      <c r="BR130" s="48"/>
      <c r="BS130" s="48"/>
      <c r="BT130" s="48"/>
    </row>
    <row r="131" spans="17:75" customFormat="1" x14ac:dyDescent="0.25">
      <c r="Q131" s="140">
        <v>41</v>
      </c>
      <c r="R131" s="110" t="s">
        <v>220</v>
      </c>
      <c r="S131" s="109">
        <v>23.836200000000002</v>
      </c>
      <c r="T131" s="110">
        <v>4</v>
      </c>
      <c r="U131" s="124">
        <f t="shared" si="251"/>
        <v>7.2413943192558325E-2</v>
      </c>
      <c r="V131" s="125">
        <f t="shared" ref="V131:V158" si="490">AVERAGE(U130:U132)</f>
        <v>7.3376589729559447E-2</v>
      </c>
      <c r="W131" s="124">
        <f>_xlfn.STDEV.P(U130:U132)</f>
        <v>6.8917055537974221E-4</v>
      </c>
      <c r="X131" s="125">
        <f t="shared" ref="X131" si="491">U131/$U$8*100</f>
        <v>46.239724417452287</v>
      </c>
      <c r="Y131" s="126">
        <f t="shared" si="266"/>
        <v>46.68890545136982</v>
      </c>
      <c r="Z131" s="127">
        <f t="shared" si="267"/>
        <v>0.44918103391753661</v>
      </c>
      <c r="AA131" s="112">
        <v>7.9109999999999996</v>
      </c>
      <c r="AB131" s="112">
        <f t="shared" si="237"/>
        <v>4.944375</v>
      </c>
      <c r="AC131" s="112">
        <f t="shared" ref="AC131" si="492">AVERAGE(AB130:AB132)</f>
        <v>4.9391041666666675</v>
      </c>
      <c r="AD131" s="113">
        <f t="shared" ref="AD131:AD155" si="493">_xlfn.STDEV.P(AA130:AA132)</f>
        <v>8.1337827744673602E-2</v>
      </c>
      <c r="AG131" s="147"/>
      <c r="AH131" s="148"/>
      <c r="AI131" s="148"/>
      <c r="AJ131" s="148"/>
      <c r="AK131" s="148"/>
      <c r="AL131" s="148"/>
      <c r="AM131" s="148"/>
      <c r="AN131" s="148"/>
      <c r="AO131" s="148"/>
      <c r="AP131" s="112"/>
      <c r="AQ131" s="112"/>
      <c r="AR131" s="112"/>
      <c r="AS131" s="156"/>
      <c r="AT131" s="156"/>
      <c r="AU131" s="156"/>
      <c r="AV131" s="157"/>
      <c r="AW131" s="158"/>
      <c r="AX131" s="159"/>
      <c r="AZ131" s="48"/>
      <c r="BA131" s="48"/>
      <c r="BB131" s="48"/>
      <c r="BC131" s="48"/>
      <c r="BD131" s="48"/>
      <c r="BE131" s="48"/>
      <c r="BF131" s="48"/>
      <c r="BG131" s="48"/>
      <c r="BH131" s="48"/>
      <c r="BI131" s="48"/>
      <c r="BJ131" s="48"/>
      <c r="BK131" s="48"/>
      <c r="BL131" s="48"/>
      <c r="BM131" s="48"/>
      <c r="BN131" s="48"/>
      <c r="BO131" s="48"/>
      <c r="BP131" s="48"/>
      <c r="BQ131" s="48"/>
      <c r="BR131" s="48"/>
      <c r="BS131" s="48"/>
      <c r="BT131" s="48"/>
    </row>
    <row r="132" spans="17:75" customFormat="1" ht="15.75" thickBot="1" x14ac:dyDescent="0.3">
      <c r="Q132" s="141"/>
      <c r="R132" s="142" t="s">
        <v>221</v>
      </c>
      <c r="S132" s="128">
        <v>24.3431</v>
      </c>
      <c r="T132" s="142">
        <v>4</v>
      </c>
      <c r="U132" s="124">
        <f t="shared" si="251"/>
        <v>7.3989889568721087E-2</v>
      </c>
      <c r="V132" s="125"/>
      <c r="W132" s="124"/>
      <c r="X132" s="130">
        <f t="shared" ref="X132" si="494">U132/$U$9*100</f>
        <v>47.13808648528736</v>
      </c>
      <c r="Y132" s="126"/>
      <c r="Z132" s="127"/>
      <c r="AA132" s="116">
        <v>7.9977</v>
      </c>
      <c r="AB132" s="116">
        <f t="shared" si="237"/>
        <v>4.9985625000000002</v>
      </c>
      <c r="AC132" s="116"/>
      <c r="AD132" s="117"/>
      <c r="AF132" s="48"/>
      <c r="AG132" s="148"/>
      <c r="AH132" s="148"/>
      <c r="AI132" s="148"/>
      <c r="AJ132" s="148"/>
      <c r="AK132" s="148"/>
      <c r="AL132" s="148"/>
      <c r="AM132" s="148"/>
      <c r="AN132" s="148"/>
      <c r="AO132" s="148"/>
      <c r="AP132" s="149"/>
      <c r="AQ132" s="149"/>
      <c r="AR132" s="149"/>
      <c r="AS132" s="149"/>
      <c r="AT132" s="149"/>
      <c r="AU132" s="149"/>
      <c r="AV132" s="171"/>
      <c r="AW132" s="171"/>
      <c r="AX132" s="171"/>
      <c r="AY132" s="48"/>
      <c r="AZ132" s="48"/>
      <c r="BA132" s="48"/>
      <c r="BB132" s="48"/>
      <c r="BC132" s="48"/>
      <c r="BD132" s="48"/>
      <c r="BE132" s="48"/>
      <c r="BF132" s="48"/>
      <c r="BG132" s="48"/>
      <c r="BH132" s="48"/>
      <c r="BI132" s="48"/>
      <c r="BJ132" s="48"/>
      <c r="BK132" s="48"/>
      <c r="BL132" s="48"/>
      <c r="BM132" s="48"/>
      <c r="BN132" s="48"/>
      <c r="BO132" s="48"/>
      <c r="BP132" s="48"/>
      <c r="BQ132" s="48"/>
      <c r="BR132" s="48"/>
      <c r="BS132" s="48"/>
      <c r="BT132" s="48"/>
      <c r="BU132" s="48"/>
      <c r="BV132" s="48"/>
      <c r="BW132" s="48"/>
    </row>
    <row r="133" spans="17:75" customFormat="1" x14ac:dyDescent="0.25">
      <c r="Q133" s="137"/>
      <c r="R133" s="138" t="s">
        <v>222</v>
      </c>
      <c r="S133" s="119">
        <v>23.791499999999999</v>
      </c>
      <c r="T133" s="138">
        <v>4</v>
      </c>
      <c r="U133" s="120">
        <f t="shared" si="251"/>
        <v>7.2274971397303878E-2</v>
      </c>
      <c r="V133" s="121"/>
      <c r="W133" s="120"/>
      <c r="X133" s="121">
        <f t="shared" ref="X133" si="495">U133/$U$7*100</f>
        <v>50.59950663861278</v>
      </c>
      <c r="Y133" s="126"/>
      <c r="Z133" s="127"/>
      <c r="AA133" s="133">
        <v>7.8898999999999999</v>
      </c>
      <c r="AB133" s="133">
        <f t="shared" si="237"/>
        <v>4.9311875000000001</v>
      </c>
      <c r="AC133" s="112"/>
      <c r="AD133" s="134"/>
      <c r="AF133" s="48"/>
      <c r="AG133" s="148"/>
      <c r="AH133" s="148"/>
      <c r="AI133" s="148"/>
      <c r="AJ133" s="148"/>
      <c r="AK133" s="148"/>
      <c r="AL133" s="148"/>
      <c r="AM133" s="148"/>
      <c r="AN133" s="148"/>
      <c r="AO133" s="148"/>
      <c r="AP133" s="149"/>
      <c r="AQ133" s="149"/>
      <c r="AR133" s="149"/>
      <c r="AS133" s="149"/>
      <c r="AT133" s="149"/>
      <c r="AU133" s="149"/>
      <c r="AV133" s="171"/>
      <c r="AW133" s="171"/>
      <c r="AX133" s="171"/>
      <c r="AY133" s="48"/>
      <c r="AZ133" s="48"/>
      <c r="BA133" s="48"/>
      <c r="BB133" s="48"/>
      <c r="BC133" s="48"/>
      <c r="BD133" s="48"/>
      <c r="BE133" s="48"/>
      <c r="BF133" s="48"/>
      <c r="BG133" s="48"/>
      <c r="BH133" s="48"/>
      <c r="BI133" s="48"/>
      <c r="BJ133" s="48"/>
      <c r="BK133" s="48"/>
      <c r="BL133" s="48"/>
      <c r="BM133" s="48"/>
      <c r="BN133" s="48"/>
      <c r="BO133" s="48"/>
      <c r="BP133" s="48"/>
      <c r="BQ133" s="48"/>
      <c r="BR133" s="48"/>
      <c r="BS133" s="48"/>
      <c r="BT133" s="48"/>
      <c r="BU133" s="48"/>
      <c r="BV133" s="48"/>
      <c r="BW133" s="48"/>
    </row>
    <row r="134" spans="17:75" customFormat="1" x14ac:dyDescent="0.25">
      <c r="Q134" s="140">
        <v>42</v>
      </c>
      <c r="R134" s="110" t="s">
        <v>223</v>
      </c>
      <c r="S134" s="109">
        <v>23.351099999999999</v>
      </c>
      <c r="T134" s="110">
        <v>4</v>
      </c>
      <c r="U134" s="124">
        <f t="shared" si="251"/>
        <v>7.09057727702333E-2</v>
      </c>
      <c r="V134" s="125">
        <f t="shared" si="490"/>
        <v>7.1996198743139492E-2</v>
      </c>
      <c r="W134" s="124">
        <f>_xlfn.STDEV.P(U133:U135)</f>
        <v>8.0115002858867053E-4</v>
      </c>
      <c r="X134" s="125">
        <f t="shared" ref="X134" si="496">U134/$U$8*100</f>
        <v>45.276686339033873</v>
      </c>
      <c r="Y134" s="126">
        <f t="shared" si="266"/>
        <v>45.8308553310153</v>
      </c>
      <c r="Z134" s="127">
        <f t="shared" si="267"/>
        <v>0.55416899198142389</v>
      </c>
      <c r="AA134" s="112">
        <v>8.0542999999999996</v>
      </c>
      <c r="AB134" s="112">
        <f t="shared" si="237"/>
        <v>5.0339374999999995</v>
      </c>
      <c r="AC134" s="112">
        <f t="shared" ref="AC134" si="497">AVERAGE(AB133:AB135)</f>
        <v>4.9980000000000002</v>
      </c>
      <c r="AD134" s="113">
        <f t="shared" ref="AD134:AD158" si="498">_xlfn.STDEV.P(AA133:AA135)</f>
        <v>7.5662011604239104E-2</v>
      </c>
      <c r="AF134" s="48"/>
      <c r="AG134" s="148"/>
      <c r="AH134" s="148"/>
      <c r="AI134" s="148"/>
      <c r="AJ134" s="148"/>
      <c r="AK134" s="148"/>
      <c r="AL134" s="148"/>
      <c r="AM134" s="148"/>
      <c r="AN134" s="148"/>
      <c r="AO134" s="148"/>
      <c r="AP134" s="149"/>
      <c r="AQ134" s="149"/>
      <c r="AR134" s="149"/>
      <c r="AS134" s="149"/>
      <c r="AT134" s="149"/>
      <c r="AU134" s="149"/>
      <c r="AV134" s="171"/>
      <c r="AW134" s="171"/>
      <c r="AX134" s="171"/>
      <c r="AY134" s="48"/>
      <c r="AZ134" s="48"/>
      <c r="BA134" s="48"/>
      <c r="BB134" s="48"/>
      <c r="BC134" s="48"/>
      <c r="BD134" s="48"/>
      <c r="BE134" s="48"/>
      <c r="BF134" s="48"/>
      <c r="BG134" s="48"/>
      <c r="BH134" s="48"/>
      <c r="BI134" s="48"/>
      <c r="BJ134" s="48"/>
      <c r="BK134" s="48"/>
      <c r="BL134" s="48"/>
      <c r="BM134" s="48"/>
      <c r="BN134" s="48"/>
      <c r="BO134" s="48"/>
      <c r="BP134" s="48"/>
      <c r="BQ134" s="48"/>
      <c r="BR134" s="48"/>
      <c r="BS134" s="48"/>
      <c r="BT134" s="48"/>
      <c r="BU134" s="48"/>
      <c r="BV134" s="48"/>
      <c r="BW134" s="48"/>
    </row>
    <row r="135" spans="17:75" customFormat="1" ht="15.75" thickBot="1" x14ac:dyDescent="0.3">
      <c r="Q135" s="141"/>
      <c r="R135" s="142" t="s">
        <v>224</v>
      </c>
      <c r="S135" s="128">
        <v>23.962900000000001</v>
      </c>
      <c r="T135" s="142">
        <v>4</v>
      </c>
      <c r="U135" s="129">
        <f t="shared" si="251"/>
        <v>7.2807852061881312E-2</v>
      </c>
      <c r="V135" s="130"/>
      <c r="W135" s="129"/>
      <c r="X135" s="130">
        <f t="shared" ref="X135" si="499">U135/$U$9*100</f>
        <v>46.385024322996721</v>
      </c>
      <c r="Y135" s="126"/>
      <c r="Z135" s="127"/>
      <c r="AA135" s="116">
        <v>8.0462000000000007</v>
      </c>
      <c r="AB135" s="116">
        <f t="shared" si="237"/>
        <v>5.0288750000000002</v>
      </c>
      <c r="AC135" s="116"/>
      <c r="AD135" s="117"/>
      <c r="AF135" s="48"/>
      <c r="AG135" s="148"/>
      <c r="AH135" s="148"/>
      <c r="AI135" s="148"/>
      <c r="AJ135" s="148"/>
      <c r="AK135" s="148"/>
      <c r="AL135" s="148"/>
      <c r="AM135" s="148"/>
      <c r="AN135" s="148"/>
      <c r="AO135" s="148"/>
      <c r="AP135" s="149"/>
      <c r="AQ135" s="149"/>
      <c r="AR135" s="149"/>
      <c r="AS135" s="149"/>
      <c r="AT135" s="149"/>
      <c r="AU135" s="149"/>
      <c r="AV135" s="171"/>
      <c r="AW135" s="171"/>
      <c r="AX135" s="171"/>
      <c r="AY135" s="48"/>
      <c r="AZ135" s="48"/>
      <c r="BA135" s="48"/>
      <c r="BB135" s="48"/>
      <c r="BC135" s="48"/>
      <c r="BD135" s="48"/>
      <c r="BE135" s="48"/>
      <c r="BF135" s="48"/>
      <c r="BG135" s="48"/>
      <c r="BH135" s="48"/>
      <c r="BI135" s="48"/>
      <c r="BJ135" s="48"/>
      <c r="BK135" s="48"/>
      <c r="BL135" s="48"/>
      <c r="BM135" s="48"/>
      <c r="BN135" s="48"/>
      <c r="BO135" s="48"/>
      <c r="BP135" s="48"/>
      <c r="BQ135" s="48"/>
      <c r="BR135" s="48"/>
      <c r="BS135" s="48"/>
      <c r="BT135" s="48"/>
      <c r="BU135" s="48"/>
      <c r="BV135" s="48"/>
      <c r="BW135" s="48"/>
    </row>
    <row r="136" spans="17:75" customFormat="1" x14ac:dyDescent="0.25">
      <c r="Q136" s="137"/>
      <c r="R136" s="138" t="s">
        <v>225</v>
      </c>
      <c r="S136" s="119">
        <v>23.438400000000001</v>
      </c>
      <c r="T136" s="138">
        <v>4</v>
      </c>
      <c r="U136" s="120">
        <f t="shared" si="251"/>
        <v>7.1177187484455062E-2</v>
      </c>
      <c r="V136" s="121"/>
      <c r="W136" s="120"/>
      <c r="X136" s="121">
        <f t="shared" ref="X136" si="500">U136/$U$7*100</f>
        <v>49.830951171733297</v>
      </c>
      <c r="Y136" s="126"/>
      <c r="Z136" s="127"/>
      <c r="AA136" s="133">
        <v>8.0078999999999994</v>
      </c>
      <c r="AB136" s="133">
        <f t="shared" ref="AB136:AB159" si="501">AA136*2.5/T136</f>
        <v>5.0049374999999996</v>
      </c>
      <c r="AC136" s="112"/>
      <c r="AD136" s="134"/>
      <c r="AF136" s="48"/>
      <c r="AG136" s="148"/>
      <c r="AH136" s="148"/>
      <c r="AI136" s="148"/>
      <c r="AJ136" s="148"/>
      <c r="AK136" s="148"/>
      <c r="AL136" s="148"/>
      <c r="AM136" s="148"/>
      <c r="AN136" s="148"/>
      <c r="AO136" s="148"/>
      <c r="AP136" s="149"/>
      <c r="AQ136" s="149"/>
      <c r="AR136" s="149"/>
      <c r="AS136" s="149"/>
      <c r="AT136" s="149"/>
      <c r="AU136" s="149"/>
      <c r="AV136" s="171"/>
      <c r="AW136" s="171"/>
      <c r="AX136" s="171"/>
      <c r="AY136" s="48"/>
      <c r="AZ136" s="48"/>
      <c r="BA136" s="48"/>
      <c r="BB136" s="48"/>
      <c r="BC136" s="48"/>
      <c r="BD136" s="48"/>
      <c r="BE136" s="48"/>
      <c r="BF136" s="48"/>
      <c r="BG136" s="48"/>
      <c r="BH136" s="48"/>
      <c r="BI136" s="48"/>
      <c r="BJ136" s="48"/>
      <c r="BK136" s="48"/>
      <c r="BL136" s="48"/>
      <c r="BM136" s="48"/>
      <c r="BN136" s="48"/>
      <c r="BO136" s="48"/>
      <c r="BP136" s="48"/>
      <c r="BQ136" s="48"/>
      <c r="BR136" s="48"/>
      <c r="BS136" s="48"/>
      <c r="BT136" s="48"/>
      <c r="BU136" s="48"/>
      <c r="BV136" s="48"/>
      <c r="BW136" s="48"/>
    </row>
    <row r="137" spans="17:75" customFormat="1" x14ac:dyDescent="0.25">
      <c r="Q137" s="140">
        <v>43</v>
      </c>
      <c r="R137" s="110" t="s">
        <v>226</v>
      </c>
      <c r="S137" s="109">
        <v>23.075199999999999</v>
      </c>
      <c r="T137" s="110">
        <v>4</v>
      </c>
      <c r="U137" s="124">
        <f t="shared" si="251"/>
        <v>7.0048002785653873E-2</v>
      </c>
      <c r="V137" s="125">
        <f t="shared" si="490"/>
        <v>7.0966501682999214E-2</v>
      </c>
      <c r="W137" s="124">
        <f t="shared" ref="W137:W158" si="502">_xlfn.STDEV.P(U136:U138)</f>
        <v>6.8044791867131831E-4</v>
      </c>
      <c r="X137" s="125">
        <f t="shared" ref="X137" si="503">U137/$U$8*100</f>
        <v>44.728959672706011</v>
      </c>
      <c r="Y137" s="126">
        <f t="shared" si="266"/>
        <v>45.195910377163351</v>
      </c>
      <c r="Z137" s="127">
        <f t="shared" si="267"/>
        <v>0.46695070445733933</v>
      </c>
      <c r="AA137" s="112">
        <v>8.0798000000000005</v>
      </c>
      <c r="AB137" s="112">
        <f t="shared" si="501"/>
        <v>5.0498750000000001</v>
      </c>
      <c r="AC137" s="112">
        <f t="shared" ref="AC137" si="504">AVERAGE(AB136:AB138)</f>
        <v>5.0510416666666664</v>
      </c>
      <c r="AD137" s="113">
        <f t="shared" si="493"/>
        <v>6.1006575237610411E-2</v>
      </c>
      <c r="AF137" s="48"/>
      <c r="AG137" s="148"/>
      <c r="AH137" s="148"/>
      <c r="AI137" s="148"/>
      <c r="AJ137" s="148"/>
      <c r="AK137" s="148"/>
      <c r="AL137" s="148"/>
      <c r="AM137" s="148"/>
      <c r="AN137" s="148"/>
      <c r="AO137" s="148"/>
      <c r="AP137" s="149"/>
      <c r="AQ137" s="149"/>
      <c r="AR137" s="149"/>
      <c r="AS137" s="149"/>
      <c r="AT137" s="149"/>
      <c r="AU137" s="149"/>
      <c r="AV137" s="171"/>
      <c r="AW137" s="171"/>
      <c r="AX137" s="171"/>
      <c r="AY137" s="48"/>
      <c r="AZ137" s="48"/>
      <c r="BA137" s="48"/>
      <c r="BB137" s="48"/>
      <c r="BC137" s="48"/>
      <c r="BD137" s="48"/>
      <c r="BE137" s="48"/>
      <c r="BF137" s="48"/>
      <c r="BG137" s="48"/>
      <c r="BH137" s="48"/>
      <c r="BI137" s="48"/>
      <c r="BJ137" s="48"/>
      <c r="BK137" s="48"/>
      <c r="BL137" s="48"/>
      <c r="BM137" s="48"/>
      <c r="BN137" s="48"/>
      <c r="BO137" s="48"/>
      <c r="BP137" s="48"/>
      <c r="BQ137" s="48"/>
      <c r="BR137" s="48"/>
      <c r="BS137" s="48"/>
      <c r="BT137" s="48"/>
      <c r="BU137" s="48"/>
      <c r="BV137" s="48"/>
      <c r="BW137" s="48"/>
    </row>
    <row r="138" spans="17:75" customFormat="1" ht="15.75" thickBot="1" x14ac:dyDescent="0.3">
      <c r="Q138" s="141"/>
      <c r="R138" s="142" t="s">
        <v>227</v>
      </c>
      <c r="S138" s="128">
        <v>23.598299999999998</v>
      </c>
      <c r="T138" s="142">
        <v>4</v>
      </c>
      <c r="U138" s="129">
        <f t="shared" si="251"/>
        <v>7.167431477888872E-2</v>
      </c>
      <c r="V138" s="130"/>
      <c r="W138" s="129"/>
      <c r="X138" s="130">
        <f t="shared" ref="X138" si="505">U138/$U$9*100</f>
        <v>45.66286108162069</v>
      </c>
      <c r="Y138" s="126"/>
      <c r="Z138" s="127"/>
      <c r="AA138" s="116">
        <v>8.1572999999999993</v>
      </c>
      <c r="AB138" s="116">
        <f t="shared" si="501"/>
        <v>5.0983124999999996</v>
      </c>
      <c r="AC138" s="116"/>
      <c r="AD138" s="117"/>
      <c r="AF138" s="48"/>
      <c r="AG138" s="148"/>
      <c r="AH138" s="148"/>
      <c r="AI138" s="148"/>
      <c r="AJ138" s="148"/>
      <c r="AK138" s="148"/>
      <c r="AL138" s="148"/>
      <c r="AM138" s="148"/>
      <c r="AN138" s="148"/>
      <c r="AO138" s="148"/>
      <c r="AP138" s="149"/>
      <c r="AQ138" s="149"/>
      <c r="AR138" s="149"/>
      <c r="AS138" s="149"/>
      <c r="AT138" s="149"/>
      <c r="AU138" s="149"/>
      <c r="AV138" s="171"/>
      <c r="AW138" s="171"/>
      <c r="AX138" s="171"/>
      <c r="AY138" s="48"/>
      <c r="AZ138" s="48"/>
      <c r="BA138" s="48"/>
      <c r="BB138" s="48"/>
      <c r="BC138" s="48"/>
      <c r="BD138" s="48"/>
      <c r="BE138" s="48"/>
      <c r="BF138" s="48"/>
      <c r="BG138" s="48"/>
      <c r="BH138" s="48"/>
      <c r="BI138" s="48"/>
      <c r="BJ138" s="48"/>
      <c r="BK138" s="48"/>
      <c r="BL138" s="48"/>
      <c r="BM138" s="48"/>
      <c r="BN138" s="48"/>
      <c r="BO138" s="48"/>
      <c r="BP138" s="48"/>
      <c r="BQ138" s="48"/>
      <c r="BR138" s="48"/>
      <c r="BS138" s="48"/>
      <c r="BT138" s="48"/>
      <c r="BU138" s="48"/>
      <c r="BV138" s="48"/>
      <c r="BW138" s="48"/>
    </row>
    <row r="139" spans="17:75" customFormat="1" x14ac:dyDescent="0.25">
      <c r="Q139" s="137"/>
      <c r="R139" s="138" t="s">
        <v>228</v>
      </c>
      <c r="S139" s="119">
        <v>23.1114</v>
      </c>
      <c r="T139" s="139">
        <v>4</v>
      </c>
      <c r="U139" s="124">
        <f t="shared" si="251"/>
        <v>7.016054817688902E-2</v>
      </c>
      <c r="V139" s="125"/>
      <c r="W139" s="124"/>
      <c r="X139" s="121">
        <f t="shared" ref="X139" si="506">U139/$U$7*100</f>
        <v>49.119204817528832</v>
      </c>
      <c r="Y139" s="126"/>
      <c r="Z139" s="127"/>
      <c r="AA139" s="143">
        <v>8.1498000000000008</v>
      </c>
      <c r="AB139" s="133">
        <f t="shared" si="501"/>
        <v>5.0936250000000003</v>
      </c>
      <c r="AC139" s="112"/>
      <c r="AD139" s="134"/>
      <c r="AF139" s="48"/>
      <c r="AG139" s="148"/>
      <c r="AH139" s="148"/>
      <c r="AI139" s="148"/>
      <c r="AJ139" s="148"/>
      <c r="AK139" s="148"/>
      <c r="AL139" s="148"/>
      <c r="AM139" s="148"/>
      <c r="AN139" s="148"/>
      <c r="AO139" s="148"/>
      <c r="AP139" s="149"/>
      <c r="AQ139" s="149"/>
      <c r="AR139" s="149"/>
      <c r="AS139" s="149"/>
      <c r="AT139" s="149"/>
      <c r="AU139" s="149"/>
      <c r="AV139" s="171"/>
      <c r="AW139" s="171"/>
      <c r="AX139" s="171"/>
      <c r="AY139" s="48"/>
      <c r="AZ139" s="48"/>
      <c r="BA139" s="48"/>
      <c r="BB139" s="48"/>
      <c r="BC139" s="48"/>
      <c r="BD139" s="48"/>
      <c r="BE139" s="48"/>
      <c r="BF139" s="48"/>
      <c r="BG139" s="48"/>
      <c r="BH139" s="48"/>
      <c r="BI139" s="48"/>
      <c r="BJ139" s="48"/>
      <c r="BK139" s="48"/>
      <c r="BL139" s="48"/>
      <c r="BM139" s="48"/>
      <c r="BN139" s="48"/>
      <c r="BO139" s="48"/>
      <c r="BP139" s="48"/>
      <c r="BQ139" s="48"/>
      <c r="BR139" s="48"/>
      <c r="BS139" s="48"/>
      <c r="BT139" s="48"/>
      <c r="BU139" s="48"/>
      <c r="BV139" s="48"/>
      <c r="BW139" s="48"/>
    </row>
    <row r="140" spans="17:75" customFormat="1" x14ac:dyDescent="0.25">
      <c r="Q140" s="140">
        <v>44</v>
      </c>
      <c r="R140" s="110" t="s">
        <v>229</v>
      </c>
      <c r="S140" s="109">
        <v>22.678999999999998</v>
      </c>
      <c r="T140" s="136">
        <v>4</v>
      </c>
      <c r="U140" s="124">
        <f t="shared" ref="U140:U159" si="507">((S140-0.5444)/201.03)*2.5/T140</f>
        <v>6.8816221459483656E-2</v>
      </c>
      <c r="V140" s="125">
        <f t="shared" si="490"/>
        <v>6.9793791142283901E-2</v>
      </c>
      <c r="W140" s="124">
        <f t="shared" si="502"/>
        <v>6.9838988594186403E-4</v>
      </c>
      <c r="X140" s="125">
        <f t="shared" ref="X140" si="508">U140/$U$8*100</f>
        <v>43.942409092064132</v>
      </c>
      <c r="Y140" s="126">
        <f t="shared" si="266"/>
        <v>44.398176134870425</v>
      </c>
      <c r="Z140" s="127">
        <f t="shared" si="267"/>
        <v>0.45576704280629343</v>
      </c>
      <c r="AA140" s="111">
        <v>8.2533999999999992</v>
      </c>
      <c r="AB140" s="112">
        <f t="shared" si="501"/>
        <v>5.1583749999999995</v>
      </c>
      <c r="AC140" s="112">
        <f t="shared" ref="AC140" si="509">AVERAGE(AB139:AB141)</f>
        <v>5.1558749999999991</v>
      </c>
      <c r="AD140" s="113">
        <f t="shared" si="498"/>
        <v>7.9740244962419396E-2</v>
      </c>
      <c r="AF140" s="48"/>
      <c r="AG140" s="148"/>
      <c r="AH140" s="148"/>
      <c r="AI140" s="148"/>
      <c r="AJ140" s="148"/>
      <c r="AK140" s="148"/>
      <c r="AL140" s="148"/>
      <c r="AM140" s="148"/>
      <c r="AN140" s="148"/>
      <c r="AO140" s="148"/>
      <c r="AP140" s="149"/>
      <c r="AQ140" s="149"/>
      <c r="AR140" s="149"/>
      <c r="AS140" s="149"/>
      <c r="AT140" s="149"/>
      <c r="AU140" s="149"/>
      <c r="AV140" s="171"/>
      <c r="AW140" s="171"/>
      <c r="AX140" s="171"/>
      <c r="AY140" s="48"/>
      <c r="AZ140" s="48"/>
      <c r="BA140" s="48"/>
      <c r="BB140" s="48"/>
      <c r="BC140" s="48"/>
      <c r="BD140" s="48"/>
      <c r="BE140" s="48"/>
      <c r="BF140" s="48"/>
      <c r="BG140" s="48"/>
      <c r="BH140" s="48"/>
      <c r="BI140" s="48"/>
      <c r="BJ140" s="48"/>
      <c r="BK140" s="48"/>
      <c r="BL140" s="48"/>
      <c r="BM140" s="48"/>
      <c r="BN140" s="48"/>
      <c r="BO140" s="48"/>
      <c r="BP140" s="48"/>
      <c r="BQ140" s="48"/>
      <c r="BR140" s="48"/>
      <c r="BS140" s="48"/>
      <c r="BT140" s="48"/>
      <c r="BU140" s="48"/>
      <c r="BV140" s="48"/>
      <c r="BW140" s="48"/>
    </row>
    <row r="141" spans="17:75" customFormat="1" ht="15.75" thickBot="1" x14ac:dyDescent="0.3">
      <c r="Q141" s="141"/>
      <c r="R141" s="142" t="s">
        <v>230</v>
      </c>
      <c r="S141" s="128">
        <v>23.189900000000002</v>
      </c>
      <c r="T141" s="144">
        <v>4</v>
      </c>
      <c r="U141" s="124">
        <f t="shared" si="507"/>
        <v>7.0404603790479039E-2</v>
      </c>
      <c r="V141" s="125"/>
      <c r="W141" s="124"/>
      <c r="X141" s="130">
        <f t="shared" ref="X141" si="510">U141/$U$9*100</f>
        <v>44.853943177676719</v>
      </c>
      <c r="Y141" s="126"/>
      <c r="Z141" s="127"/>
      <c r="AA141" s="115">
        <v>8.3450000000000006</v>
      </c>
      <c r="AB141" s="116">
        <f t="shared" si="501"/>
        <v>5.2156250000000002</v>
      </c>
      <c r="AC141" s="116"/>
      <c r="AD141" s="117"/>
      <c r="AF141" s="48"/>
      <c r="AG141" s="148"/>
      <c r="AH141" s="148"/>
      <c r="AI141" s="148"/>
      <c r="AJ141" s="148"/>
      <c r="AK141" s="148"/>
      <c r="AL141" s="148"/>
      <c r="AM141" s="148"/>
      <c r="AN141" s="148"/>
      <c r="AO141" s="148"/>
      <c r="AP141" s="149"/>
      <c r="AQ141" s="149"/>
      <c r="AR141" s="149"/>
      <c r="AS141" s="149"/>
      <c r="AT141" s="149"/>
      <c r="AU141" s="149"/>
      <c r="AV141" s="171"/>
      <c r="AW141" s="171"/>
      <c r="AX141" s="171"/>
      <c r="AY141" s="48"/>
      <c r="AZ141" s="48"/>
      <c r="BA141" s="48"/>
      <c r="BB141" s="48"/>
      <c r="BC141" s="48"/>
      <c r="BD141" s="48"/>
      <c r="BE141" s="48"/>
      <c r="BF141" s="48"/>
      <c r="BG141" s="48"/>
      <c r="BH141" s="48"/>
      <c r="BI141" s="48"/>
      <c r="BJ141" s="48"/>
      <c r="BK141" s="48"/>
      <c r="BL141" s="48"/>
      <c r="BM141" s="48"/>
      <c r="BN141" s="48"/>
      <c r="BO141" s="48"/>
      <c r="BP141" s="48"/>
      <c r="BQ141" s="48"/>
      <c r="BR141" s="48"/>
      <c r="BS141" s="48"/>
      <c r="BT141" s="48"/>
      <c r="BU141" s="48"/>
      <c r="BV141" s="48"/>
      <c r="BW141" s="48"/>
    </row>
    <row r="142" spans="17:75" customFormat="1" x14ac:dyDescent="0.25">
      <c r="Q142" s="137"/>
      <c r="R142" s="138" t="s">
        <v>231</v>
      </c>
      <c r="S142" s="119">
        <v>22.683800000000002</v>
      </c>
      <c r="T142" s="139">
        <v>4</v>
      </c>
      <c r="U142" s="120">
        <f t="shared" si="507"/>
        <v>6.8831144605282793E-2</v>
      </c>
      <c r="V142" s="121"/>
      <c r="W142" s="120"/>
      <c r="X142" s="121">
        <f t="shared" ref="X142" si="511">U142/$U$7*100</f>
        <v>48.188493071174634</v>
      </c>
      <c r="Y142" s="126"/>
      <c r="Z142" s="127"/>
      <c r="AA142" s="112">
        <v>8.2515999999999998</v>
      </c>
      <c r="AB142" s="112">
        <f t="shared" si="501"/>
        <v>5.1572499999999994</v>
      </c>
      <c r="AC142" s="112"/>
      <c r="AD142" s="113"/>
      <c r="AF142" s="48"/>
      <c r="AG142" s="148"/>
      <c r="AH142" s="148"/>
      <c r="AI142" s="148"/>
      <c r="AJ142" s="148"/>
      <c r="AK142" s="148"/>
      <c r="AL142" s="148"/>
      <c r="AM142" s="148"/>
      <c r="AN142" s="148"/>
      <c r="AO142" s="148"/>
      <c r="AP142" s="149"/>
      <c r="AQ142" s="149"/>
      <c r="AR142" s="149"/>
      <c r="AS142" s="149"/>
      <c r="AT142" s="149"/>
      <c r="AU142" s="149"/>
      <c r="AV142" s="171"/>
      <c r="AW142" s="171"/>
      <c r="AX142" s="171"/>
      <c r="AY142" s="48"/>
      <c r="AZ142" s="48"/>
      <c r="BA142" s="48"/>
      <c r="BB142" s="48"/>
      <c r="BC142" s="48"/>
      <c r="BD142" s="48"/>
      <c r="BE142" s="48"/>
      <c r="BF142" s="48"/>
      <c r="BG142" s="48"/>
      <c r="BH142" s="48"/>
      <c r="BI142" s="48"/>
      <c r="BJ142" s="48"/>
      <c r="BK142" s="48"/>
      <c r="BL142" s="48"/>
      <c r="BM142" s="48"/>
      <c r="BN142" s="48"/>
      <c r="BO142" s="48"/>
      <c r="BP142" s="48"/>
      <c r="BQ142" s="48"/>
      <c r="BR142" s="48"/>
      <c r="BS142" s="48"/>
      <c r="BT142" s="48"/>
      <c r="BU142" s="48"/>
      <c r="BV142" s="48"/>
      <c r="BW142" s="48"/>
    </row>
    <row r="143" spans="17:75" customFormat="1" x14ac:dyDescent="0.25">
      <c r="Q143" s="140">
        <v>45</v>
      </c>
      <c r="R143" s="110" t="s">
        <v>232</v>
      </c>
      <c r="S143" s="109">
        <v>22.251100000000001</v>
      </c>
      <c r="T143" s="136">
        <v>4</v>
      </c>
      <c r="U143" s="124">
        <f t="shared" si="507"/>
        <v>6.7485885191264985E-2</v>
      </c>
      <c r="V143" s="125">
        <f t="shared" si="490"/>
        <v>6.8506048019366925E-2</v>
      </c>
      <c r="W143" s="124">
        <f t="shared" si="502"/>
        <v>7.3700679939011542E-4</v>
      </c>
      <c r="X143" s="125">
        <f t="shared" ref="X143" si="512">U143/$U$8*100</f>
        <v>43.092926524026119</v>
      </c>
      <c r="Y143" s="126">
        <f t="shared" ref="Y143:Y155" si="513">AVERAGE(X143:X144)</f>
        <v>43.59007035450383</v>
      </c>
      <c r="Z143" s="127">
        <f t="shared" ref="Z143:Z158" si="514">_xlfn.STDEV.P(X143:X144)</f>
        <v>0.49714383047771094</v>
      </c>
      <c r="AA143" s="112">
        <v>8.3027999999999995</v>
      </c>
      <c r="AB143" s="112">
        <f t="shared" si="501"/>
        <v>5.1892499999999995</v>
      </c>
      <c r="AC143" s="112">
        <f t="shared" ref="AC143" si="515">AVERAGE(AB142:AB144)</f>
        <v>5.2140416666666667</v>
      </c>
      <c r="AD143" s="113">
        <f t="shared" si="493"/>
        <v>9.4638164723447118E-2</v>
      </c>
      <c r="AF143" s="48"/>
      <c r="AG143" s="148"/>
      <c r="AH143" s="148"/>
      <c r="AI143" s="148"/>
      <c r="AJ143" s="148"/>
      <c r="AK143" s="148"/>
      <c r="AL143" s="148"/>
      <c r="AM143" s="148"/>
      <c r="AN143" s="148"/>
      <c r="AO143" s="148"/>
      <c r="AP143" s="149"/>
      <c r="AQ143" s="149"/>
      <c r="AR143" s="149"/>
      <c r="AS143" s="149"/>
      <c r="AT143" s="149"/>
      <c r="AU143" s="149"/>
      <c r="AV143" s="171"/>
      <c r="AW143" s="171"/>
      <c r="AX143" s="171"/>
      <c r="AY143" s="48"/>
      <c r="AZ143" s="48"/>
      <c r="BA143" s="48"/>
      <c r="BB143" s="48"/>
      <c r="BC143" s="48"/>
      <c r="BD143" s="48"/>
      <c r="BE143" s="48"/>
      <c r="BF143" s="48"/>
      <c r="BG143" s="48"/>
      <c r="BH143" s="48"/>
      <c r="BI143" s="48"/>
      <c r="BJ143" s="48"/>
      <c r="BK143" s="48"/>
      <c r="BL143" s="48"/>
      <c r="BM143" s="48"/>
      <c r="BN143" s="48"/>
      <c r="BO143" s="48"/>
      <c r="BP143" s="48"/>
      <c r="BQ143" s="48"/>
      <c r="BR143" s="48"/>
      <c r="BS143" s="48"/>
      <c r="BT143" s="48"/>
      <c r="BU143" s="48"/>
      <c r="BV143" s="48"/>
      <c r="BW143" s="48"/>
    </row>
    <row r="144" spans="17:75" customFormat="1" ht="15.75" thickBot="1" x14ac:dyDescent="0.3">
      <c r="Q144" s="141"/>
      <c r="R144" s="142" t="s">
        <v>233</v>
      </c>
      <c r="S144" s="128">
        <v>22.802800000000001</v>
      </c>
      <c r="T144" s="144">
        <v>4</v>
      </c>
      <c r="U144" s="124">
        <f t="shared" si="507"/>
        <v>6.9201114261553009E-2</v>
      </c>
      <c r="V144" s="125"/>
      <c r="W144" s="124"/>
      <c r="X144" s="130">
        <f t="shared" ref="X144" si="516">U144/$U$9*100</f>
        <v>44.087214184981541</v>
      </c>
      <c r="Y144" s="126"/>
      <c r="Z144" s="127"/>
      <c r="AA144" s="112">
        <v>8.4730000000000008</v>
      </c>
      <c r="AB144" s="112">
        <f t="shared" si="501"/>
        <v>5.2956250000000002</v>
      </c>
      <c r="AC144" s="116"/>
      <c r="AD144" s="113"/>
      <c r="AF144" s="48"/>
      <c r="AG144" s="148"/>
      <c r="AH144" s="148"/>
      <c r="AI144" s="148"/>
      <c r="AJ144" s="148"/>
      <c r="AK144" s="148"/>
      <c r="AL144" s="148"/>
      <c r="AM144" s="148"/>
      <c r="AN144" s="148"/>
      <c r="AO144" s="148"/>
      <c r="AP144" s="149"/>
      <c r="AQ144" s="149"/>
      <c r="AR144" s="149"/>
      <c r="AS144" s="149"/>
      <c r="AT144" s="149"/>
      <c r="AU144" s="149"/>
      <c r="AV144" s="171"/>
      <c r="AW144" s="171"/>
      <c r="AX144" s="171"/>
      <c r="AY144" s="48"/>
      <c r="AZ144" s="48"/>
      <c r="BA144" s="48"/>
      <c r="BB144" s="48"/>
      <c r="BC144" s="48"/>
      <c r="BD144" s="48"/>
      <c r="BE144" s="48"/>
      <c r="BF144" s="48"/>
      <c r="BG144" s="48"/>
      <c r="BH144" s="48"/>
      <c r="BI144" s="48"/>
      <c r="BJ144" s="48"/>
      <c r="BK144" s="48"/>
      <c r="BL144" s="48"/>
      <c r="BM144" s="48"/>
      <c r="BN144" s="48"/>
      <c r="BO144" s="48"/>
      <c r="BP144" s="48"/>
      <c r="BQ144" s="48"/>
      <c r="BR144" s="48"/>
      <c r="BS144" s="48"/>
      <c r="BT144" s="48"/>
      <c r="BU144" s="48"/>
      <c r="BV144" s="48"/>
      <c r="BW144" s="48"/>
    </row>
    <row r="145" spans="17:75" customFormat="1" x14ac:dyDescent="0.25">
      <c r="Q145" s="140"/>
      <c r="R145" s="110" t="s">
        <v>234</v>
      </c>
      <c r="S145" s="109">
        <v>22.159600000000001</v>
      </c>
      <c r="T145" s="110">
        <v>4</v>
      </c>
      <c r="U145" s="120">
        <f t="shared" si="507"/>
        <v>6.7201412724468987E-2</v>
      </c>
      <c r="V145" s="121"/>
      <c r="W145" s="120"/>
      <c r="X145" s="121">
        <f t="shared" ref="X145" si="517">U145/$U$7*100</f>
        <v>47.047522310092141</v>
      </c>
      <c r="Y145" s="126"/>
      <c r="Z145" s="127"/>
      <c r="AA145" s="143">
        <v>8.3468</v>
      </c>
      <c r="AB145" s="133">
        <f t="shared" si="501"/>
        <v>5.2167500000000002</v>
      </c>
      <c r="AC145" s="112"/>
      <c r="AD145" s="134"/>
      <c r="AF145" s="48"/>
      <c r="AG145" s="148"/>
      <c r="AH145" s="148"/>
      <c r="AI145" s="148"/>
      <c r="AJ145" s="148"/>
      <c r="AK145" s="148"/>
      <c r="AL145" s="148"/>
      <c r="AM145" s="148"/>
      <c r="AN145" s="148"/>
      <c r="AO145" s="148"/>
      <c r="AP145" s="149"/>
      <c r="AQ145" s="149"/>
      <c r="AR145" s="149"/>
      <c r="AS145" s="149"/>
      <c r="AT145" s="149"/>
      <c r="AU145" s="149"/>
      <c r="AV145" s="171"/>
      <c r="AW145" s="171"/>
      <c r="AX145" s="171"/>
      <c r="AY145" s="48"/>
      <c r="AZ145" s="48"/>
      <c r="BA145" s="48"/>
      <c r="BB145" s="48"/>
      <c r="BC145" s="48"/>
      <c r="BD145" s="48"/>
      <c r="BE145" s="48"/>
      <c r="BF145" s="48"/>
      <c r="BG145" s="48"/>
      <c r="BH145" s="48"/>
      <c r="BI145" s="48"/>
      <c r="BJ145" s="48"/>
      <c r="BK145" s="48"/>
      <c r="BL145" s="48"/>
      <c r="BM145" s="48"/>
      <c r="BN145" s="48"/>
      <c r="BO145" s="48"/>
      <c r="BP145" s="48"/>
      <c r="BQ145" s="48"/>
      <c r="BR145" s="48"/>
      <c r="BS145" s="48"/>
      <c r="BT145" s="48"/>
      <c r="BU145" s="48"/>
      <c r="BV145" s="48"/>
      <c r="BW145" s="48"/>
    </row>
    <row r="146" spans="17:75" customFormat="1" x14ac:dyDescent="0.25">
      <c r="Q146" s="140">
        <v>46</v>
      </c>
      <c r="R146" s="110" t="s">
        <v>235</v>
      </c>
      <c r="S146" s="109">
        <v>21.929500000000001</v>
      </c>
      <c r="T146" s="110">
        <v>4</v>
      </c>
      <c r="U146" s="124">
        <f t="shared" si="507"/>
        <v>6.6486034422722981E-2</v>
      </c>
      <c r="V146" s="125">
        <f t="shared" si="490"/>
        <v>6.7142238306057145E-2</v>
      </c>
      <c r="W146" s="124">
        <f t="shared" si="502"/>
        <v>5.1333852712176649E-4</v>
      </c>
      <c r="X146" s="125">
        <f t="shared" ref="X146" si="518">U146/$U$8*100</f>
        <v>42.454474563565675</v>
      </c>
      <c r="Y146" s="126">
        <f t="shared" si="513"/>
        <v>42.805181790489996</v>
      </c>
      <c r="Z146" s="127">
        <f t="shared" si="514"/>
        <v>0.35070722692431744</v>
      </c>
      <c r="AA146" s="111">
        <v>8.3209</v>
      </c>
      <c r="AB146" s="112">
        <f t="shared" si="501"/>
        <v>5.2005625000000002</v>
      </c>
      <c r="AC146" s="112">
        <f t="shared" ref="AC146" si="519">AVERAGE(AB145:AB147)</f>
        <v>5.254104166666667</v>
      </c>
      <c r="AD146" s="113">
        <f t="shared" si="498"/>
        <v>0.10337905440121249</v>
      </c>
      <c r="AF146" s="48"/>
      <c r="AG146" s="148"/>
      <c r="AH146" s="148"/>
      <c r="AI146" s="148"/>
      <c r="AJ146" s="148"/>
      <c r="AK146" s="148"/>
      <c r="AL146" s="148"/>
      <c r="AM146" s="148"/>
      <c r="AN146" s="148"/>
      <c r="AO146" s="148"/>
      <c r="AP146" s="149"/>
      <c r="AQ146" s="149"/>
      <c r="AR146" s="149"/>
      <c r="AS146" s="149"/>
      <c r="AT146" s="149"/>
      <c r="AU146" s="149"/>
      <c r="AV146" s="171"/>
      <c r="AW146" s="171"/>
      <c r="AX146" s="171"/>
      <c r="AY146" s="48"/>
      <c r="AZ146" s="48"/>
      <c r="BA146" s="48"/>
      <c r="BB146" s="48"/>
      <c r="BC146" s="173"/>
      <c r="BD146" s="173"/>
      <c r="BE146" s="173"/>
      <c r="BF146" s="48"/>
      <c r="BG146" s="173"/>
      <c r="BH146" s="48"/>
      <c r="BI146" s="173"/>
      <c r="BJ146" s="48"/>
      <c r="BK146" s="173"/>
      <c r="BL146" s="173"/>
      <c r="BM146" s="173"/>
      <c r="BN146" s="48"/>
      <c r="BO146" s="48"/>
      <c r="BP146" s="48"/>
      <c r="BQ146" s="48"/>
      <c r="BR146" s="48"/>
      <c r="BS146" s="48"/>
      <c r="BT146" s="48"/>
      <c r="BU146" s="48"/>
      <c r="BV146" s="48"/>
      <c r="BW146" s="48"/>
    </row>
    <row r="147" spans="17:75" customFormat="1" ht="15.75" thickBot="1" x14ac:dyDescent="0.3">
      <c r="Q147" s="140"/>
      <c r="R147" s="110" t="s">
        <v>236</v>
      </c>
      <c r="S147" s="109">
        <v>22.332599999999999</v>
      </c>
      <c r="T147" s="110">
        <v>4</v>
      </c>
      <c r="U147" s="124">
        <f t="shared" si="507"/>
        <v>6.7739267770979453E-2</v>
      </c>
      <c r="V147" s="125"/>
      <c r="W147" s="124"/>
      <c r="X147" s="130">
        <f t="shared" ref="X147" si="520">U147/$U$9*100</f>
        <v>43.15588901741431</v>
      </c>
      <c r="Y147" s="126"/>
      <c r="Z147" s="127"/>
      <c r="AA147" s="115">
        <v>8.5519999999999996</v>
      </c>
      <c r="AB147" s="116">
        <f t="shared" si="501"/>
        <v>5.3449999999999998</v>
      </c>
      <c r="AC147" s="116"/>
      <c r="AD147" s="117"/>
      <c r="AF147" s="48"/>
      <c r="AG147" s="148"/>
      <c r="AH147" s="148"/>
      <c r="AI147" s="148"/>
      <c r="AJ147" s="148"/>
      <c r="AK147" s="148"/>
      <c r="AL147" s="148"/>
      <c r="AM147" s="148"/>
      <c r="AN147" s="148"/>
      <c r="AO147" s="148"/>
      <c r="AP147" s="149"/>
      <c r="AQ147" s="149"/>
      <c r="AR147" s="149"/>
      <c r="AS147" s="149"/>
      <c r="AT147" s="149"/>
      <c r="AU147" s="149"/>
      <c r="AV147" s="171"/>
      <c r="AW147" s="171"/>
      <c r="AX147" s="171"/>
      <c r="AY147" s="48"/>
      <c r="AZ147" s="48"/>
      <c r="BA147" s="48"/>
      <c r="BB147" s="48"/>
      <c r="BC147" s="48"/>
      <c r="BD147" s="48"/>
      <c r="BE147" s="48"/>
      <c r="BF147" s="48"/>
      <c r="BG147" s="48"/>
      <c r="BH147" s="48"/>
      <c r="BI147" s="48"/>
      <c r="BJ147" s="48"/>
      <c r="BK147" s="48"/>
      <c r="BL147" s="48"/>
      <c r="BM147" s="48"/>
      <c r="BN147" s="48"/>
      <c r="BO147" s="48"/>
      <c r="BP147" s="48"/>
      <c r="BQ147" s="48"/>
      <c r="BR147" s="48"/>
      <c r="BS147" s="48"/>
      <c r="BT147" s="48"/>
      <c r="BU147" s="48"/>
      <c r="BV147" s="48"/>
      <c r="BW147" s="48"/>
    </row>
    <row r="148" spans="17:75" customFormat="1" x14ac:dyDescent="0.25">
      <c r="Q148" s="137"/>
      <c r="R148" s="138" t="s">
        <v>237</v>
      </c>
      <c r="S148" s="119">
        <v>21.978300000000001</v>
      </c>
      <c r="T148" s="139">
        <v>4</v>
      </c>
      <c r="U148" s="120">
        <f t="shared" si="507"/>
        <v>6.663775307168085E-2</v>
      </c>
      <c r="V148" s="121"/>
      <c r="W148" s="120"/>
      <c r="X148" s="121">
        <f t="shared" ref="X148" si="521">U148/$U$7*100</f>
        <v>46.65290575346441</v>
      </c>
      <c r="Y148" s="126"/>
      <c r="Z148" s="127"/>
      <c r="AA148" s="112">
        <v>8.4390000000000001</v>
      </c>
      <c r="AB148" s="112">
        <f t="shared" si="501"/>
        <v>5.274375</v>
      </c>
      <c r="AC148" s="112"/>
      <c r="AD148" s="113"/>
      <c r="AF148" s="48"/>
      <c r="AG148" s="148"/>
      <c r="AH148" s="148"/>
      <c r="AI148" s="148"/>
      <c r="AJ148" s="148"/>
      <c r="AK148" s="148"/>
      <c r="AL148" s="148"/>
      <c r="AM148" s="148"/>
      <c r="AN148" s="148"/>
      <c r="AO148" s="148"/>
      <c r="AP148" s="149"/>
      <c r="AQ148" s="149"/>
      <c r="AR148" s="149"/>
      <c r="AS148" s="149"/>
      <c r="AT148" s="149"/>
      <c r="AU148" s="149"/>
      <c r="AV148" s="171"/>
      <c r="AW148" s="171"/>
      <c r="AX148" s="171"/>
      <c r="AY148" s="48"/>
      <c r="AZ148" s="48"/>
      <c r="BA148" s="48"/>
      <c r="BB148" s="48"/>
      <c r="BC148" s="48"/>
      <c r="BD148" s="48"/>
      <c r="BE148" s="48"/>
      <c r="BF148" s="48"/>
      <c r="BG148" s="48"/>
      <c r="BH148" s="48"/>
      <c r="BI148" s="48"/>
      <c r="BJ148" s="48"/>
      <c r="BK148" s="48"/>
      <c r="BL148" s="48"/>
      <c r="BM148" s="48"/>
      <c r="BN148" s="48"/>
      <c r="BO148" s="48"/>
      <c r="BP148" s="48"/>
      <c r="BQ148" s="48"/>
      <c r="BR148" s="48"/>
      <c r="BS148" s="48"/>
      <c r="BT148" s="48"/>
      <c r="BU148" s="48"/>
      <c r="BV148" s="48"/>
      <c r="BW148" s="48"/>
    </row>
    <row r="149" spans="17:75" customFormat="1" x14ac:dyDescent="0.25">
      <c r="Q149" s="140">
        <v>47</v>
      </c>
      <c r="R149" s="110" t="s">
        <v>238</v>
      </c>
      <c r="S149" s="109">
        <v>21.514500000000002</v>
      </c>
      <c r="T149" s="136">
        <v>4</v>
      </c>
      <c r="U149" s="124">
        <f t="shared" si="507"/>
        <v>6.5195804108839475E-2</v>
      </c>
      <c r="V149" s="125">
        <f t="shared" si="490"/>
        <v>6.6240009782951137E-2</v>
      </c>
      <c r="W149" s="124">
        <f t="shared" si="502"/>
        <v>7.4531398960219831E-4</v>
      </c>
      <c r="X149" s="125">
        <f t="shared" ref="X149" si="522">U149/$U$8*100</f>
        <v>41.630601542449114</v>
      </c>
      <c r="Y149" s="126">
        <f t="shared" si="513"/>
        <v>42.121592266890787</v>
      </c>
      <c r="Z149" s="127">
        <f t="shared" si="514"/>
        <v>0.49099072444167291</v>
      </c>
      <c r="AA149" s="112">
        <v>8.4913000000000007</v>
      </c>
      <c r="AB149" s="112">
        <f t="shared" si="501"/>
        <v>5.3070625000000007</v>
      </c>
      <c r="AC149" s="112">
        <f t="shared" ref="AC149" si="523">AVERAGE(AB148:AB150)</f>
        <v>5.3375833333333338</v>
      </c>
      <c r="AD149" s="113">
        <f t="shared" si="493"/>
        <v>0.10817061626071157</v>
      </c>
      <c r="AF149" s="48"/>
      <c r="AG149" s="148"/>
      <c r="AH149" s="148"/>
      <c r="AI149" s="148"/>
      <c r="AJ149" s="148"/>
      <c r="AK149" s="148"/>
      <c r="AL149" s="148"/>
      <c r="AM149" s="148"/>
      <c r="AN149" s="148"/>
      <c r="AO149" s="148"/>
      <c r="AP149" s="149"/>
      <c r="AQ149" s="149"/>
      <c r="AR149" s="149"/>
      <c r="AS149" s="149"/>
      <c r="AT149" s="149"/>
      <c r="AU149" s="149"/>
      <c r="AV149" s="171"/>
      <c r="AW149" s="171"/>
      <c r="AX149" s="171"/>
      <c r="AY149" s="48"/>
      <c r="AZ149" s="48"/>
      <c r="BA149" s="48"/>
      <c r="BB149" s="48"/>
      <c r="BC149" s="48"/>
      <c r="BD149" s="48"/>
      <c r="BE149" s="48"/>
      <c r="BF149" s="48"/>
      <c r="BG149" s="48"/>
      <c r="BH149" s="48"/>
      <c r="BI149" s="48"/>
      <c r="BJ149" s="48"/>
      <c r="BK149" s="48"/>
      <c r="BL149" s="48"/>
      <c r="BM149" s="48"/>
      <c r="BN149" s="48"/>
      <c r="BO149" s="48"/>
      <c r="BP149" s="48"/>
      <c r="BQ149" s="48"/>
      <c r="BR149" s="48"/>
      <c r="BS149" s="48"/>
      <c r="BT149" s="48"/>
      <c r="BU149" s="48"/>
      <c r="BV149" s="48"/>
      <c r="BW149" s="48"/>
    </row>
    <row r="150" spans="17:75" customFormat="1" ht="15.75" thickBot="1" x14ac:dyDescent="0.3">
      <c r="Q150" s="141"/>
      <c r="R150" s="142" t="s">
        <v>239</v>
      </c>
      <c r="S150" s="145">
        <v>22.058299999999999</v>
      </c>
      <c r="T150" s="146">
        <v>4</v>
      </c>
      <c r="U150" s="124">
        <f t="shared" si="507"/>
        <v>6.6886472168333086E-2</v>
      </c>
      <c r="V150" s="125"/>
      <c r="W150" s="124"/>
      <c r="X150" s="130">
        <f t="shared" ref="X150" si="524">U150/$U$9*100</f>
        <v>42.612582991332459</v>
      </c>
      <c r="Y150" s="126"/>
      <c r="Z150" s="127"/>
      <c r="AA150" s="112">
        <v>8.6900999999999993</v>
      </c>
      <c r="AB150" s="112">
        <f t="shared" si="501"/>
        <v>5.4313124999999998</v>
      </c>
      <c r="AC150" s="116"/>
      <c r="AD150" s="113"/>
      <c r="AF150" s="48"/>
      <c r="AG150" s="148"/>
      <c r="AH150" s="148"/>
      <c r="AI150" s="172"/>
      <c r="AJ150" s="172"/>
      <c r="AK150" s="172"/>
      <c r="AL150" s="148"/>
      <c r="AM150" s="148"/>
      <c r="AN150" s="148"/>
      <c r="AO150" s="148"/>
      <c r="AP150" s="149"/>
      <c r="AQ150" s="149"/>
      <c r="AR150" s="149"/>
      <c r="AS150" s="149"/>
      <c r="AT150" s="149"/>
      <c r="AU150" s="149"/>
      <c r="AV150" s="171"/>
      <c r="AW150" s="171"/>
      <c r="AX150" s="171"/>
      <c r="AY150" s="48"/>
      <c r="AZ150" s="48"/>
      <c r="BA150" s="48"/>
      <c r="BB150" s="48"/>
      <c r="BC150" s="48"/>
      <c r="BD150" s="48"/>
      <c r="BE150" s="48"/>
      <c r="BF150" s="48"/>
      <c r="BG150" s="48"/>
      <c r="BH150" s="48"/>
      <c r="BI150" s="48"/>
      <c r="BJ150" s="48"/>
      <c r="BK150" s="48"/>
      <c r="BL150" s="48"/>
      <c r="BM150" s="48"/>
      <c r="BN150" s="48"/>
      <c r="BO150" s="48"/>
      <c r="BP150" s="48"/>
      <c r="BQ150" s="48"/>
      <c r="BR150" s="48"/>
      <c r="BS150" s="48"/>
      <c r="BT150" s="48"/>
      <c r="BU150" s="48"/>
      <c r="BV150" s="48"/>
      <c r="BW150" s="48"/>
    </row>
    <row r="151" spans="17:75" customFormat="1" x14ac:dyDescent="0.25">
      <c r="Q151" s="140"/>
      <c r="R151" s="110" t="s">
        <v>240</v>
      </c>
      <c r="S151" s="109">
        <v>21.607800000000001</v>
      </c>
      <c r="T151" s="110">
        <v>4</v>
      </c>
      <c r="U151" s="120">
        <f t="shared" si="507"/>
        <v>6.5485872755310148E-2</v>
      </c>
      <c r="V151" s="121"/>
      <c r="W151" s="120"/>
      <c r="X151" s="121">
        <f t="shared" ref="X151" si="525">U151/$U$7*100</f>
        <v>45.846477544801559</v>
      </c>
      <c r="Y151" s="126"/>
      <c r="Z151" s="127"/>
      <c r="AA151" s="143">
        <v>8.4626999999999999</v>
      </c>
      <c r="AB151" s="133">
        <f t="shared" si="501"/>
        <v>5.2891874999999997</v>
      </c>
      <c r="AC151" s="112"/>
      <c r="AD151" s="134"/>
      <c r="AF151" s="48"/>
      <c r="AG151" s="148"/>
      <c r="AH151" s="148"/>
      <c r="AI151" s="148"/>
      <c r="AJ151" s="148"/>
      <c r="AK151" s="148"/>
      <c r="AL151" s="148"/>
      <c r="AM151" s="148"/>
      <c r="AN151" s="148"/>
      <c r="AO151" s="148"/>
      <c r="AP151" s="149"/>
      <c r="AQ151" s="149"/>
      <c r="AR151" s="149"/>
      <c r="AS151" s="149"/>
      <c r="AT151" s="149"/>
      <c r="AU151" s="149"/>
      <c r="AV151" s="171"/>
      <c r="AW151" s="171"/>
      <c r="AX151" s="171"/>
      <c r="AY151" s="48"/>
      <c r="AZ151" s="48"/>
      <c r="BA151" s="48"/>
      <c r="BB151" s="48"/>
      <c r="BC151" s="48"/>
      <c r="BD151" s="48"/>
      <c r="BE151" s="48"/>
      <c r="BF151" s="48"/>
      <c r="BG151" s="48"/>
      <c r="BH151" s="48"/>
      <c r="BI151" s="48"/>
      <c r="BJ151" s="48"/>
      <c r="BK151" s="48"/>
      <c r="BL151" s="48"/>
      <c r="BM151" s="48"/>
      <c r="BN151" s="48"/>
      <c r="BO151" s="48"/>
      <c r="BP151" s="48"/>
      <c r="BQ151" s="48"/>
      <c r="BR151" s="48"/>
      <c r="BS151" s="48"/>
      <c r="BT151" s="48"/>
      <c r="BU151" s="48"/>
      <c r="BV151" s="48"/>
      <c r="BW151" s="48"/>
    </row>
    <row r="152" spans="17:75" customFormat="1" x14ac:dyDescent="0.25">
      <c r="Q152" s="140">
        <v>48</v>
      </c>
      <c r="R152" s="110" t="s">
        <v>241</v>
      </c>
      <c r="S152" s="109">
        <v>21.148299999999999</v>
      </c>
      <c r="T152" s="110">
        <v>4</v>
      </c>
      <c r="U152" s="124">
        <f t="shared" si="507"/>
        <v>6.4057292443913838E-2</v>
      </c>
      <c r="V152" s="125">
        <f t="shared" si="490"/>
        <v>6.5097870964532664E-2</v>
      </c>
      <c r="W152" s="124">
        <f t="shared" si="502"/>
        <v>7.4368573908387386E-4</v>
      </c>
      <c r="X152" s="125">
        <f t="shared" ref="X152" si="526">U152/$U$8*100</f>
        <v>40.903608047671078</v>
      </c>
      <c r="Y152" s="126">
        <f t="shared" si="513"/>
        <v>41.3962216187903</v>
      </c>
      <c r="Z152" s="127">
        <f t="shared" si="514"/>
        <v>0.49261357111922166</v>
      </c>
      <c r="AA152" s="111">
        <v>8.6140000000000008</v>
      </c>
      <c r="AB152" s="112">
        <f t="shared" si="501"/>
        <v>5.3837500000000009</v>
      </c>
      <c r="AC152" s="112">
        <f t="shared" ref="AC152" si="527">AVERAGE(AB151:AB153)</f>
        <v>5.3653541666666662</v>
      </c>
      <c r="AD152" s="113">
        <f t="shared" si="498"/>
        <v>8.9929095526543698E-2</v>
      </c>
      <c r="AF152" s="48"/>
      <c r="AG152" s="148"/>
      <c r="AH152" s="148"/>
      <c r="AI152" s="148"/>
      <c r="AJ152" s="148"/>
      <c r="AK152" s="148"/>
      <c r="AL152" s="148"/>
      <c r="AM152" s="148"/>
      <c r="AN152" s="148"/>
      <c r="AO152" s="148"/>
      <c r="AP152" s="149"/>
      <c r="AQ152" s="149"/>
      <c r="AR152" s="149"/>
      <c r="AS152" s="149"/>
      <c r="AT152" s="149"/>
      <c r="AU152" s="149"/>
      <c r="AV152" s="171"/>
      <c r="AW152" s="171"/>
      <c r="AX152" s="171"/>
      <c r="AY152" s="48"/>
      <c r="AZ152" s="48"/>
      <c r="BA152" s="48"/>
      <c r="BB152" s="48"/>
      <c r="BC152" s="48"/>
      <c r="BD152" s="48"/>
      <c r="BE152" s="48"/>
      <c r="BF152" s="48"/>
      <c r="BG152" s="48"/>
      <c r="BH152" s="48"/>
      <c r="BI152" s="48"/>
      <c r="BJ152" s="48"/>
      <c r="BK152" s="48"/>
      <c r="BL152" s="48"/>
      <c r="BM152" s="48"/>
      <c r="BN152" s="48"/>
      <c r="BO152" s="48"/>
      <c r="BP152" s="48"/>
      <c r="BQ152" s="48"/>
      <c r="BR152" s="48"/>
      <c r="BS152" s="48"/>
      <c r="BT152" s="48"/>
      <c r="BU152" s="48"/>
      <c r="BV152" s="48"/>
      <c r="BW152" s="48"/>
    </row>
    <row r="153" spans="17:75" customFormat="1" ht="15.75" thickBot="1" x14ac:dyDescent="0.3">
      <c r="Q153" s="140"/>
      <c r="R153" s="110" t="s">
        <v>242</v>
      </c>
      <c r="S153" s="109">
        <v>21.692900000000002</v>
      </c>
      <c r="T153" s="110">
        <v>4</v>
      </c>
      <c r="U153" s="124">
        <f t="shared" si="507"/>
        <v>6.5750447694373979E-2</v>
      </c>
      <c r="V153" s="125"/>
      <c r="W153" s="124"/>
      <c r="X153" s="130">
        <f t="shared" ref="X153" si="528">U153/$U$9*100</f>
        <v>41.888835189909521</v>
      </c>
      <c r="Y153" s="126"/>
      <c r="Z153" s="127"/>
      <c r="AA153" s="115">
        <v>8.6769999999999996</v>
      </c>
      <c r="AB153" s="116">
        <f t="shared" si="501"/>
        <v>5.4231249999999998</v>
      </c>
      <c r="AC153" s="116"/>
      <c r="AD153" s="117"/>
      <c r="AF153" s="48"/>
      <c r="AG153" s="148"/>
      <c r="AH153" s="148"/>
      <c r="AI153" s="148"/>
      <c r="AJ153" s="148"/>
      <c r="AK153" s="148"/>
      <c r="AL153" s="148"/>
      <c r="AM153" s="148"/>
      <c r="AN153" s="148"/>
      <c r="AO153" s="148"/>
      <c r="AP153" s="149"/>
      <c r="AQ153" s="149"/>
      <c r="AR153" s="149"/>
      <c r="AS153" s="149"/>
      <c r="AT153" s="149"/>
      <c r="AU153" s="149"/>
      <c r="AV153" s="171"/>
      <c r="AW153" s="171"/>
      <c r="AX153" s="171"/>
      <c r="AY153" s="48"/>
      <c r="AZ153" s="48"/>
      <c r="BA153" s="48"/>
      <c r="BB153" s="48"/>
      <c r="BC153" s="48"/>
      <c r="BD153" s="48"/>
      <c r="BE153" s="48"/>
      <c r="BF153" s="48"/>
      <c r="BG153" s="48"/>
      <c r="BH153" s="48"/>
      <c r="BI153" s="48"/>
      <c r="BJ153" s="48"/>
      <c r="BK153" s="48"/>
      <c r="BL153" s="48"/>
      <c r="BM153" s="48"/>
      <c r="BN153" s="48"/>
      <c r="BO153" s="48"/>
      <c r="BP153" s="48"/>
      <c r="BQ153" s="48"/>
      <c r="BR153" s="48"/>
      <c r="BS153" s="48"/>
      <c r="BT153" s="48"/>
      <c r="BU153" s="48"/>
      <c r="BV153" s="48"/>
      <c r="BW153" s="48"/>
    </row>
    <row r="154" spans="17:75" customFormat="1" x14ac:dyDescent="0.25">
      <c r="Q154" s="137"/>
      <c r="R154" s="138" t="s">
        <v>243</v>
      </c>
      <c r="S154" s="119">
        <v>21.236799999999999</v>
      </c>
      <c r="T154" s="139">
        <v>4</v>
      </c>
      <c r="U154" s="120">
        <f t="shared" si="507"/>
        <v>6.4332437944585374E-2</v>
      </c>
      <c r="V154" s="121"/>
      <c r="W154" s="120"/>
      <c r="X154" s="121">
        <f t="shared" ref="X154" si="529">U154/$U$7*100</f>
        <v>45.038961038961027</v>
      </c>
      <c r="Y154" s="126"/>
      <c r="Z154" s="127"/>
      <c r="AA154" s="112">
        <v>8.6548999999999996</v>
      </c>
      <c r="AB154" s="112">
        <f t="shared" si="501"/>
        <v>5.4093124999999995</v>
      </c>
      <c r="AC154" s="112"/>
      <c r="AD154" s="113"/>
      <c r="AF154" s="48"/>
      <c r="AG154" s="148"/>
      <c r="AH154" s="148"/>
      <c r="AI154" s="148"/>
      <c r="AJ154" s="148"/>
      <c r="AK154" s="148"/>
      <c r="AL154" s="148"/>
      <c r="AM154" s="148"/>
      <c r="AN154" s="148"/>
      <c r="AO154" s="148"/>
      <c r="AP154" s="149"/>
      <c r="AQ154" s="149"/>
      <c r="AR154" s="149"/>
      <c r="AS154" s="149"/>
      <c r="AT154" s="149"/>
      <c r="AU154" s="149"/>
      <c r="AV154" s="171"/>
      <c r="AW154" s="171"/>
      <c r="AX154" s="171"/>
      <c r="AY154" s="48"/>
      <c r="AZ154" s="48"/>
      <c r="BA154" s="48"/>
      <c r="BB154" s="48"/>
      <c r="BC154" s="48"/>
      <c r="BD154" s="48"/>
      <c r="BE154" s="48"/>
      <c r="BF154" s="48"/>
      <c r="BG154" s="48"/>
      <c r="BH154" s="48"/>
      <c r="BI154" s="48"/>
      <c r="BJ154" s="48"/>
      <c r="BK154" s="48"/>
      <c r="BL154" s="48"/>
      <c r="BM154" s="48"/>
      <c r="BN154" s="48"/>
      <c r="BO154" s="48"/>
      <c r="BP154" s="48"/>
      <c r="BQ154" s="48"/>
      <c r="BR154" s="48"/>
      <c r="BS154" s="48"/>
      <c r="BT154" s="48"/>
      <c r="BU154" s="48"/>
      <c r="BV154" s="48"/>
      <c r="BW154" s="48"/>
    </row>
    <row r="155" spans="17:75" customFormat="1" x14ac:dyDescent="0.25">
      <c r="Q155" s="140">
        <v>49</v>
      </c>
      <c r="R155" s="110" t="s">
        <v>244</v>
      </c>
      <c r="S155" s="109">
        <v>20.872900000000001</v>
      </c>
      <c r="T155" s="136">
        <v>4</v>
      </c>
      <c r="U155" s="124">
        <f t="shared" si="507"/>
        <v>6.3201076953688512E-2</v>
      </c>
      <c r="V155" s="125">
        <f t="shared" si="490"/>
        <v>6.4079988061483364E-2</v>
      </c>
      <c r="W155" s="124">
        <f t="shared" si="502"/>
        <v>6.3996597433692575E-4</v>
      </c>
      <c r="X155" s="125">
        <f t="shared" ref="X155" si="530">U155/$U$8*100</f>
        <v>40.356873999440964</v>
      </c>
      <c r="Y155" s="126">
        <f t="shared" si="513"/>
        <v>40.790295054831482</v>
      </c>
      <c r="Z155" s="127">
        <f t="shared" si="514"/>
        <v>0.43342105539051801</v>
      </c>
      <c r="AA155" s="112">
        <v>8.5228000000000002</v>
      </c>
      <c r="AB155" s="112">
        <f t="shared" si="501"/>
        <v>5.3267500000000005</v>
      </c>
      <c r="AC155" s="112">
        <f t="shared" ref="AC155" si="531">AVERAGE(AB154:AB156)</f>
        <v>5.4383124999999994</v>
      </c>
      <c r="AD155" s="113">
        <f t="shared" si="493"/>
        <v>0.16792381208949081</v>
      </c>
      <c r="AF155" s="48"/>
      <c r="AG155" s="148"/>
      <c r="AH155" s="148"/>
      <c r="AI155" s="148"/>
      <c r="AJ155" s="148"/>
      <c r="AK155" s="148"/>
      <c r="AL155" s="148"/>
      <c r="AM155" s="148"/>
      <c r="AN155" s="148"/>
      <c r="AO155" s="148"/>
      <c r="AP155" s="149"/>
      <c r="AQ155" s="149"/>
      <c r="AR155" s="149"/>
      <c r="AS155" s="149"/>
      <c r="AT155" s="149"/>
      <c r="AU155" s="149"/>
      <c r="AV155" s="171"/>
      <c r="AW155" s="171"/>
      <c r="AX155" s="171"/>
      <c r="AY155" s="48"/>
      <c r="AZ155" s="48"/>
      <c r="BA155" s="48"/>
      <c r="BB155" s="48"/>
      <c r="BC155" s="48"/>
      <c r="BD155" s="48"/>
      <c r="BE155" s="48"/>
      <c r="BF155" s="48"/>
      <c r="BG155" s="48"/>
      <c r="BH155" s="48"/>
      <c r="BI155" s="48"/>
      <c r="BJ155" s="48"/>
      <c r="BK155" s="48"/>
      <c r="BL155" s="48"/>
      <c r="BM155" s="48"/>
      <c r="BN155" s="48"/>
      <c r="BO155" s="48"/>
      <c r="BP155" s="48"/>
      <c r="BQ155" s="48"/>
      <c r="BR155" s="48"/>
      <c r="BS155" s="48"/>
      <c r="BT155" s="48"/>
      <c r="BU155" s="48"/>
      <c r="BV155" s="48"/>
      <c r="BW155" s="48"/>
    </row>
    <row r="156" spans="17:75" customFormat="1" ht="15.75" thickBot="1" x14ac:dyDescent="0.3">
      <c r="Q156" s="140"/>
      <c r="R156" s="110" t="s">
        <v>245</v>
      </c>
      <c r="S156" s="109">
        <v>21.357099999999999</v>
      </c>
      <c r="T156" s="136">
        <v>4</v>
      </c>
      <c r="U156" s="124">
        <f t="shared" si="507"/>
        <v>6.4706449286176193E-2</v>
      </c>
      <c r="V156" s="125"/>
      <c r="W156" s="124"/>
      <c r="X156" s="130">
        <f t="shared" ref="X156" si="532">U156/$U$9*100</f>
        <v>41.223716110222</v>
      </c>
      <c r="Y156" s="126"/>
      <c r="Z156" s="127"/>
      <c r="AA156" s="112">
        <v>8.9261999999999997</v>
      </c>
      <c r="AB156" s="112">
        <f t="shared" si="501"/>
        <v>5.578875</v>
      </c>
      <c r="AC156" s="116"/>
      <c r="AD156" s="113"/>
      <c r="AF156" s="48"/>
      <c r="AG156" s="148"/>
      <c r="AH156" s="148"/>
      <c r="AI156" s="148"/>
      <c r="AJ156" s="148"/>
      <c r="AK156" s="148"/>
      <c r="AL156" s="148"/>
      <c r="AM156" s="148"/>
      <c r="AN156" s="148"/>
      <c r="AO156" s="148"/>
      <c r="AP156" s="149"/>
      <c r="AQ156" s="149"/>
      <c r="AR156" s="149"/>
      <c r="AS156" s="149"/>
      <c r="AT156" s="149"/>
      <c r="AU156" s="149"/>
      <c r="AV156" s="171"/>
      <c r="AW156" s="171"/>
      <c r="AX156" s="171"/>
      <c r="AY156" s="48"/>
      <c r="AZ156" s="48"/>
      <c r="BA156" s="48"/>
      <c r="BB156" s="48"/>
      <c r="BC156" s="48"/>
      <c r="BD156" s="48"/>
      <c r="BE156" s="48"/>
      <c r="BF156" s="48"/>
      <c r="BG156" s="48"/>
      <c r="BH156" s="48"/>
      <c r="BI156" s="48"/>
      <c r="BJ156" s="48"/>
      <c r="BK156" s="48"/>
      <c r="BL156" s="48"/>
      <c r="BM156" s="48"/>
      <c r="BN156" s="48"/>
      <c r="BO156" s="48"/>
      <c r="BP156" s="48"/>
      <c r="BQ156" s="48"/>
      <c r="BR156" s="48"/>
      <c r="BS156" s="48"/>
      <c r="BT156" s="48"/>
      <c r="BU156" s="48"/>
      <c r="BV156" s="48"/>
      <c r="BW156" s="48"/>
    </row>
    <row r="157" spans="17:75" customFormat="1" x14ac:dyDescent="0.25">
      <c r="Q157" s="137"/>
      <c r="R157" s="138" t="s">
        <v>246</v>
      </c>
      <c r="S157" s="119">
        <v>20.8781</v>
      </c>
      <c r="T157" s="139">
        <v>4</v>
      </c>
      <c r="U157" s="120">
        <f t="shared" si="507"/>
        <v>6.3217243694970893E-2</v>
      </c>
      <c r="V157" s="121"/>
      <c r="W157" s="120"/>
      <c r="X157" s="121">
        <f t="shared" ref="X157" si="533">U157/$U$7*100</f>
        <v>44.258216643691497</v>
      </c>
      <c r="Y157" s="126"/>
      <c r="Z157" s="127"/>
      <c r="AA157" s="133">
        <v>8.7848000000000006</v>
      </c>
      <c r="AB157" s="133">
        <f t="shared" si="501"/>
        <v>5.4905000000000008</v>
      </c>
      <c r="AC157" s="112"/>
      <c r="AD157" s="134"/>
      <c r="AF157" s="48"/>
      <c r="AG157" s="148"/>
      <c r="AH157" s="148"/>
      <c r="AI157" s="148"/>
      <c r="AJ157" s="148"/>
      <c r="AK157" s="148"/>
      <c r="AL157" s="148"/>
      <c r="AM157" s="148"/>
      <c r="AN157" s="148"/>
      <c r="AO157" s="148"/>
      <c r="AP157" s="149"/>
      <c r="AQ157" s="149"/>
      <c r="AR157" s="149"/>
      <c r="AS157" s="149"/>
      <c r="AT157" s="149"/>
      <c r="AU157" s="149"/>
      <c r="AV157" s="171"/>
      <c r="AW157" s="171"/>
      <c r="AX157" s="171"/>
      <c r="AY157" s="48"/>
      <c r="AZ157" s="48"/>
      <c r="BA157" s="48"/>
      <c r="BB157" s="48"/>
      <c r="BC157" s="48"/>
      <c r="BD157" s="48"/>
      <c r="BE157" s="48"/>
      <c r="BF157" s="48"/>
      <c r="BG157" s="48"/>
      <c r="BH157" s="48"/>
      <c r="BI157" s="48"/>
      <c r="BJ157" s="48"/>
      <c r="BK157" s="48"/>
      <c r="BL157" s="48"/>
      <c r="BM157" s="48"/>
      <c r="BN157" s="48"/>
      <c r="BO157" s="48"/>
      <c r="BP157" s="48"/>
      <c r="BQ157" s="48"/>
      <c r="BR157" s="48"/>
      <c r="BS157" s="48"/>
      <c r="BT157" s="48"/>
      <c r="BU157" s="48"/>
      <c r="BV157" s="48"/>
      <c r="BW157" s="48"/>
    </row>
    <row r="158" spans="17:75" customFormat="1" x14ac:dyDescent="0.25">
      <c r="Q158" s="140">
        <v>50</v>
      </c>
      <c r="R158" s="110" t="s">
        <v>247</v>
      </c>
      <c r="S158" s="109">
        <v>20.508299999999998</v>
      </c>
      <c r="T158" s="136">
        <v>4</v>
      </c>
      <c r="U158" s="124">
        <f t="shared" si="507"/>
        <v>6.2067539670695906E-2</v>
      </c>
      <c r="V158" s="125">
        <f t="shared" si="490"/>
        <v>6.2984173174816346E-2</v>
      </c>
      <c r="W158" s="124">
        <f t="shared" si="502"/>
        <v>6.737450559595031E-4</v>
      </c>
      <c r="X158" s="125">
        <f t="shared" ref="X158" si="534">U158/$U$8*100</f>
        <v>39.633056882575652</v>
      </c>
      <c r="Y158" s="126">
        <f>AVERAGE(X158:X159)</f>
        <v>40.097510551604898</v>
      </c>
      <c r="Z158" s="127">
        <f t="shared" si="514"/>
        <v>0.46445366902924334</v>
      </c>
      <c r="AA158" s="112">
        <v>8.8239999999999998</v>
      </c>
      <c r="AB158" s="112">
        <f t="shared" si="501"/>
        <v>5.5149999999999997</v>
      </c>
      <c r="AC158" s="112">
        <f t="shared" ref="AC158" si="535">AVERAGE(AB157:AB159)</f>
        <v>5.5197916666666673</v>
      </c>
      <c r="AD158" s="113">
        <f t="shared" si="498"/>
        <v>4.1749836992363107E-2</v>
      </c>
      <c r="AF158" s="48"/>
      <c r="AG158" s="148"/>
      <c r="AH158" s="148"/>
      <c r="AI158" s="148"/>
      <c r="AJ158" s="148"/>
      <c r="AK158" s="148"/>
      <c r="AL158" s="148"/>
      <c r="AM158" s="148"/>
      <c r="AN158" s="148"/>
      <c r="AO158" s="148"/>
      <c r="AP158" s="149"/>
      <c r="AQ158" s="149"/>
      <c r="AR158" s="149"/>
      <c r="AS158" s="149"/>
      <c r="AT158" s="149"/>
      <c r="AU158" s="149"/>
      <c r="AV158" s="171"/>
      <c r="AW158" s="171"/>
      <c r="AX158" s="171"/>
      <c r="AY158" s="48"/>
      <c r="AZ158" s="48"/>
      <c r="BA158" s="48"/>
      <c r="BB158" s="48"/>
      <c r="BC158" s="48"/>
      <c r="BD158" s="48"/>
      <c r="BE158" s="48"/>
      <c r="BF158" s="48"/>
      <c r="BG158" s="48"/>
      <c r="BH158" s="48"/>
      <c r="BI158" s="48"/>
      <c r="BJ158" s="48"/>
      <c r="BK158" s="48"/>
      <c r="BL158" s="48"/>
      <c r="BM158" s="48"/>
      <c r="BN158" s="48"/>
      <c r="BO158" s="48"/>
      <c r="BP158" s="48"/>
      <c r="BQ158" s="48"/>
      <c r="BR158" s="48"/>
      <c r="BS158" s="48"/>
      <c r="BT158" s="48"/>
      <c r="BU158" s="48"/>
      <c r="BV158" s="48"/>
      <c r="BW158" s="48"/>
    </row>
    <row r="159" spans="17:75" customFormat="1" ht="15.75" thickBot="1" x14ac:dyDescent="0.3">
      <c r="Q159" s="141"/>
      <c r="R159" s="142" t="s">
        <v>248</v>
      </c>
      <c r="S159" s="128">
        <v>21.023</v>
      </c>
      <c r="T159" s="144">
        <v>4</v>
      </c>
      <c r="U159" s="129">
        <f t="shared" si="507"/>
        <v>6.3667736158782268E-2</v>
      </c>
      <c r="V159" s="130"/>
      <c r="W159" s="129"/>
      <c r="X159" s="130">
        <f t="shared" ref="X159" si="536">U159/$U$9*100</f>
        <v>40.561964220634138</v>
      </c>
      <c r="Y159" s="126"/>
      <c r="Z159" s="127"/>
      <c r="AA159" s="116">
        <v>8.8862000000000005</v>
      </c>
      <c r="AB159" s="116">
        <f t="shared" si="501"/>
        <v>5.5538750000000006</v>
      </c>
      <c r="AC159" s="116"/>
      <c r="AD159" s="117"/>
      <c r="AF159" s="48"/>
      <c r="AG159" s="148"/>
      <c r="AH159" s="148"/>
      <c r="AI159" s="148"/>
      <c r="AJ159" s="148"/>
      <c r="AK159" s="148"/>
      <c r="AL159" s="148"/>
      <c r="AM159" s="148"/>
      <c r="AN159" s="148"/>
      <c r="AO159" s="148"/>
      <c r="AP159" s="149"/>
      <c r="AQ159" s="149"/>
      <c r="AR159" s="149"/>
      <c r="AS159" s="149"/>
      <c r="AT159" s="149"/>
      <c r="AU159" s="149"/>
      <c r="AV159" s="171"/>
      <c r="AW159" s="171"/>
      <c r="AX159" s="171"/>
      <c r="AY159" s="48"/>
      <c r="AZ159" s="48"/>
      <c r="BA159" s="48"/>
      <c r="BB159" s="48"/>
      <c r="BC159" s="48"/>
      <c r="BD159" s="48"/>
      <c r="BE159" s="48"/>
      <c r="BF159" s="48"/>
      <c r="BG159" s="48"/>
      <c r="BH159" s="48"/>
      <c r="BI159" s="48"/>
      <c r="BJ159" s="48"/>
      <c r="BK159" s="48"/>
      <c r="BL159" s="48"/>
      <c r="BM159" s="48"/>
      <c r="BN159" s="48"/>
      <c r="BO159" s="48"/>
      <c r="BP159" s="48"/>
      <c r="BQ159" s="48"/>
      <c r="BR159" s="48"/>
      <c r="BS159" s="48"/>
      <c r="BT159" s="48"/>
      <c r="BU159" s="48"/>
      <c r="BV159" s="48"/>
      <c r="BW159" s="48"/>
    </row>
    <row r="160" spans="17:75" customFormat="1" x14ac:dyDescent="0.25">
      <c r="Q160" s="147"/>
      <c r="R160" s="148"/>
      <c r="S160" s="148"/>
      <c r="T160" s="148"/>
      <c r="U160" s="148"/>
      <c r="V160" s="148"/>
      <c r="W160" s="148"/>
      <c r="X160" s="148"/>
      <c r="Y160" s="148"/>
      <c r="Z160" s="148"/>
      <c r="AA160" s="149"/>
      <c r="AB160" s="149"/>
      <c r="AC160" s="149"/>
      <c r="AD160" s="149"/>
      <c r="AF160" s="48"/>
      <c r="AG160" s="148"/>
      <c r="AH160" s="148"/>
      <c r="AI160" s="148"/>
      <c r="AJ160" s="148"/>
      <c r="AK160" s="148"/>
      <c r="AL160" s="148"/>
      <c r="AM160" s="148"/>
      <c r="AN160" s="148"/>
      <c r="AO160" s="148"/>
      <c r="AP160" s="149"/>
      <c r="AQ160" s="149"/>
      <c r="AR160" s="149"/>
      <c r="AS160" s="149"/>
      <c r="AT160" s="149"/>
      <c r="AU160" s="149"/>
      <c r="AV160" s="171"/>
      <c r="AW160" s="171"/>
      <c r="AX160" s="171"/>
      <c r="AY160" s="48"/>
      <c r="AZ160" s="48"/>
      <c r="BA160" s="48"/>
      <c r="BB160" s="48"/>
      <c r="BC160" s="48"/>
      <c r="BD160" s="48"/>
      <c r="BE160" s="48"/>
      <c r="BF160" s="48"/>
      <c r="BG160" s="48"/>
      <c r="BH160" s="48"/>
      <c r="BI160" s="48"/>
      <c r="BJ160" s="48"/>
      <c r="BK160" s="48"/>
      <c r="BL160" s="48"/>
      <c r="BM160" s="48"/>
      <c r="BN160" s="48"/>
      <c r="BO160" s="48"/>
      <c r="BP160" s="48"/>
      <c r="BQ160" s="48"/>
      <c r="BR160" s="48"/>
      <c r="BS160" s="48"/>
      <c r="BT160" s="48"/>
      <c r="BU160" s="48"/>
      <c r="BV160" s="48"/>
      <c r="BW160" s="48"/>
    </row>
  </sheetData>
  <mergeCells count="13">
    <mergeCell ref="BP2:BR2"/>
    <mergeCell ref="BA1:BR1"/>
    <mergeCell ref="S2:Z2"/>
    <mergeCell ref="AA2:AD2"/>
    <mergeCell ref="Q1:AD1"/>
    <mergeCell ref="AI2:AO2"/>
    <mergeCell ref="AP2:AR2"/>
    <mergeCell ref="AS2:AU2"/>
    <mergeCell ref="AV2:AX2"/>
    <mergeCell ref="AG1:AX1"/>
    <mergeCell ref="BC2:BI2"/>
    <mergeCell ref="BJ2:BL2"/>
    <mergeCell ref="BM2:BO2"/>
  </mergeCells>
  <pageMargins left="0.7" right="0.7" top="0.78740157499999996" bottom="0.78740157499999996" header="0.3" footer="0.3"/>
  <pageSetup paperSize="9" orientation="portrait" verticalDpi="12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BDF9ED-9FA9-49B0-8E77-171A611213D6}">
  <dimension ref="C1:I55"/>
  <sheetViews>
    <sheetView workbookViewId="0">
      <selection activeCell="R7" sqref="R7"/>
    </sheetView>
  </sheetViews>
  <sheetFormatPr baseColWidth="10" defaultRowHeight="15" x14ac:dyDescent="0.25"/>
  <cols>
    <col min="4" max="4" width="11.42578125" style="177"/>
    <col min="6" max="6" width="19" customWidth="1"/>
    <col min="7" max="7" width="14.140625" customWidth="1"/>
  </cols>
  <sheetData>
    <row r="1" spans="3:9" x14ac:dyDescent="0.25">
      <c r="D1"/>
    </row>
    <row r="2" spans="3:9" ht="21" x14ac:dyDescent="0.35">
      <c r="D2" s="340" t="s">
        <v>497</v>
      </c>
      <c r="E2" s="340"/>
      <c r="F2" s="340"/>
      <c r="G2" s="340"/>
      <c r="H2" s="340"/>
      <c r="I2" s="340"/>
    </row>
    <row r="3" spans="3:9" ht="21" x14ac:dyDescent="0.35">
      <c r="D3" s="340" t="s">
        <v>496</v>
      </c>
      <c r="E3" s="340"/>
      <c r="F3" s="340" t="s">
        <v>13</v>
      </c>
      <c r="G3" s="340"/>
      <c r="H3" s="340" t="s">
        <v>73</v>
      </c>
      <c r="I3" s="340"/>
    </row>
    <row r="4" spans="3:9" x14ac:dyDescent="0.25">
      <c r="D4" t="s">
        <v>499</v>
      </c>
      <c r="E4" t="s">
        <v>88</v>
      </c>
      <c r="F4" t="s">
        <v>499</v>
      </c>
      <c r="G4" t="s">
        <v>88</v>
      </c>
      <c r="H4" t="s">
        <v>499</v>
      </c>
      <c r="I4" t="s">
        <v>88</v>
      </c>
    </row>
    <row r="5" spans="3:9" x14ac:dyDescent="0.25">
      <c r="C5">
        <v>1</v>
      </c>
      <c r="D5" s="126">
        <v>100</v>
      </c>
      <c r="E5" s="127">
        <v>0</v>
      </c>
      <c r="F5" s="127">
        <v>100</v>
      </c>
      <c r="G5" s="127">
        <v>0</v>
      </c>
      <c r="H5" s="126">
        <v>100</v>
      </c>
      <c r="I5" s="127">
        <v>0</v>
      </c>
    </row>
    <row r="6" spans="3:9" x14ac:dyDescent="0.25">
      <c r="C6">
        <v>2</v>
      </c>
      <c r="D6" s="126">
        <v>100</v>
      </c>
      <c r="E6" s="127">
        <v>0</v>
      </c>
      <c r="F6" s="126">
        <v>96.452069774124155</v>
      </c>
      <c r="G6" s="127">
        <v>0.25868523365117463</v>
      </c>
      <c r="H6" s="126">
        <v>98.452660112093838</v>
      </c>
      <c r="I6" s="127">
        <v>1.0546904940068471</v>
      </c>
    </row>
    <row r="7" spans="3:9" x14ac:dyDescent="0.25">
      <c r="C7">
        <v>3</v>
      </c>
      <c r="D7" s="126">
        <v>97.263504965137543</v>
      </c>
      <c r="E7" s="127">
        <v>0.27511979028135869</v>
      </c>
      <c r="F7" s="126">
        <v>94.528402465481619</v>
      </c>
      <c r="G7" s="127">
        <v>0.71752816583212753</v>
      </c>
      <c r="H7" s="126">
        <v>97.536710277154569</v>
      </c>
      <c r="I7" s="127">
        <v>0.48946704628976795</v>
      </c>
    </row>
    <row r="8" spans="3:9" x14ac:dyDescent="0.25">
      <c r="C8">
        <v>4</v>
      </c>
      <c r="D8" s="126">
        <v>95.209380274804886</v>
      </c>
      <c r="E8" s="127">
        <v>8.0673441780710675E-2</v>
      </c>
      <c r="F8" s="126">
        <v>92.872487830770226</v>
      </c>
      <c r="G8" s="127">
        <v>1.0272589778105032</v>
      </c>
      <c r="H8" s="126">
        <v>96.524992082769799</v>
      </c>
      <c r="I8" s="127">
        <v>0.44206489269363247</v>
      </c>
    </row>
    <row r="9" spans="3:9" x14ac:dyDescent="0.25">
      <c r="C9">
        <v>5</v>
      </c>
      <c r="D9" s="126">
        <v>93.141719943926375</v>
      </c>
      <c r="E9" s="127">
        <v>0.20407859510926585</v>
      </c>
      <c r="F9" s="126">
        <v>91.48833734871009</v>
      </c>
      <c r="G9" s="127">
        <v>1.4073620969748506</v>
      </c>
      <c r="H9" s="126">
        <v>96.248235792468904</v>
      </c>
      <c r="I9" s="127">
        <v>0.85725731234086566</v>
      </c>
    </row>
    <row r="10" spans="3:9" x14ac:dyDescent="0.25">
      <c r="C10">
        <v>6</v>
      </c>
      <c r="D10" s="126">
        <v>91.038640713762192</v>
      </c>
      <c r="E10" s="127">
        <v>8.7506111571762801E-2</v>
      </c>
      <c r="F10" s="126">
        <v>90.178990571744819</v>
      </c>
      <c r="G10" s="127">
        <v>1.7734670410481801</v>
      </c>
      <c r="H10" s="126">
        <v>94.605404768108244</v>
      </c>
      <c r="I10" s="127">
        <v>0.58066087772968</v>
      </c>
    </row>
    <row r="11" spans="3:9" x14ac:dyDescent="0.25">
      <c r="C11">
        <v>7</v>
      </c>
      <c r="D11" s="126">
        <v>88.607749631412815</v>
      </c>
      <c r="E11" s="127">
        <v>0.24761082395271927</v>
      </c>
      <c r="F11" s="126">
        <v>88.864111738702988</v>
      </c>
      <c r="G11" s="127">
        <v>2.0206643724590134</v>
      </c>
      <c r="H11" s="126">
        <v>93.615687124027048</v>
      </c>
      <c r="I11" s="127">
        <v>0.49637933817923074</v>
      </c>
    </row>
    <row r="12" spans="3:9" x14ac:dyDescent="0.25">
      <c r="C12">
        <v>8</v>
      </c>
      <c r="D12" s="126">
        <v>87.359913853123913</v>
      </c>
      <c r="E12" s="127">
        <v>0.11308693461781871</v>
      </c>
      <c r="F12" s="126">
        <v>87.714274409876523</v>
      </c>
      <c r="G12" s="127">
        <v>2.276486746722004</v>
      </c>
      <c r="H12" s="126">
        <v>92.527211273113309</v>
      </c>
      <c r="I12" s="127">
        <v>0.68642222563578015</v>
      </c>
    </row>
    <row r="13" spans="3:9" x14ac:dyDescent="0.25">
      <c r="C13">
        <v>9</v>
      </c>
      <c r="D13" s="126">
        <v>85.610336542458739</v>
      </c>
      <c r="E13" s="127">
        <v>0.13559509962084348</v>
      </c>
      <c r="F13" s="126">
        <v>86.488839361633609</v>
      </c>
      <c r="G13" s="127">
        <v>2.5721252309787044</v>
      </c>
      <c r="H13" s="126">
        <v>91.671760681180331</v>
      </c>
      <c r="I13" s="127">
        <v>0.78672219981217628</v>
      </c>
    </row>
    <row r="14" spans="3:9" x14ac:dyDescent="0.25">
      <c r="C14">
        <v>10</v>
      </c>
      <c r="D14" s="126">
        <v>83.977974000597698</v>
      </c>
      <c r="E14" s="127">
        <v>1.5940059321486899E-2</v>
      </c>
      <c r="F14" s="126">
        <v>85.321491942929882</v>
      </c>
      <c r="G14" s="127">
        <v>2.7653930414939141</v>
      </c>
      <c r="H14" s="126">
        <v>90.56260141655423</v>
      </c>
      <c r="I14" s="127">
        <v>0.73027990588008485</v>
      </c>
    </row>
    <row r="15" spans="3:9" x14ac:dyDescent="0.25">
      <c r="C15">
        <v>11</v>
      </c>
      <c r="D15" s="126">
        <v>82.064501905246317</v>
      </c>
      <c r="E15" s="127">
        <v>0.16366367298151374</v>
      </c>
      <c r="F15" s="126">
        <v>81.921055204688955</v>
      </c>
      <c r="G15" s="127">
        <v>2.3299715717660927</v>
      </c>
      <c r="H15" s="126">
        <v>89.750111315153774</v>
      </c>
      <c r="I15" s="127">
        <v>0.84830184803536934</v>
      </c>
    </row>
    <row r="16" spans="3:9" x14ac:dyDescent="0.25">
      <c r="C16">
        <v>12</v>
      </c>
      <c r="D16" s="126">
        <v>80.431902395597135</v>
      </c>
      <c r="E16" s="127">
        <v>0.10801832201016737</v>
      </c>
      <c r="F16" s="126">
        <v>80.754266535727595</v>
      </c>
      <c r="G16" s="127">
        <v>2.2665294431855472</v>
      </c>
      <c r="H16" s="126">
        <v>88.521261477135397</v>
      </c>
      <c r="I16" s="127">
        <v>0.89046256654840905</v>
      </c>
    </row>
    <row r="17" spans="3:9" x14ac:dyDescent="0.25">
      <c r="C17">
        <v>13</v>
      </c>
      <c r="D17" s="126">
        <v>79.048381935465116</v>
      </c>
      <c r="E17" s="127">
        <v>0.20877631454675338</v>
      </c>
      <c r="F17" s="126">
        <v>79.593302232030155</v>
      </c>
      <c r="G17" s="127">
        <v>2.1996868336428292</v>
      </c>
      <c r="H17" s="126">
        <v>87.506360487428253</v>
      </c>
      <c r="I17" s="127">
        <v>1.0192198889463056</v>
      </c>
    </row>
    <row r="18" spans="3:9" x14ac:dyDescent="0.25">
      <c r="C18">
        <v>14</v>
      </c>
      <c r="D18" s="126">
        <v>77.514327073991495</v>
      </c>
      <c r="E18" s="127">
        <v>9.8691671353854815E-2</v>
      </c>
      <c r="F18" s="126">
        <v>78.492000519106014</v>
      </c>
      <c r="G18" s="127">
        <v>2.1269572503709884</v>
      </c>
      <c r="H18" s="126">
        <v>86.436143911386907</v>
      </c>
      <c r="I18" s="127">
        <v>1.2698312998574317</v>
      </c>
    </row>
    <row r="19" spans="3:9" x14ac:dyDescent="0.25">
      <c r="C19">
        <v>15</v>
      </c>
      <c r="D19" s="126">
        <v>76.001264122005864</v>
      </c>
      <c r="E19" s="127">
        <v>8.2020354059345379E-2</v>
      </c>
      <c r="F19" s="126">
        <v>77.338906526935162</v>
      </c>
      <c r="G19" s="127">
        <v>2.1605100090158085</v>
      </c>
      <c r="H19" s="126">
        <v>85.546463416649473</v>
      </c>
      <c r="I19" s="127">
        <v>1.2382609389458836</v>
      </c>
    </row>
    <row r="20" spans="3:9" x14ac:dyDescent="0.25">
      <c r="C20">
        <v>16</v>
      </c>
      <c r="D20" s="126">
        <v>74.005104706843468</v>
      </c>
      <c r="E20" s="127">
        <v>0.22697788042618328</v>
      </c>
      <c r="F20" s="126">
        <v>76.182659460888161</v>
      </c>
      <c r="G20" s="127">
        <v>2.0750117971574156</v>
      </c>
      <c r="H20" s="126">
        <v>84.566009238604423</v>
      </c>
      <c r="I20" s="127">
        <v>1.2707358077513531</v>
      </c>
    </row>
    <row r="21" spans="3:9" x14ac:dyDescent="0.25">
      <c r="C21">
        <v>17</v>
      </c>
      <c r="D21" s="126">
        <v>72.455496073646387</v>
      </c>
      <c r="E21" s="127">
        <v>0.41802434340981165</v>
      </c>
      <c r="F21" s="126">
        <v>75.006215375496836</v>
      </c>
      <c r="G21" s="127">
        <v>2.1147082851385233</v>
      </c>
      <c r="H21" s="126">
        <v>83.741225000153918</v>
      </c>
      <c r="I21" s="127">
        <v>1.5198497435525646</v>
      </c>
    </row>
    <row r="22" spans="3:9" x14ac:dyDescent="0.25">
      <c r="C22">
        <v>18</v>
      </c>
      <c r="D22" s="126">
        <v>71.279638092748044</v>
      </c>
      <c r="E22" s="127">
        <v>0.20917491332080829</v>
      </c>
      <c r="F22" s="126">
        <v>73.874557089383657</v>
      </c>
      <c r="G22" s="127">
        <v>2.1974861586834646</v>
      </c>
      <c r="H22" s="126">
        <v>82.814785782136042</v>
      </c>
      <c r="I22" s="127">
        <v>1.5008613877502905</v>
      </c>
    </row>
    <row r="23" spans="3:9" x14ac:dyDescent="0.25">
      <c r="C23">
        <v>19</v>
      </c>
      <c r="D23" s="126">
        <v>69.885119046102744</v>
      </c>
      <c r="E23" s="127">
        <v>0.20789462865045039</v>
      </c>
      <c r="F23" s="126">
        <v>72.625709318264441</v>
      </c>
      <c r="G23" s="127">
        <v>2.4416217674233653</v>
      </c>
      <c r="H23" s="126">
        <v>81.807339047577486</v>
      </c>
      <c r="I23" s="127">
        <v>1.6530624653845745</v>
      </c>
    </row>
    <row r="24" spans="3:9" x14ac:dyDescent="0.25">
      <c r="C24">
        <v>20</v>
      </c>
      <c r="D24" s="126">
        <v>68.740857074902067</v>
      </c>
      <c r="E24" s="127">
        <v>0.28733224833231219</v>
      </c>
      <c r="F24" s="126">
        <v>69.960723077231449</v>
      </c>
      <c r="G24" s="127">
        <v>2.0943448137654102</v>
      </c>
      <c r="H24" s="126">
        <v>80.867422314109092</v>
      </c>
      <c r="I24" s="127">
        <v>1.7148070627460479</v>
      </c>
    </row>
    <row r="25" spans="3:9" x14ac:dyDescent="0.25">
      <c r="C25">
        <v>21</v>
      </c>
      <c r="D25" s="126">
        <v>67.486381926208722</v>
      </c>
      <c r="E25" s="127">
        <v>0.15868454608524019</v>
      </c>
      <c r="F25" s="126">
        <v>70.331509760225529</v>
      </c>
      <c r="G25" s="127">
        <v>1.7859090422853257</v>
      </c>
      <c r="H25" s="126">
        <v>79.968326642360537</v>
      </c>
      <c r="I25" s="127">
        <v>1.9193289842664694</v>
      </c>
    </row>
    <row r="26" spans="3:9" x14ac:dyDescent="0.25">
      <c r="C26">
        <v>22</v>
      </c>
      <c r="D26" s="126">
        <v>66.335082493235177</v>
      </c>
      <c r="E26" s="127">
        <v>0.32300113984408796</v>
      </c>
      <c r="F26" s="126">
        <v>69.021548554368181</v>
      </c>
      <c r="G26" s="127">
        <v>1.820343807106731</v>
      </c>
      <c r="H26" s="126">
        <v>78.977312886744187</v>
      </c>
      <c r="I26" s="127">
        <v>1.9380850254033704</v>
      </c>
    </row>
    <row r="27" spans="3:9" x14ac:dyDescent="0.25">
      <c r="C27">
        <v>23</v>
      </c>
      <c r="D27" s="126">
        <v>65.152431683605471</v>
      </c>
      <c r="E27" s="127">
        <v>0.33188909473041406</v>
      </c>
      <c r="F27" s="126">
        <v>67.934236664023345</v>
      </c>
      <c r="G27" s="127">
        <v>1.856605440471494</v>
      </c>
      <c r="H27" s="126">
        <v>78.217511810174216</v>
      </c>
      <c r="I27" s="127">
        <v>2.0913766420682842</v>
      </c>
    </row>
    <row r="28" spans="3:9" x14ac:dyDescent="0.25">
      <c r="C28">
        <v>24</v>
      </c>
      <c r="D28" s="126">
        <v>63.873197024171866</v>
      </c>
      <c r="E28" s="127">
        <v>0.26583227434338852</v>
      </c>
      <c r="F28" s="126">
        <v>66.71446324098622</v>
      </c>
      <c r="G28" s="127">
        <v>1.738174282205442</v>
      </c>
      <c r="H28" s="126">
        <v>77.242058648291206</v>
      </c>
      <c r="I28" s="127">
        <v>2.1272560605099726</v>
      </c>
    </row>
    <row r="29" spans="3:9" x14ac:dyDescent="0.25">
      <c r="C29">
        <v>25</v>
      </c>
      <c r="D29" s="126">
        <v>62.760925921426434</v>
      </c>
      <c r="E29" s="127">
        <v>0.54838812252925706</v>
      </c>
      <c r="F29" s="126">
        <v>65.550476212232084</v>
      </c>
      <c r="G29" s="127">
        <v>1.7889418804914499</v>
      </c>
      <c r="H29" s="126">
        <v>76.322145638248628</v>
      </c>
      <c r="I29" s="127">
        <v>2.3180368976377763</v>
      </c>
    </row>
    <row r="30" spans="3:9" x14ac:dyDescent="0.25">
      <c r="C30">
        <v>26</v>
      </c>
      <c r="D30" s="126">
        <v>61.525914491255506</v>
      </c>
      <c r="E30" s="127">
        <v>0.13288219384488187</v>
      </c>
      <c r="F30" s="126">
        <v>64.309620480674042</v>
      </c>
      <c r="G30" s="127">
        <v>1.6109584453858226</v>
      </c>
      <c r="H30" s="126">
        <v>75.321850730576045</v>
      </c>
      <c r="I30" s="127">
        <v>2.4223751990335507</v>
      </c>
    </row>
    <row r="31" spans="3:9" x14ac:dyDescent="0.25">
      <c r="C31">
        <v>27</v>
      </c>
      <c r="D31" s="126">
        <v>60.645080570468828</v>
      </c>
      <c r="E31" s="127">
        <v>0.30680426370696523</v>
      </c>
      <c r="F31" s="126">
        <v>63.202808271193362</v>
      </c>
      <c r="G31" s="127">
        <v>1.6260688904159828</v>
      </c>
      <c r="H31" s="126">
        <v>74.460368562654779</v>
      </c>
      <c r="I31" s="127">
        <v>2.4575519305011451</v>
      </c>
    </row>
    <row r="32" spans="3:9" x14ac:dyDescent="0.25">
      <c r="C32">
        <v>28</v>
      </c>
      <c r="D32" s="126">
        <v>59.460303383155043</v>
      </c>
      <c r="E32" s="127">
        <v>0.26770688479405891</v>
      </c>
      <c r="F32" s="126">
        <v>62.100193414406526</v>
      </c>
      <c r="G32" s="127">
        <v>1.5062850083737196</v>
      </c>
      <c r="H32" s="126">
        <v>73.586336470739568</v>
      </c>
      <c r="I32" s="127">
        <v>2.6179817422089249</v>
      </c>
    </row>
    <row r="33" spans="3:9" x14ac:dyDescent="0.25">
      <c r="C33">
        <v>29</v>
      </c>
      <c r="D33" s="126">
        <v>58.309482433030496</v>
      </c>
      <c r="E33" s="127">
        <v>0.10037194590118759</v>
      </c>
      <c r="F33" s="126">
        <v>60.846930087391634</v>
      </c>
      <c r="G33" s="127">
        <v>1.5576029917031455</v>
      </c>
      <c r="H33" s="126">
        <v>72.679859630671473</v>
      </c>
      <c r="I33" s="127">
        <v>2.8320090600016488</v>
      </c>
    </row>
    <row r="34" spans="3:9" x14ac:dyDescent="0.25">
      <c r="C34">
        <v>30</v>
      </c>
      <c r="D34" s="126">
        <v>57.406271591331844</v>
      </c>
      <c r="E34" s="127">
        <v>0.2475495752212602</v>
      </c>
      <c r="F34" s="126">
        <v>59.709257875386811</v>
      </c>
      <c r="G34" s="127">
        <v>1.6309852501149322</v>
      </c>
      <c r="H34" s="126">
        <v>71.825466741215266</v>
      </c>
      <c r="I34" s="127">
        <v>2.9009773340273561</v>
      </c>
    </row>
    <row r="35" spans="3:9" x14ac:dyDescent="0.25">
      <c r="C35">
        <v>31</v>
      </c>
      <c r="D35" s="126">
        <v>56.625874598336644</v>
      </c>
      <c r="E35" s="127">
        <v>0.24834302514019413</v>
      </c>
      <c r="F35" s="126">
        <v>58.485422448053008</v>
      </c>
      <c r="G35" s="127">
        <v>1.5898464436485895</v>
      </c>
      <c r="H35" s="126">
        <v>70.954283378137703</v>
      </c>
      <c r="I35" s="127">
        <v>2.9589495948043485</v>
      </c>
    </row>
    <row r="36" spans="3:9" x14ac:dyDescent="0.25">
      <c r="C36">
        <v>32</v>
      </c>
      <c r="D36" s="126">
        <v>55.522273600461418</v>
      </c>
      <c r="E36" s="127">
        <v>0.40556553500262282</v>
      </c>
      <c r="F36" s="126">
        <v>57.43868439238048</v>
      </c>
      <c r="G36" s="127">
        <v>1.7118196154535958</v>
      </c>
      <c r="H36" s="126">
        <v>70.096583709799361</v>
      </c>
      <c r="I36" s="127">
        <v>3.1498094595214514</v>
      </c>
    </row>
    <row r="37" spans="3:9" x14ac:dyDescent="0.25">
      <c r="C37">
        <v>33</v>
      </c>
      <c r="D37" s="126">
        <v>54.527276136013185</v>
      </c>
      <c r="E37" s="127">
        <v>0.44447908115078505</v>
      </c>
      <c r="F37" s="126">
        <v>56.299637872076097</v>
      </c>
      <c r="G37" s="127">
        <v>1.6200713537362255</v>
      </c>
      <c r="H37" s="126">
        <v>69.296208469798344</v>
      </c>
      <c r="I37" s="127">
        <v>3.1783368448368519</v>
      </c>
    </row>
    <row r="38" spans="3:9" x14ac:dyDescent="0.25">
      <c r="C38">
        <v>34</v>
      </c>
      <c r="D38" s="126">
        <v>53.659454290140502</v>
      </c>
      <c r="E38" s="127">
        <v>0.42435309074019756</v>
      </c>
      <c r="F38" s="126">
        <v>55.158181003474596</v>
      </c>
      <c r="G38" s="127">
        <v>1.7699128450748773</v>
      </c>
      <c r="H38" s="126">
        <v>68.548297816927018</v>
      </c>
      <c r="I38" s="127">
        <v>3.241579002583177</v>
      </c>
    </row>
    <row r="39" spans="3:9" x14ac:dyDescent="0.25">
      <c r="C39">
        <v>35</v>
      </c>
      <c r="D39" s="126">
        <v>52.777623680686702</v>
      </c>
      <c r="E39" s="127">
        <v>0.34277119167697734</v>
      </c>
      <c r="F39" s="126">
        <v>54.104106883146414</v>
      </c>
      <c r="G39" s="127">
        <v>1.9047224090586816</v>
      </c>
      <c r="H39" s="126">
        <v>67.550968942082179</v>
      </c>
      <c r="I39" s="127">
        <v>3.4660761440772951</v>
      </c>
    </row>
    <row r="40" spans="3:9" x14ac:dyDescent="0.25">
      <c r="C40">
        <v>36</v>
      </c>
      <c r="D40" s="126">
        <v>51.701121463273239</v>
      </c>
      <c r="E40" s="127">
        <v>0.3859421885038401</v>
      </c>
      <c r="F40" s="126">
        <v>53.057458335241485</v>
      </c>
      <c r="G40" s="127">
        <v>1.9518791605665129</v>
      </c>
      <c r="H40" s="126">
        <v>66.83389832942855</v>
      </c>
      <c r="I40" s="127">
        <v>3.600153474682473</v>
      </c>
    </row>
    <row r="41" spans="3:9" x14ac:dyDescent="0.25">
      <c r="C41">
        <v>37</v>
      </c>
      <c r="D41" s="126">
        <v>50.811682690353642</v>
      </c>
      <c r="E41" s="127">
        <v>0.45477692713355822</v>
      </c>
      <c r="F41" s="126">
        <v>51.550486919380099</v>
      </c>
      <c r="G41" s="127">
        <v>2.0142130150442945</v>
      </c>
      <c r="H41" s="126">
        <v>65.962129456543678</v>
      </c>
      <c r="I41" s="127">
        <v>3.6116133109076962</v>
      </c>
    </row>
    <row r="42" spans="3:9" x14ac:dyDescent="0.25">
      <c r="C42">
        <v>38</v>
      </c>
      <c r="D42" s="126">
        <v>49.851034041830005</v>
      </c>
      <c r="E42" s="127">
        <v>0.54233298981364797</v>
      </c>
      <c r="F42" s="126">
        <v>50.829194227502768</v>
      </c>
      <c r="G42" s="127">
        <v>2.16362126695401</v>
      </c>
      <c r="H42" s="126">
        <v>65.255695196829336</v>
      </c>
      <c r="I42" s="127">
        <v>3.7439647142750867</v>
      </c>
    </row>
    <row r="43" spans="3:9" x14ac:dyDescent="0.25">
      <c r="C43">
        <v>39</v>
      </c>
      <c r="D43" s="126">
        <v>49.014529869934719</v>
      </c>
      <c r="E43" s="127">
        <v>0.3603611915620526</v>
      </c>
      <c r="F43" s="126">
        <v>49.778353583377509</v>
      </c>
      <c r="G43" s="127">
        <v>2.1861093412976906</v>
      </c>
      <c r="H43" s="126">
        <v>64.465104599930768</v>
      </c>
      <c r="I43" s="127">
        <v>3.7750389408394365</v>
      </c>
    </row>
    <row r="44" spans="3:9" x14ac:dyDescent="0.25">
      <c r="C44">
        <v>40</v>
      </c>
      <c r="D44" s="126">
        <v>48.270729639015329</v>
      </c>
      <c r="E44" s="127">
        <v>0.35149540020253411</v>
      </c>
      <c r="F44" s="126">
        <v>48.807785231664866</v>
      </c>
      <c r="G44" s="127">
        <v>2.3134770456870015</v>
      </c>
      <c r="H44" s="126">
        <v>63.595157536419343</v>
      </c>
      <c r="I44" s="127">
        <v>4.0049014729693511</v>
      </c>
    </row>
    <row r="45" spans="3:9" x14ac:dyDescent="0.25">
      <c r="C45">
        <v>41</v>
      </c>
      <c r="D45" s="126">
        <v>47.533725173362491</v>
      </c>
      <c r="E45" s="127">
        <v>0.38238029495423831</v>
      </c>
      <c r="F45" s="126">
        <v>47.71643020020673</v>
      </c>
      <c r="G45" s="127">
        <v>2.3921835713525077</v>
      </c>
    </row>
    <row r="46" spans="3:9" x14ac:dyDescent="0.25">
      <c r="C46">
        <v>42</v>
      </c>
      <c r="D46" s="126">
        <v>46.68890545136982</v>
      </c>
      <c r="E46" s="127">
        <v>0.44918103391753661</v>
      </c>
    </row>
    <row r="47" spans="3:9" x14ac:dyDescent="0.25">
      <c r="C47">
        <v>43</v>
      </c>
      <c r="D47" s="126">
        <v>45.8308553310153</v>
      </c>
      <c r="E47" s="127">
        <v>0.55416899198142389</v>
      </c>
    </row>
    <row r="48" spans="3:9" x14ac:dyDescent="0.25">
      <c r="C48">
        <v>44</v>
      </c>
      <c r="D48" s="126">
        <v>45.195910377163351</v>
      </c>
      <c r="E48" s="127">
        <v>0.46695070445733933</v>
      </c>
    </row>
    <row r="49" spans="3:5" x14ac:dyDescent="0.25">
      <c r="C49">
        <v>45</v>
      </c>
      <c r="D49" s="126">
        <v>44.398176134870425</v>
      </c>
      <c r="E49" s="127">
        <v>0.45576704280629343</v>
      </c>
    </row>
    <row r="50" spans="3:5" x14ac:dyDescent="0.25">
      <c r="C50">
        <v>46</v>
      </c>
      <c r="D50" s="126">
        <v>43.59007035450383</v>
      </c>
      <c r="E50" s="127">
        <v>0.49714383047771094</v>
      </c>
    </row>
    <row r="51" spans="3:5" x14ac:dyDescent="0.25">
      <c r="C51">
        <v>47</v>
      </c>
      <c r="D51" s="126">
        <v>42.805181790489996</v>
      </c>
      <c r="E51" s="127">
        <v>0.35070722692431744</v>
      </c>
    </row>
    <row r="52" spans="3:5" x14ac:dyDescent="0.25">
      <c r="C52">
        <v>48</v>
      </c>
      <c r="D52" s="126">
        <v>42.121592266890787</v>
      </c>
      <c r="E52" s="127">
        <v>0.49099072444167291</v>
      </c>
    </row>
    <row r="53" spans="3:5" x14ac:dyDescent="0.25">
      <c r="C53">
        <v>49</v>
      </c>
      <c r="D53" s="126">
        <v>41.3962216187903</v>
      </c>
      <c r="E53" s="127">
        <v>0.49261357111922166</v>
      </c>
    </row>
    <row r="54" spans="3:5" x14ac:dyDescent="0.25">
      <c r="C54">
        <v>50</v>
      </c>
      <c r="D54" s="126">
        <v>40.790295054831482</v>
      </c>
      <c r="E54" s="127">
        <v>0.43342105539051801</v>
      </c>
    </row>
    <row r="55" spans="3:5" x14ac:dyDescent="0.25">
      <c r="C55">
        <v>51</v>
      </c>
      <c r="D55" s="126">
        <v>40.097510551604898</v>
      </c>
      <c r="E55" s="127">
        <v>0.46445366902924334</v>
      </c>
    </row>
  </sheetData>
  <mergeCells count="4">
    <mergeCell ref="D2:I2"/>
    <mergeCell ref="D3:E3"/>
    <mergeCell ref="F3:G3"/>
    <mergeCell ref="H3:I3"/>
  </mergeCells>
  <pageMargins left="0.7" right="0.7" top="0.78740157499999996" bottom="0.78740157499999996" header="0.3" footer="0.3"/>
  <pageSetup paperSize="9" orientation="portrait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C07E15-57D3-40D4-B870-20A7B042218E}">
  <dimension ref="A3:R54"/>
  <sheetViews>
    <sheetView topLeftCell="A23" zoomScale="70" zoomScaleNormal="70" workbookViewId="0">
      <selection activeCell="A26" sqref="A26"/>
    </sheetView>
  </sheetViews>
  <sheetFormatPr baseColWidth="10" defaultRowHeight="15" x14ac:dyDescent="0.25"/>
  <cols>
    <col min="1" max="1" width="33" bestFit="1" customWidth="1"/>
    <col min="2" max="2" width="20.140625" bestFit="1" customWidth="1"/>
    <col min="3" max="3" width="18.85546875" bestFit="1" customWidth="1"/>
    <col min="4" max="4" width="30.5703125" bestFit="1" customWidth="1"/>
    <col min="5" max="5" width="15.85546875" bestFit="1" customWidth="1"/>
    <col min="6" max="6" width="14.42578125" bestFit="1" customWidth="1"/>
    <col min="7" max="7" width="33" bestFit="1" customWidth="1"/>
    <col min="8" max="8" width="16.42578125" bestFit="1" customWidth="1"/>
    <col min="9" max="9" width="18.85546875" bestFit="1" customWidth="1"/>
    <col min="10" max="10" width="30.5703125" bestFit="1" customWidth="1"/>
    <col min="13" max="13" width="32.85546875" bestFit="1" customWidth="1"/>
    <col min="14" max="14" width="15.85546875" bestFit="1" customWidth="1"/>
    <col min="15" max="15" width="14.85546875" bestFit="1" customWidth="1"/>
    <col min="16" max="16" width="32.85546875" bestFit="1" customWidth="1"/>
    <col min="17" max="17" width="33.85546875" bestFit="1" customWidth="1"/>
    <col min="18" max="18" width="15.5703125" bestFit="1" customWidth="1"/>
    <col min="19" max="19" width="18.85546875" bestFit="1" customWidth="1"/>
    <col min="20" max="20" width="30.5703125" bestFit="1" customWidth="1"/>
    <col min="21" max="21" width="15.85546875" bestFit="1" customWidth="1"/>
    <col min="22" max="22" width="14.42578125" bestFit="1" customWidth="1"/>
  </cols>
  <sheetData>
    <row r="3" spans="1:18" ht="15.75" thickBot="1" x14ac:dyDescent="0.3"/>
    <row r="4" spans="1:18" ht="16.5" thickBot="1" x14ac:dyDescent="0.3">
      <c r="A4" s="207" t="s">
        <v>500</v>
      </c>
      <c r="B4" s="208" t="s">
        <v>501</v>
      </c>
      <c r="C4" s="208" t="s">
        <v>502</v>
      </c>
      <c r="D4" s="208" t="s">
        <v>503</v>
      </c>
      <c r="E4" s="208" t="s">
        <v>504</v>
      </c>
      <c r="F4" s="209" t="s">
        <v>505</v>
      </c>
      <c r="G4" s="210" t="s">
        <v>506</v>
      </c>
      <c r="H4" s="208" t="s">
        <v>501</v>
      </c>
      <c r="I4" s="208" t="s">
        <v>502</v>
      </c>
      <c r="J4" s="208" t="s">
        <v>503</v>
      </c>
      <c r="K4" s="208" t="s">
        <v>504</v>
      </c>
      <c r="L4" s="209" t="s">
        <v>505</v>
      </c>
      <c r="M4" s="207" t="s">
        <v>507</v>
      </c>
      <c r="N4" s="211" t="s">
        <v>501</v>
      </c>
      <c r="O4" s="211" t="s">
        <v>502</v>
      </c>
      <c r="P4" s="211" t="s">
        <v>503</v>
      </c>
      <c r="Q4" s="211" t="s">
        <v>504</v>
      </c>
      <c r="R4" s="212" t="s">
        <v>505</v>
      </c>
    </row>
    <row r="5" spans="1:18" x14ac:dyDescent="0.25">
      <c r="A5" s="213" t="s">
        <v>508</v>
      </c>
      <c r="B5" s="214">
        <v>236</v>
      </c>
      <c r="C5" s="215">
        <v>137.08699999999999</v>
      </c>
      <c r="D5" s="216">
        <f>C5/B5</f>
        <v>0.58087711864406777</v>
      </c>
      <c r="E5" s="216">
        <f>AVERAGE(D6:D8)</f>
        <v>9.7931231831359202</v>
      </c>
      <c r="F5" s="217">
        <f>_xlfn.STDEV.P(D6:D8)</f>
        <v>7.1814006592737885</v>
      </c>
      <c r="G5" s="218" t="s">
        <v>508</v>
      </c>
      <c r="H5" s="108">
        <v>486</v>
      </c>
      <c r="I5" s="108">
        <v>8249.8279999999995</v>
      </c>
      <c r="J5" s="108">
        <f t="shared" ref="J5:J33" si="0">I5/H5</f>
        <v>16.974954732510287</v>
      </c>
      <c r="K5" s="108">
        <f>AVERAGE(J5:J7)</f>
        <v>21.861369268337498</v>
      </c>
      <c r="L5" s="219">
        <f>_xlfn.STDEV.P(J5:J7)</f>
        <v>6.1188203567987696</v>
      </c>
      <c r="M5" s="218" t="s">
        <v>508</v>
      </c>
      <c r="N5" s="108">
        <v>254</v>
      </c>
      <c r="O5" s="108">
        <v>127.745</v>
      </c>
      <c r="P5" s="108">
        <f>O5/N5</f>
        <v>0.5029330708661417</v>
      </c>
      <c r="Q5" s="108">
        <f>AVERAGE(P6:P8)</f>
        <v>29.434471430051321</v>
      </c>
      <c r="R5" s="219">
        <f>_xlfn.STDEV.P(P6:P8)</f>
        <v>6.0335603454073654</v>
      </c>
    </row>
    <row r="6" spans="1:18" x14ac:dyDescent="0.25">
      <c r="A6" s="213" t="s">
        <v>509</v>
      </c>
      <c r="B6" s="214">
        <v>242</v>
      </c>
      <c r="C6" s="215">
        <v>256.19499999999999</v>
      </c>
      <c r="D6" s="216">
        <f t="shared" ref="D6:D29" si="1">C6/B6</f>
        <v>1.0586570247933884</v>
      </c>
      <c r="E6" s="216"/>
      <c r="F6" s="217"/>
      <c r="G6" s="218" t="s">
        <v>510</v>
      </c>
      <c r="H6" s="108">
        <v>232</v>
      </c>
      <c r="I6" s="108">
        <v>7073.5429999999997</v>
      </c>
      <c r="J6" s="108">
        <f t="shared" si="0"/>
        <v>30.489409482758621</v>
      </c>
      <c r="K6" s="108"/>
      <c r="L6" s="219"/>
      <c r="M6" s="218" t="s">
        <v>509</v>
      </c>
      <c r="N6" s="108">
        <v>293</v>
      </c>
      <c r="O6" s="108">
        <v>11121.826999999999</v>
      </c>
      <c r="P6" s="108">
        <f t="shared" ref="P6:P32" si="2">O6/N6</f>
        <v>37.958453924914672</v>
      </c>
      <c r="Q6" s="108"/>
      <c r="R6" s="219"/>
    </row>
    <row r="7" spans="1:18" x14ac:dyDescent="0.25">
      <c r="A7" s="213" t="s">
        <v>510</v>
      </c>
      <c r="B7" s="214">
        <v>352</v>
      </c>
      <c r="C7" s="215">
        <v>3404.73</v>
      </c>
      <c r="D7" s="216">
        <f t="shared" si="1"/>
        <v>9.6725284090909085</v>
      </c>
      <c r="E7" s="216"/>
      <c r="F7" s="217"/>
      <c r="G7" s="218" t="s">
        <v>511</v>
      </c>
      <c r="H7" s="108">
        <v>546</v>
      </c>
      <c r="I7" s="108">
        <v>9893.3799999999992</v>
      </c>
      <c r="J7" s="108">
        <f t="shared" si="0"/>
        <v>18.119743589743589</v>
      </c>
      <c r="K7" s="108"/>
      <c r="L7" s="219"/>
      <c r="M7" s="218" t="s">
        <v>510</v>
      </c>
      <c r="N7" s="108">
        <v>400</v>
      </c>
      <c r="O7" s="108">
        <v>10202.897999999999</v>
      </c>
      <c r="P7" s="108">
        <f t="shared" si="2"/>
        <v>25.507244999999998</v>
      </c>
      <c r="Q7" s="108"/>
      <c r="R7" s="219"/>
    </row>
    <row r="8" spans="1:18" x14ac:dyDescent="0.25">
      <c r="A8" s="213" t="s">
        <v>511</v>
      </c>
      <c r="B8" s="214">
        <v>277</v>
      </c>
      <c r="C8" s="215">
        <v>5165.5469999999996</v>
      </c>
      <c r="D8" s="216">
        <f t="shared" si="1"/>
        <v>18.648184115523463</v>
      </c>
      <c r="E8" s="216"/>
      <c r="F8" s="217"/>
      <c r="G8" s="220" t="s">
        <v>512</v>
      </c>
      <c r="H8" s="221">
        <v>471</v>
      </c>
      <c r="I8" s="221">
        <v>8360.3439999999991</v>
      </c>
      <c r="J8" s="221">
        <f t="shared" si="0"/>
        <v>17.75019957537155</v>
      </c>
      <c r="K8" s="221">
        <f>AVERAGE(J8:J10)</f>
        <v>19.790196452104841</v>
      </c>
      <c r="L8" s="222">
        <f>_xlfn.STDEV.P(J8:J10)</f>
        <v>3.0231389337794674</v>
      </c>
      <c r="M8" s="218" t="s">
        <v>511</v>
      </c>
      <c r="N8" s="108">
        <v>397</v>
      </c>
      <c r="O8" s="108">
        <v>9860.5730000000003</v>
      </c>
      <c r="P8" s="108">
        <f t="shared" si="2"/>
        <v>24.837715365239294</v>
      </c>
      <c r="Q8" s="108"/>
      <c r="R8" s="219"/>
    </row>
    <row r="9" spans="1:18" x14ac:dyDescent="0.25">
      <c r="A9" s="223" t="s">
        <v>512</v>
      </c>
      <c r="B9" s="224">
        <v>302</v>
      </c>
      <c r="C9" s="225">
        <v>2871.701</v>
      </c>
      <c r="D9" s="226">
        <f t="shared" si="1"/>
        <v>9.5089437086092712</v>
      </c>
      <c r="E9" s="226">
        <f>AVERAGE(D9:D11)</f>
        <v>8.2763876794989528</v>
      </c>
      <c r="F9" s="227">
        <f>_xlfn.STDEV.P(D9:D11)</f>
        <v>1.7027967478660324</v>
      </c>
      <c r="G9" s="220" t="s">
        <v>513</v>
      </c>
      <c r="H9" s="221">
        <v>481</v>
      </c>
      <c r="I9" s="221">
        <v>8444.5779999999995</v>
      </c>
      <c r="J9" s="221">
        <f t="shared" si="0"/>
        <v>17.556295218295219</v>
      </c>
      <c r="K9" s="221"/>
      <c r="L9" s="222"/>
      <c r="M9" s="220" t="s">
        <v>512</v>
      </c>
      <c r="N9" s="221">
        <v>462</v>
      </c>
      <c r="O9" s="221">
        <v>9548.9519999999993</v>
      </c>
      <c r="P9" s="221">
        <f t="shared" si="2"/>
        <v>20.668727272727271</v>
      </c>
      <c r="Q9" s="221">
        <f>AVERAGE(P9,P10,P12)</f>
        <v>24.458696454019712</v>
      </c>
      <c r="R9" s="222">
        <f>_xlfn.STDEV.P(P9,P10,P12)</f>
        <v>3.9068081674273345</v>
      </c>
    </row>
    <row r="10" spans="1:18" x14ac:dyDescent="0.25">
      <c r="A10" s="223" t="s">
        <v>513</v>
      </c>
      <c r="B10" s="224">
        <v>365</v>
      </c>
      <c r="C10" s="225">
        <v>3449.8789999999999</v>
      </c>
      <c r="D10" s="226">
        <f t="shared" si="1"/>
        <v>9.451723287671232</v>
      </c>
      <c r="E10" s="226"/>
      <c r="F10" s="227"/>
      <c r="G10" s="220" t="s">
        <v>514</v>
      </c>
      <c r="H10" s="221">
        <v>423</v>
      </c>
      <c r="I10" s="221">
        <v>10179.111999999999</v>
      </c>
      <c r="J10" s="221">
        <f t="shared" si="0"/>
        <v>24.064094562647753</v>
      </c>
      <c r="K10" s="221"/>
      <c r="L10" s="222"/>
      <c r="M10" s="220" t="s">
        <v>515</v>
      </c>
      <c r="N10" s="221">
        <v>270</v>
      </c>
      <c r="O10" s="221">
        <v>8055.5370000000003</v>
      </c>
      <c r="P10" s="221">
        <f t="shared" si="2"/>
        <v>29.835322222222224</v>
      </c>
      <c r="Q10" s="221"/>
      <c r="R10" s="222"/>
    </row>
    <row r="11" spans="1:18" x14ac:dyDescent="0.25">
      <c r="A11" s="223" t="s">
        <v>514</v>
      </c>
      <c r="B11" s="224">
        <v>379</v>
      </c>
      <c r="C11" s="225">
        <v>2224.16</v>
      </c>
      <c r="D11" s="226">
        <f t="shared" si="1"/>
        <v>5.8684960422163588</v>
      </c>
      <c r="E11" s="226"/>
      <c r="F11" s="227"/>
      <c r="G11" s="228" t="s">
        <v>516</v>
      </c>
      <c r="H11" s="229">
        <v>467</v>
      </c>
      <c r="I11" s="229">
        <v>7294.5240000000003</v>
      </c>
      <c r="J11" s="229">
        <f t="shared" si="0"/>
        <v>15.619965738758031</v>
      </c>
      <c r="K11" s="229">
        <f>AVERAGE(J11:J13)</f>
        <v>14.025279554199841</v>
      </c>
      <c r="L11" s="230">
        <f>_xlfn.STDEV.P(J11:J13)</f>
        <v>10.597097229403666</v>
      </c>
      <c r="M11" s="220" t="s">
        <v>513</v>
      </c>
      <c r="N11" s="221">
        <v>373</v>
      </c>
      <c r="O11" s="221">
        <v>5509.69</v>
      </c>
      <c r="P11" s="221">
        <f t="shared" si="2"/>
        <v>14.771286863270776</v>
      </c>
      <c r="Q11" s="221"/>
      <c r="R11" s="222"/>
    </row>
    <row r="12" spans="1:18" x14ac:dyDescent="0.25">
      <c r="A12" s="231" t="s">
        <v>516</v>
      </c>
      <c r="B12" s="232">
        <v>328</v>
      </c>
      <c r="C12" s="233">
        <v>5176.0010000000002</v>
      </c>
      <c r="D12" s="112">
        <f t="shared" si="1"/>
        <v>15.780490853658538</v>
      </c>
      <c r="E12" s="112">
        <f>AVERAGE(D12:D14)</f>
        <v>5.5518702329759657</v>
      </c>
      <c r="F12" s="113">
        <f>_xlfn.STDEV.P(D12:D14)</f>
        <v>7.2331321552574286</v>
      </c>
      <c r="G12" s="228" t="s">
        <v>517</v>
      </c>
      <c r="H12" s="229">
        <v>406</v>
      </c>
      <c r="I12" s="229">
        <v>131.09</v>
      </c>
      <c r="J12" s="229">
        <f t="shared" si="0"/>
        <v>0.3228817733990148</v>
      </c>
      <c r="K12" s="229"/>
      <c r="L12" s="230"/>
      <c r="M12" s="220" t="s">
        <v>514</v>
      </c>
      <c r="N12" s="221">
        <v>301</v>
      </c>
      <c r="O12" s="221">
        <v>6884.4840000000004</v>
      </c>
      <c r="P12" s="221">
        <f t="shared" si="2"/>
        <v>22.872039867109635</v>
      </c>
      <c r="Q12" s="221"/>
      <c r="R12" s="222"/>
    </row>
    <row r="13" spans="1:18" x14ac:dyDescent="0.25">
      <c r="A13" s="231" t="s">
        <v>517</v>
      </c>
      <c r="B13" s="232">
        <v>292</v>
      </c>
      <c r="C13" s="233">
        <v>155.14599999999999</v>
      </c>
      <c r="D13" s="112">
        <f t="shared" si="1"/>
        <v>0.53132191780821914</v>
      </c>
      <c r="E13" s="112"/>
      <c r="F13" s="113"/>
      <c r="G13" s="228" t="s">
        <v>518</v>
      </c>
      <c r="H13" s="229">
        <v>339</v>
      </c>
      <c r="I13" s="229">
        <v>8859.0840000000007</v>
      </c>
      <c r="J13" s="229">
        <f t="shared" si="0"/>
        <v>26.132991150442479</v>
      </c>
      <c r="K13" s="229"/>
      <c r="L13" s="230"/>
      <c r="M13" s="228" t="s">
        <v>516</v>
      </c>
      <c r="N13" s="229">
        <v>287</v>
      </c>
      <c r="O13" s="229">
        <v>7625.6260000000002</v>
      </c>
      <c r="P13" s="229">
        <f t="shared" si="2"/>
        <v>26.570125435540071</v>
      </c>
      <c r="Q13" s="229">
        <f>AVERAGE(P13,P15:P16)</f>
        <v>24.852432385776265</v>
      </c>
      <c r="R13" s="230">
        <f>_xlfn.STDEV.P(P13,P15:P16)</f>
        <v>1.8624140584692415</v>
      </c>
    </row>
    <row r="14" spans="1:18" x14ac:dyDescent="0.25">
      <c r="A14" s="231" t="s">
        <v>518</v>
      </c>
      <c r="B14" s="232">
        <v>386</v>
      </c>
      <c r="C14" s="233">
        <v>132.70599999999999</v>
      </c>
      <c r="D14" s="112">
        <f t="shared" si="1"/>
        <v>0.34379792746113985</v>
      </c>
      <c r="E14" s="112"/>
      <c r="F14" s="113"/>
      <c r="G14" s="234" t="s">
        <v>519</v>
      </c>
      <c r="H14" s="235">
        <v>506</v>
      </c>
      <c r="I14" s="235">
        <v>15438.771000000001</v>
      </c>
      <c r="J14" s="235">
        <f t="shared" si="0"/>
        <v>30.511405138339921</v>
      </c>
      <c r="K14" s="235">
        <f>AVERAGE(J14:J17)</f>
        <v>33.140131490892522</v>
      </c>
      <c r="L14" s="236">
        <f>_xlfn.STDEV.P(J14:J17)</f>
        <v>1.5823547747143354</v>
      </c>
      <c r="M14" s="228" t="s">
        <v>517</v>
      </c>
      <c r="N14" s="229">
        <v>266</v>
      </c>
      <c r="O14" s="229">
        <v>127.745</v>
      </c>
      <c r="P14" s="229">
        <f t="shared" si="2"/>
        <v>0.48024436090225564</v>
      </c>
      <c r="Q14" s="229"/>
      <c r="R14" s="230"/>
    </row>
    <row r="15" spans="1:18" x14ac:dyDescent="0.25">
      <c r="A15" s="237" t="s">
        <v>519</v>
      </c>
      <c r="B15" s="238">
        <v>375</v>
      </c>
      <c r="C15" s="239">
        <v>5032.6790000000001</v>
      </c>
      <c r="D15" s="240">
        <f t="shared" si="1"/>
        <v>13.420477333333334</v>
      </c>
      <c r="E15" s="240">
        <f>AVERAGE(D15:D17)</f>
        <v>8.2162243158198152</v>
      </c>
      <c r="F15" s="241">
        <f>_xlfn.STDEV.P(D15:D17)</f>
        <v>4.9713147525908106</v>
      </c>
      <c r="G15" s="234" t="s">
        <v>520</v>
      </c>
      <c r="H15" s="235">
        <v>437</v>
      </c>
      <c r="I15" s="235">
        <v>14774.614</v>
      </c>
      <c r="J15" s="235">
        <f t="shared" si="0"/>
        <v>33.809185354691074</v>
      </c>
      <c r="K15" s="235"/>
      <c r="L15" s="236"/>
      <c r="M15" s="228" t="s">
        <v>517</v>
      </c>
      <c r="N15" s="229">
        <v>327</v>
      </c>
      <c r="O15" s="229">
        <v>8411.3410000000003</v>
      </c>
      <c r="P15" s="229">
        <f t="shared" si="2"/>
        <v>25.722755351681958</v>
      </c>
      <c r="Q15" s="229"/>
      <c r="R15" s="230"/>
    </row>
    <row r="16" spans="1:18" x14ac:dyDescent="0.25">
      <c r="A16" s="237" t="s">
        <v>521</v>
      </c>
      <c r="B16" s="238">
        <v>345</v>
      </c>
      <c r="C16" s="239">
        <v>524.56299999999999</v>
      </c>
      <c r="D16" s="240">
        <f t="shared" si="1"/>
        <v>1.520472463768116</v>
      </c>
      <c r="E16" s="240"/>
      <c r="F16" s="241"/>
      <c r="G16" s="234" t="s">
        <v>521</v>
      </c>
      <c r="H16" s="235">
        <v>472</v>
      </c>
      <c r="I16" s="235">
        <v>16391.224999999999</v>
      </c>
      <c r="J16" s="235">
        <f t="shared" si="0"/>
        <v>34.727171610169485</v>
      </c>
      <c r="K16" s="235"/>
      <c r="L16" s="236"/>
      <c r="M16" s="228" t="s">
        <v>518</v>
      </c>
      <c r="N16" s="229">
        <v>281</v>
      </c>
      <c r="O16" s="229">
        <v>6256.3010000000004</v>
      </c>
      <c r="P16" s="229">
        <f t="shared" si="2"/>
        <v>22.264416370106762</v>
      </c>
      <c r="Q16" s="229"/>
      <c r="R16" s="230"/>
    </row>
    <row r="17" spans="1:18" x14ac:dyDescent="0.25">
      <c r="A17" s="237" t="s">
        <v>522</v>
      </c>
      <c r="B17" s="238">
        <v>419</v>
      </c>
      <c r="C17" s="239">
        <v>4067.5360000000001</v>
      </c>
      <c r="D17" s="240">
        <f t="shared" si="1"/>
        <v>9.7077231503579959</v>
      </c>
      <c r="E17" s="240"/>
      <c r="F17" s="241"/>
      <c r="G17" s="234" t="s">
        <v>522</v>
      </c>
      <c r="H17" s="235">
        <v>487</v>
      </c>
      <c r="I17" s="235">
        <v>16320.716</v>
      </c>
      <c r="J17" s="235">
        <f t="shared" si="0"/>
        <v>33.51276386036961</v>
      </c>
      <c r="K17" s="235"/>
      <c r="L17" s="236"/>
      <c r="M17" s="234" t="s">
        <v>519</v>
      </c>
      <c r="N17" s="235">
        <v>358</v>
      </c>
      <c r="O17" s="235">
        <v>14699.285</v>
      </c>
      <c r="P17" s="235">
        <f t="shared" si="2"/>
        <v>41.059455307262567</v>
      </c>
      <c r="Q17" s="235">
        <f>AVERAGE(P17:P19)</f>
        <v>51.134264540873176</v>
      </c>
      <c r="R17" s="236">
        <f>_xlfn.STDEV.P(P17:P19)</f>
        <v>7.7655623188746397</v>
      </c>
    </row>
    <row r="18" spans="1:18" x14ac:dyDescent="0.25">
      <c r="A18" s="242" t="s">
        <v>523</v>
      </c>
      <c r="B18" s="243">
        <v>253</v>
      </c>
      <c r="C18" s="244">
        <v>132.70599999999999</v>
      </c>
      <c r="D18" s="245">
        <f t="shared" si="1"/>
        <v>0.52452964426877469</v>
      </c>
      <c r="E18" s="245">
        <f>AVERAGE(D18:D20)</f>
        <v>0.4852572654704293</v>
      </c>
      <c r="F18" s="246">
        <f>_xlfn.STDEV.P(D18:D20)</f>
        <v>6.3165038181750552E-2</v>
      </c>
      <c r="G18" s="234" t="s">
        <v>522</v>
      </c>
      <c r="H18" s="235">
        <v>398</v>
      </c>
      <c r="I18" s="235">
        <v>3231.3119999999999</v>
      </c>
      <c r="J18" s="235">
        <f t="shared" si="0"/>
        <v>8.1188743718592971</v>
      </c>
      <c r="K18" s="235"/>
      <c r="L18" s="236"/>
      <c r="M18" s="234" t="s">
        <v>521</v>
      </c>
      <c r="N18" s="235">
        <v>354</v>
      </c>
      <c r="O18" s="235">
        <v>18544.723000000002</v>
      </c>
      <c r="P18" s="235">
        <f t="shared" si="2"/>
        <v>52.386223163841812</v>
      </c>
      <c r="Q18" s="235"/>
      <c r="R18" s="236"/>
    </row>
    <row r="19" spans="1:18" x14ac:dyDescent="0.25">
      <c r="A19" s="242" t="s">
        <v>524</v>
      </c>
      <c r="B19" s="243">
        <v>335</v>
      </c>
      <c r="C19" s="244">
        <v>132.70599999999999</v>
      </c>
      <c r="D19" s="245">
        <f t="shared" si="1"/>
        <v>0.39613731343283581</v>
      </c>
      <c r="E19" s="245"/>
      <c r="F19" s="246"/>
      <c r="G19" s="247" t="s">
        <v>523</v>
      </c>
      <c r="H19" s="248">
        <v>174</v>
      </c>
      <c r="I19" s="248">
        <v>131.09</v>
      </c>
      <c r="J19" s="248">
        <f t="shared" si="0"/>
        <v>0.75339080459770114</v>
      </c>
      <c r="K19" s="248">
        <f>AVERAGE(J19:J22)</f>
        <v>0.47542623553103736</v>
      </c>
      <c r="L19" s="249">
        <f>_xlfn.STDEV.P(J19:J22)</f>
        <v>0.16375433367600362</v>
      </c>
      <c r="M19" s="234" t="s">
        <v>522</v>
      </c>
      <c r="N19" s="235">
        <v>330</v>
      </c>
      <c r="O19" s="235">
        <v>19785.848000000002</v>
      </c>
      <c r="P19" s="235">
        <f t="shared" si="2"/>
        <v>59.957115151515154</v>
      </c>
      <c r="Q19" s="235"/>
      <c r="R19" s="236"/>
    </row>
    <row r="20" spans="1:18" x14ac:dyDescent="0.25">
      <c r="A20" s="242" t="s">
        <v>525</v>
      </c>
      <c r="B20" s="243">
        <v>248</v>
      </c>
      <c r="C20" s="244">
        <v>132.70599999999999</v>
      </c>
      <c r="D20" s="245">
        <f t="shared" si="1"/>
        <v>0.5351048387096774</v>
      </c>
      <c r="E20" s="245"/>
      <c r="F20" s="246"/>
      <c r="G20" s="247" t="s">
        <v>524</v>
      </c>
      <c r="H20" s="248">
        <v>355</v>
      </c>
      <c r="I20" s="248">
        <v>131.09</v>
      </c>
      <c r="J20" s="248">
        <f t="shared" si="0"/>
        <v>0.36926760563380284</v>
      </c>
      <c r="K20" s="248"/>
      <c r="L20" s="249"/>
      <c r="M20" s="247" t="s">
        <v>523</v>
      </c>
      <c r="N20" s="248">
        <v>359</v>
      </c>
      <c r="O20" s="248">
        <v>127.745</v>
      </c>
      <c r="P20" s="248">
        <f t="shared" si="2"/>
        <v>0.35583565459610028</v>
      </c>
      <c r="Q20" s="248">
        <f>AVERAGE(P20:P22)</f>
        <v>0.4691852500966267</v>
      </c>
      <c r="R20" s="249">
        <f>_xlfn.STDEV.P(P20:P22)</f>
        <v>0.10621498911334852</v>
      </c>
    </row>
    <row r="21" spans="1:18" x14ac:dyDescent="0.25">
      <c r="A21" s="250" t="s">
        <v>526</v>
      </c>
      <c r="B21" s="251">
        <v>338</v>
      </c>
      <c r="C21" s="252">
        <v>335.55500000000001</v>
      </c>
      <c r="D21" s="253">
        <f t="shared" si="1"/>
        <v>0.9927662721893491</v>
      </c>
      <c r="E21" s="253">
        <f>AVERAGE(D21:D23)</f>
        <v>0.81209857721626955</v>
      </c>
      <c r="F21" s="254">
        <f>_xlfn.STDEV.P(D21:D23)</f>
        <v>0.13454356688942562</v>
      </c>
      <c r="G21" s="247" t="s">
        <v>525</v>
      </c>
      <c r="H21" s="248">
        <v>380</v>
      </c>
      <c r="I21" s="248">
        <v>131.09</v>
      </c>
      <c r="J21" s="248">
        <f t="shared" si="0"/>
        <v>0.34497368421052632</v>
      </c>
      <c r="K21" s="248"/>
      <c r="L21" s="249"/>
      <c r="M21" s="247" t="s">
        <v>524</v>
      </c>
      <c r="N21" s="248">
        <v>290</v>
      </c>
      <c r="O21" s="248">
        <v>127.745</v>
      </c>
      <c r="P21" s="248">
        <f t="shared" si="2"/>
        <v>0.4405</v>
      </c>
      <c r="Q21" s="248"/>
      <c r="R21" s="249"/>
    </row>
    <row r="22" spans="1:18" x14ac:dyDescent="0.25">
      <c r="A22" s="250" t="s">
        <v>527</v>
      </c>
      <c r="B22" s="251">
        <v>300</v>
      </c>
      <c r="C22" s="252">
        <v>201.02099999999999</v>
      </c>
      <c r="D22" s="253">
        <f t="shared" si="1"/>
        <v>0.67006999999999994</v>
      </c>
      <c r="E22" s="253"/>
      <c r="F22" s="254"/>
      <c r="G22" s="247" t="s">
        <v>528</v>
      </c>
      <c r="H22" s="248">
        <v>302</v>
      </c>
      <c r="I22" s="248">
        <v>131.09</v>
      </c>
      <c r="J22" s="248">
        <f t="shared" si="0"/>
        <v>0.43407284768211923</v>
      </c>
      <c r="K22" s="248"/>
      <c r="L22" s="249"/>
      <c r="M22" s="247" t="s">
        <v>525</v>
      </c>
      <c r="N22" s="248">
        <v>209</v>
      </c>
      <c r="O22" s="248">
        <v>127.745</v>
      </c>
      <c r="P22" s="248">
        <f t="shared" si="2"/>
        <v>0.61122009569377989</v>
      </c>
      <c r="Q22" s="248"/>
      <c r="R22" s="249"/>
    </row>
    <row r="23" spans="1:18" x14ac:dyDescent="0.25">
      <c r="A23" s="250" t="s">
        <v>529</v>
      </c>
      <c r="B23" s="251">
        <v>296</v>
      </c>
      <c r="C23" s="252">
        <v>228.94399999999999</v>
      </c>
      <c r="D23" s="253">
        <f t="shared" si="1"/>
        <v>0.77345945945945938</v>
      </c>
      <c r="E23" s="253"/>
      <c r="F23" s="254"/>
      <c r="G23" s="255" t="s">
        <v>526</v>
      </c>
      <c r="H23" s="256">
        <v>370</v>
      </c>
      <c r="I23" s="256">
        <v>881.178</v>
      </c>
      <c r="J23" s="256">
        <f t="shared" si="0"/>
        <v>2.3815621621621621</v>
      </c>
      <c r="K23" s="256">
        <f>AVERAGE(J23:J25)</f>
        <v>3.4366799629663816</v>
      </c>
      <c r="L23" s="257">
        <f>_xlfn.STDEV.P(J23:J25)</f>
        <v>0.84025427492827875</v>
      </c>
      <c r="M23" s="255" t="s">
        <v>526</v>
      </c>
      <c r="N23" s="256">
        <v>290</v>
      </c>
      <c r="O23" s="256">
        <v>3543.904</v>
      </c>
      <c r="P23" s="256">
        <f t="shared" si="2"/>
        <v>12.220358620689655</v>
      </c>
      <c r="Q23" s="256">
        <f>AVERAGE(P23,P25:P26)</f>
        <v>14.133644022339112</v>
      </c>
      <c r="R23" s="257">
        <f>_xlfn.STDEV.P(P23,P25:P26)</f>
        <v>1.3698179041560576</v>
      </c>
    </row>
    <row r="24" spans="1:18" x14ac:dyDescent="0.25">
      <c r="A24" s="258" t="s">
        <v>530</v>
      </c>
      <c r="B24" s="259">
        <v>308</v>
      </c>
      <c r="C24" s="260">
        <v>132.70599999999999</v>
      </c>
      <c r="D24" s="261">
        <f t="shared" si="1"/>
        <v>0.43086363636363634</v>
      </c>
      <c r="E24" s="261">
        <f t="shared" ref="E24" si="3">AVERAGE(D24:D26)</f>
        <v>0.65769820769184628</v>
      </c>
      <c r="F24" s="262">
        <f t="shared" ref="F24" si="4">_xlfn.STDEV.P(D24:D26)</f>
        <v>0.17301178364173667</v>
      </c>
      <c r="G24" s="255" t="s">
        <v>527</v>
      </c>
      <c r="H24" s="256">
        <v>326</v>
      </c>
      <c r="I24" s="256">
        <v>1138.021</v>
      </c>
      <c r="J24" s="256">
        <f t="shared" si="0"/>
        <v>3.4908619631901838</v>
      </c>
      <c r="K24" s="256"/>
      <c r="L24" s="257"/>
      <c r="M24" s="255" t="s">
        <v>531</v>
      </c>
      <c r="N24" s="256">
        <v>201</v>
      </c>
      <c r="O24" s="256">
        <v>127.745</v>
      </c>
      <c r="P24" s="256">
        <f t="shared" si="2"/>
        <v>0.63554726368159209</v>
      </c>
      <c r="Q24" s="256"/>
      <c r="R24" s="257"/>
    </row>
    <row r="25" spans="1:18" x14ac:dyDescent="0.25">
      <c r="A25" s="258" t="s">
        <v>532</v>
      </c>
      <c r="B25" s="259">
        <v>262</v>
      </c>
      <c r="C25" s="260">
        <v>222.84299999999999</v>
      </c>
      <c r="D25" s="261">
        <f t="shared" si="1"/>
        <v>0.85054580152671755</v>
      </c>
      <c r="E25" s="261"/>
      <c r="F25" s="262"/>
      <c r="G25" s="255" t="s">
        <v>529</v>
      </c>
      <c r="H25" s="256">
        <v>406</v>
      </c>
      <c r="I25" s="256">
        <v>1801.672</v>
      </c>
      <c r="J25" s="256">
        <f t="shared" si="0"/>
        <v>4.4376157635467983</v>
      </c>
      <c r="K25" s="256"/>
      <c r="L25" s="257"/>
      <c r="M25" s="255" t="s">
        <v>527</v>
      </c>
      <c r="N25" s="256">
        <v>295</v>
      </c>
      <c r="O25" s="256">
        <v>4374.085</v>
      </c>
      <c r="P25" s="256">
        <f t="shared" si="2"/>
        <v>14.827406779661017</v>
      </c>
      <c r="Q25" s="256"/>
      <c r="R25" s="257"/>
    </row>
    <row r="26" spans="1:18" x14ac:dyDescent="0.25">
      <c r="A26" s="258" t="s">
        <v>533</v>
      </c>
      <c r="B26" s="259">
        <v>324</v>
      </c>
      <c r="C26" s="260">
        <v>224.10599999999999</v>
      </c>
      <c r="D26" s="261">
        <f t="shared" si="1"/>
        <v>0.69168518518518518</v>
      </c>
      <c r="E26" s="261"/>
      <c r="F26" s="262"/>
      <c r="G26" s="263" t="s">
        <v>530</v>
      </c>
      <c r="H26" s="264">
        <v>355</v>
      </c>
      <c r="I26" s="264">
        <v>486.31599999999997</v>
      </c>
      <c r="J26" s="264">
        <f t="shared" si="0"/>
        <v>1.3699042253521125</v>
      </c>
      <c r="K26" s="264">
        <f>AVERAGE(J26:J29)</f>
        <v>1.0553288699204335</v>
      </c>
      <c r="L26" s="265">
        <f>_xlfn.STDEV.P(J26:J29)</f>
        <v>0.54312571844406032</v>
      </c>
      <c r="M26" s="255" t="s">
        <v>529</v>
      </c>
      <c r="N26" s="256">
        <v>270</v>
      </c>
      <c r="O26" s="256">
        <v>4145.3549999999996</v>
      </c>
      <c r="P26" s="256">
        <f t="shared" si="2"/>
        <v>15.353166666666665</v>
      </c>
      <c r="Q26" s="256"/>
      <c r="R26" s="257"/>
    </row>
    <row r="27" spans="1:18" x14ac:dyDescent="0.25">
      <c r="A27" s="266" t="s">
        <v>534</v>
      </c>
      <c r="B27" s="267">
        <v>328</v>
      </c>
      <c r="C27" s="268">
        <v>5035.5010000000002</v>
      </c>
      <c r="D27" s="269">
        <f t="shared" si="1"/>
        <v>15.352137195121951</v>
      </c>
      <c r="E27" s="269">
        <f t="shared" ref="E27" si="5">AVERAGE(D27:D29)</f>
        <v>17.813568984238984</v>
      </c>
      <c r="F27" s="270">
        <f t="shared" ref="F27" si="6">_xlfn.STDEV.P(D27:D29)</f>
        <v>5.1322191940522215</v>
      </c>
      <c r="G27" s="263" t="s">
        <v>532</v>
      </c>
      <c r="H27" s="264">
        <v>419</v>
      </c>
      <c r="I27" s="264">
        <v>742.04100000000005</v>
      </c>
      <c r="J27" s="264">
        <f t="shared" si="0"/>
        <v>1.7709809069212412</v>
      </c>
      <c r="K27" s="264"/>
      <c r="L27" s="265"/>
      <c r="M27" s="263" t="s">
        <v>530</v>
      </c>
      <c r="N27" s="264">
        <v>280</v>
      </c>
      <c r="O27" s="264">
        <v>326.78699999999998</v>
      </c>
      <c r="P27" s="264">
        <f t="shared" si="2"/>
        <v>1.1670964285714285</v>
      </c>
      <c r="Q27" s="264">
        <f>AVERAGE(P27:P29)</f>
        <v>1.7709819966583125</v>
      </c>
      <c r="R27" s="265">
        <f>_xlfn.STDEV.P(P27:P29)</f>
        <v>0.45625894938837946</v>
      </c>
    </row>
    <row r="28" spans="1:18" x14ac:dyDescent="0.25">
      <c r="A28" s="266" t="s">
        <v>535</v>
      </c>
      <c r="B28" s="267">
        <v>282</v>
      </c>
      <c r="C28" s="268">
        <v>7038.0010000000002</v>
      </c>
      <c r="D28" s="269">
        <f t="shared" si="1"/>
        <v>24.957450354609929</v>
      </c>
      <c r="E28" s="269"/>
      <c r="F28" s="270"/>
      <c r="G28" s="263" t="s">
        <v>533</v>
      </c>
      <c r="H28" s="264">
        <v>341</v>
      </c>
      <c r="I28" s="264">
        <v>231.30500000000001</v>
      </c>
      <c r="J28" s="264">
        <f t="shared" si="0"/>
        <v>0.67831378299120237</v>
      </c>
      <c r="K28" s="264"/>
      <c r="L28" s="265"/>
      <c r="M28" s="263" t="s">
        <v>532</v>
      </c>
      <c r="N28" s="264">
        <v>228</v>
      </c>
      <c r="O28" s="264">
        <v>427.745</v>
      </c>
      <c r="P28" s="264">
        <f t="shared" si="2"/>
        <v>1.8760745614035088</v>
      </c>
      <c r="Q28" s="264"/>
      <c r="R28" s="265"/>
    </row>
    <row r="29" spans="1:18" ht="15.75" thickBot="1" x14ac:dyDescent="0.3">
      <c r="A29" s="271" t="s">
        <v>536</v>
      </c>
      <c r="B29" s="272">
        <v>335</v>
      </c>
      <c r="C29" s="273">
        <v>4398.9250000000002</v>
      </c>
      <c r="D29" s="274">
        <f t="shared" si="1"/>
        <v>13.131119402985075</v>
      </c>
      <c r="E29" s="274"/>
      <c r="F29" s="275"/>
      <c r="G29" s="263" t="s">
        <v>537</v>
      </c>
      <c r="H29" s="264">
        <v>326</v>
      </c>
      <c r="I29" s="264">
        <v>131.09</v>
      </c>
      <c r="J29" s="264">
        <f t="shared" si="0"/>
        <v>0.40211656441717791</v>
      </c>
      <c r="K29" s="264"/>
      <c r="L29" s="265"/>
      <c r="M29" s="263" t="s">
        <v>533</v>
      </c>
      <c r="N29" s="264">
        <v>280</v>
      </c>
      <c r="O29" s="264">
        <v>635.53700000000003</v>
      </c>
      <c r="P29" s="264">
        <f t="shared" si="2"/>
        <v>2.2697750000000001</v>
      </c>
      <c r="Q29" s="264"/>
      <c r="R29" s="265"/>
    </row>
    <row r="30" spans="1:18" x14ac:dyDescent="0.25">
      <c r="G30" s="276" t="s">
        <v>534</v>
      </c>
      <c r="H30" s="277">
        <v>263</v>
      </c>
      <c r="I30" s="277">
        <v>4585.32</v>
      </c>
      <c r="J30" s="277">
        <f t="shared" si="0"/>
        <v>17.434676806083647</v>
      </c>
      <c r="K30" s="277">
        <f>AVERAGE(J30:J32)</f>
        <v>24.725602757855238</v>
      </c>
      <c r="L30" s="278">
        <f>_xlfn.STDEV.P(J30:J33)</f>
        <v>5.4367233911068009</v>
      </c>
      <c r="M30" s="276" t="s">
        <v>534</v>
      </c>
      <c r="N30" s="277">
        <v>276</v>
      </c>
      <c r="O30" s="277">
        <v>9945.3430000000008</v>
      </c>
      <c r="P30" s="277">
        <f t="shared" si="2"/>
        <v>36.033851449275367</v>
      </c>
      <c r="Q30" s="277">
        <f>AVERAGE(P30:P32)</f>
        <v>33.840468279665764</v>
      </c>
      <c r="R30" s="278">
        <f>_xlfn.STDEV.P(P30:P32)</f>
        <v>1.5675704784089493</v>
      </c>
    </row>
    <row r="31" spans="1:18" x14ac:dyDescent="0.25">
      <c r="G31" s="276" t="s">
        <v>534</v>
      </c>
      <c r="H31" s="277">
        <v>317</v>
      </c>
      <c r="I31" s="277">
        <v>8997.4470000000001</v>
      </c>
      <c r="J31" s="277">
        <f t="shared" si="0"/>
        <v>28.383113564668768</v>
      </c>
      <c r="K31" s="277"/>
      <c r="L31" s="278"/>
      <c r="M31" s="276" t="s">
        <v>535</v>
      </c>
      <c r="N31" s="277">
        <v>289</v>
      </c>
      <c r="O31" s="277">
        <v>9543.5190000000002</v>
      </c>
      <c r="P31" s="277">
        <f t="shared" si="2"/>
        <v>33.022557093425604</v>
      </c>
      <c r="Q31" s="277"/>
      <c r="R31" s="278"/>
    </row>
    <row r="32" spans="1:18" ht="15.75" thickBot="1" x14ac:dyDescent="0.3">
      <c r="G32" s="276" t="s">
        <v>535</v>
      </c>
      <c r="H32" s="277">
        <v>391</v>
      </c>
      <c r="I32" s="277">
        <v>11088.376</v>
      </c>
      <c r="J32" s="277">
        <f t="shared" si="0"/>
        <v>28.359017902813299</v>
      </c>
      <c r="K32" s="277"/>
      <c r="L32" s="278"/>
      <c r="M32" s="279" t="s">
        <v>536</v>
      </c>
      <c r="N32" s="280">
        <v>270</v>
      </c>
      <c r="O32" s="280">
        <v>8765.5490000000009</v>
      </c>
      <c r="P32" s="280">
        <f t="shared" si="2"/>
        <v>32.464996296296299</v>
      </c>
      <c r="Q32" s="280"/>
      <c r="R32" s="281"/>
    </row>
    <row r="33" spans="2:15" ht="15.75" thickBot="1" x14ac:dyDescent="0.3">
      <c r="G33" s="279" t="s">
        <v>536</v>
      </c>
      <c r="H33" s="280">
        <v>292</v>
      </c>
      <c r="I33" s="280">
        <v>9311.8449999999993</v>
      </c>
      <c r="J33" s="280">
        <f t="shared" si="0"/>
        <v>31.889880136986299</v>
      </c>
      <c r="K33" s="280"/>
      <c r="L33" s="281"/>
    </row>
    <row r="38" spans="2:15" x14ac:dyDescent="0.25">
      <c r="C38" s="346" t="s">
        <v>73</v>
      </c>
      <c r="D38" s="346"/>
      <c r="E38" s="347" t="s">
        <v>538</v>
      </c>
      <c r="F38" s="347"/>
      <c r="G38" s="348" t="s">
        <v>539</v>
      </c>
      <c r="H38" s="348"/>
      <c r="I38" s="341" t="s">
        <v>540</v>
      </c>
      <c r="J38" s="341"/>
      <c r="N38">
        <f>AVERAGE(N5:N16)</f>
        <v>325.91666666666669</v>
      </c>
      <c r="O38">
        <f>_xlfn.STDEV.P(N5:N16)</f>
        <v>63.510443148264116</v>
      </c>
    </row>
    <row r="39" spans="2:15" x14ac:dyDescent="0.25">
      <c r="C39" s="282" t="s">
        <v>541</v>
      </c>
      <c r="D39" s="282" t="s">
        <v>88</v>
      </c>
      <c r="E39" s="283" t="s">
        <v>541</v>
      </c>
      <c r="F39" s="283" t="s">
        <v>88</v>
      </c>
      <c r="G39" s="284" t="s">
        <v>541</v>
      </c>
      <c r="H39" s="284" t="s">
        <v>88</v>
      </c>
      <c r="I39" s="285" t="s">
        <v>541</v>
      </c>
      <c r="J39" s="285" t="s">
        <v>88</v>
      </c>
      <c r="N39">
        <f>AVERAGE(N20:N22)</f>
        <v>286</v>
      </c>
      <c r="O39">
        <f>_xlfn.STDEV.P(N20:N22)</f>
        <v>61.302528495976411</v>
      </c>
    </row>
    <row r="40" spans="2:15" x14ac:dyDescent="0.25">
      <c r="B40">
        <v>4</v>
      </c>
      <c r="C40" s="286">
        <f>E5</f>
        <v>9.7931231831359202</v>
      </c>
      <c r="D40" s="286">
        <f>F5</f>
        <v>7.1814006592737885</v>
      </c>
      <c r="E40" s="287">
        <f>E9</f>
        <v>8.2763876794989528</v>
      </c>
      <c r="F40" s="287">
        <f>F9</f>
        <v>1.7027967478660324</v>
      </c>
      <c r="G40" s="288">
        <f>E12</f>
        <v>5.5518702329759657</v>
      </c>
      <c r="H40" s="288">
        <f>F12</f>
        <v>7.2331321552574286</v>
      </c>
      <c r="I40" s="289">
        <f>E27</f>
        <v>17.813568984238984</v>
      </c>
      <c r="J40" s="289">
        <f>F27</f>
        <v>5.1322191940522215</v>
      </c>
      <c r="N40">
        <f>AVERAGE(N23:N32)</f>
        <v>267.89999999999998</v>
      </c>
      <c r="O40">
        <f>_xlfn.STDEV.P(N23:N32)</f>
        <v>28.465593266257422</v>
      </c>
    </row>
    <row r="41" spans="2:15" x14ac:dyDescent="0.25">
      <c r="B41">
        <v>8</v>
      </c>
      <c r="C41" s="282">
        <f>K5</f>
        <v>21.861369268337498</v>
      </c>
      <c r="D41" s="282">
        <f>L5</f>
        <v>6.1188203567987696</v>
      </c>
      <c r="E41" s="283">
        <f>K8</f>
        <v>19.790196452104841</v>
      </c>
      <c r="F41" s="283">
        <f>L8</f>
        <v>3.0231389337794674</v>
      </c>
      <c r="G41" s="284">
        <f>K11</f>
        <v>14.025279554199841</v>
      </c>
      <c r="H41" s="284">
        <f>L11</f>
        <v>10.597097229403666</v>
      </c>
      <c r="I41" s="285">
        <f>K30</f>
        <v>24.725602757855238</v>
      </c>
      <c r="J41" s="285">
        <f>L30</f>
        <v>5.4367233911068009</v>
      </c>
    </row>
    <row r="42" spans="2:15" x14ac:dyDescent="0.25">
      <c r="B42">
        <v>24</v>
      </c>
      <c r="C42" s="282">
        <f>Q5</f>
        <v>29.434471430051321</v>
      </c>
      <c r="D42" s="282">
        <f>R5</f>
        <v>6.0335603454073654</v>
      </c>
      <c r="E42" s="283">
        <f>Q9</f>
        <v>24.458696454019712</v>
      </c>
      <c r="F42" s="283">
        <f>R9</f>
        <v>3.9068081674273345</v>
      </c>
      <c r="G42" s="284">
        <f>Q13</f>
        <v>24.852432385776265</v>
      </c>
      <c r="H42" s="284">
        <f>R13</f>
        <v>1.8624140584692415</v>
      </c>
      <c r="I42" s="285">
        <f>Q30</f>
        <v>33.840468279665764</v>
      </c>
      <c r="J42" s="285">
        <f>R30</f>
        <v>1.5675704784089493</v>
      </c>
    </row>
    <row r="44" spans="2:15" x14ac:dyDescent="0.25">
      <c r="C44" s="342" t="s">
        <v>542</v>
      </c>
      <c r="D44" s="342"/>
    </row>
    <row r="45" spans="2:15" x14ac:dyDescent="0.25">
      <c r="C45" s="290" t="s">
        <v>541</v>
      </c>
      <c r="D45" s="290" t="s">
        <v>88</v>
      </c>
    </row>
    <row r="46" spans="2:15" x14ac:dyDescent="0.25">
      <c r="C46" s="291">
        <f>E18</f>
        <v>0.4852572654704293</v>
      </c>
      <c r="D46" s="291">
        <f>F18</f>
        <v>6.3165038181750552E-2</v>
      </c>
    </row>
    <row r="47" spans="2:15" x14ac:dyDescent="0.25">
      <c r="C47" s="290">
        <f>K19</f>
        <v>0.47542623553103736</v>
      </c>
      <c r="D47" s="290">
        <f>L19</f>
        <v>0.16375433367600362</v>
      </c>
    </row>
    <row r="48" spans="2:15" x14ac:dyDescent="0.25">
      <c r="C48" s="290">
        <f>Q20</f>
        <v>0.4691852500966267</v>
      </c>
      <c r="D48" s="290">
        <f>R20</f>
        <v>0.10621498911334852</v>
      </c>
    </row>
    <row r="50" spans="3:8" x14ac:dyDescent="0.25">
      <c r="C50" s="343" t="s">
        <v>498</v>
      </c>
      <c r="D50" s="343"/>
      <c r="E50" s="344" t="s">
        <v>543</v>
      </c>
      <c r="F50" s="344"/>
      <c r="G50" s="345" t="s">
        <v>544</v>
      </c>
      <c r="H50" s="345"/>
    </row>
    <row r="51" spans="3:8" x14ac:dyDescent="0.25">
      <c r="C51" s="45" t="s">
        <v>541</v>
      </c>
      <c r="D51" s="45" t="s">
        <v>88</v>
      </c>
      <c r="E51" s="292" t="s">
        <v>541</v>
      </c>
      <c r="F51" s="292" t="s">
        <v>88</v>
      </c>
      <c r="G51" s="293" t="s">
        <v>541</v>
      </c>
      <c r="H51" s="293" t="s">
        <v>88</v>
      </c>
    </row>
    <row r="52" spans="3:8" x14ac:dyDescent="0.25">
      <c r="C52" s="294">
        <f>E21</f>
        <v>0.81209857721626955</v>
      </c>
      <c r="D52" s="294">
        <f>F21</f>
        <v>0.13454356688942562</v>
      </c>
      <c r="E52" s="295">
        <f>E24</f>
        <v>0.65769820769184628</v>
      </c>
      <c r="F52" s="295">
        <f>F24</f>
        <v>0.17301178364173667</v>
      </c>
      <c r="G52" s="296">
        <f>E15</f>
        <v>8.2162243158198152</v>
      </c>
      <c r="H52" s="296">
        <f>F15</f>
        <v>4.9713147525908106</v>
      </c>
    </row>
    <row r="53" spans="3:8" x14ac:dyDescent="0.25">
      <c r="C53" s="45">
        <f>K23</f>
        <v>3.4366799629663816</v>
      </c>
      <c r="D53" s="294">
        <f>L23</f>
        <v>0.84025427492827875</v>
      </c>
      <c r="E53" s="292">
        <f>K26</f>
        <v>1.0553288699204335</v>
      </c>
      <c r="F53" s="292">
        <f>L26</f>
        <v>0.54312571844406032</v>
      </c>
      <c r="G53" s="293">
        <f>K14</f>
        <v>33.140131490892522</v>
      </c>
      <c r="H53" s="293">
        <f>L14</f>
        <v>1.5823547747143354</v>
      </c>
    </row>
    <row r="54" spans="3:8" x14ac:dyDescent="0.25">
      <c r="C54" s="45">
        <f>Q23</f>
        <v>14.133644022339112</v>
      </c>
      <c r="D54" s="294">
        <f>R23</f>
        <v>1.3698179041560576</v>
      </c>
      <c r="E54" s="292">
        <f>Q27</f>
        <v>1.7709819966583125</v>
      </c>
      <c r="F54" s="292">
        <f>R27</f>
        <v>0.45625894938837946</v>
      </c>
      <c r="G54" s="293">
        <f>Q17</f>
        <v>51.134264540873176</v>
      </c>
      <c r="H54" s="293">
        <f>R17</f>
        <v>7.7655623188746397</v>
      </c>
    </row>
  </sheetData>
  <mergeCells count="8">
    <mergeCell ref="I38:J38"/>
    <mergeCell ref="C44:D44"/>
    <mergeCell ref="C50:D50"/>
    <mergeCell ref="E50:F50"/>
    <mergeCell ref="G50:H50"/>
    <mergeCell ref="C38:D38"/>
    <mergeCell ref="E38:F38"/>
    <mergeCell ref="G38:H38"/>
  </mergeCells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5</vt:i4>
      </vt:variant>
    </vt:vector>
  </HeadingPairs>
  <TitlesOfParts>
    <vt:vector size="5" baseType="lpstr">
      <vt:lpstr>Particle Characterization Rhod</vt:lpstr>
      <vt:lpstr>Simulation of GI</vt:lpstr>
      <vt:lpstr>Oxidation Study Raw Data</vt:lpstr>
      <vt:lpstr>Oxidation Study 2</vt:lpstr>
      <vt:lpstr>Cellular Uptake</vt:lpstr>
    </vt:vector>
  </TitlesOfParts>
  <Company>TU Wien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Christina Horn</dc:creator>
  <cp:lastModifiedBy>Viktor Sedlmayr</cp:lastModifiedBy>
  <dcterms:created xsi:type="dcterms:W3CDTF">2022-07-08T11:40:49Z</dcterms:created>
  <dcterms:modified xsi:type="dcterms:W3CDTF">2024-10-14T08:43:44Z</dcterms:modified>
</cp:coreProperties>
</file>