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ianTa\Downloads\"/>
    </mc:Choice>
  </mc:AlternateContent>
  <xr:revisionPtr revIDLastSave="0" documentId="13_ncr:1_{0A65DF67-391E-4C48-BAEC-D58D3AB21C06}" xr6:coauthVersionLast="47" xr6:coauthVersionMax="47" xr10:uidLastSave="{00000000-0000-0000-0000-000000000000}"/>
  <bookViews>
    <workbookView xWindow="-110" yWindow="-110" windowWidth="19420" windowHeight="10300" xr2:uid="{C0C9F7BD-74C8-F041-983E-92A2A88F08A0}"/>
  </bookViews>
  <sheets>
    <sheet name="NWA_Sooss_Aggregated_Scoring" sheetId="1" r:id="rId1"/>
    <sheet name="NWA_Sooss_Stk1" sheetId="12" r:id="rId2"/>
    <sheet name="NWA_Sooss_Stk2" sheetId="13" r:id="rId3"/>
    <sheet name="NWA_Sooss_Stk3" sheetId="14" r:id="rId4"/>
    <sheet name="NWA_Sooss_Stk4" sheetId="15" r:id="rId5"/>
    <sheet name="NWA_Sooss_Stk5" sheetId="1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2" i="16" l="1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C52" i="16"/>
  <c r="R51" i="16"/>
  <c r="R50" i="16"/>
  <c r="R49" i="16"/>
  <c r="R48" i="16"/>
  <c r="H47" i="16"/>
  <c r="Q44" i="16"/>
  <c r="P44" i="16"/>
  <c r="I44" i="16"/>
  <c r="H44" i="16"/>
  <c r="R39" i="16"/>
  <c r="R47" i="16" s="1"/>
  <c r="I39" i="16"/>
  <c r="I46" i="16" s="1"/>
  <c r="H39" i="16"/>
  <c r="H46" i="16" s="1"/>
  <c r="P38" i="16"/>
  <c r="O38" i="16"/>
  <c r="M38" i="16"/>
  <c r="L38" i="16"/>
  <c r="K38" i="16"/>
  <c r="J38" i="16"/>
  <c r="I38" i="16"/>
  <c r="I51" i="16" s="1"/>
  <c r="H38" i="16"/>
  <c r="G38" i="16"/>
  <c r="F38" i="16"/>
  <c r="E38" i="16"/>
  <c r="D38" i="16"/>
  <c r="C38" i="16"/>
  <c r="P37" i="16"/>
  <c r="M37" i="16"/>
  <c r="L37" i="16"/>
  <c r="K37" i="16"/>
  <c r="J37" i="16"/>
  <c r="I37" i="16"/>
  <c r="I50" i="16" s="1"/>
  <c r="H37" i="16"/>
  <c r="H50" i="16" s="1"/>
  <c r="G37" i="16"/>
  <c r="F37" i="16"/>
  <c r="E37" i="16"/>
  <c r="D37" i="16"/>
  <c r="C37" i="16"/>
  <c r="O36" i="16"/>
  <c r="N36" i="16"/>
  <c r="M36" i="16"/>
  <c r="L36" i="16"/>
  <c r="K36" i="16"/>
  <c r="J36" i="16"/>
  <c r="I36" i="16"/>
  <c r="H36" i="16"/>
  <c r="H49" i="16" s="1"/>
  <c r="G36" i="16"/>
  <c r="F36" i="16"/>
  <c r="E36" i="16"/>
  <c r="D36" i="16"/>
  <c r="C36" i="16"/>
  <c r="O35" i="16"/>
  <c r="O39" i="16" s="1"/>
  <c r="N35" i="16"/>
  <c r="M35" i="16"/>
  <c r="L35" i="16"/>
  <c r="K35" i="16"/>
  <c r="J35" i="16"/>
  <c r="I35" i="16"/>
  <c r="I48" i="16" s="1"/>
  <c r="H35" i="16"/>
  <c r="H48" i="16" s="1"/>
  <c r="G35" i="16"/>
  <c r="F35" i="16"/>
  <c r="E35" i="16"/>
  <c r="D35" i="16"/>
  <c r="C35" i="16"/>
  <c r="Q34" i="16"/>
  <c r="Q39" i="16" s="1"/>
  <c r="Q51" i="16" s="1"/>
  <c r="P34" i="16"/>
  <c r="N34" i="16"/>
  <c r="M34" i="16"/>
  <c r="L34" i="16"/>
  <c r="K34" i="16"/>
  <c r="J34" i="16"/>
  <c r="I34" i="16"/>
  <c r="I47" i="16" s="1"/>
  <c r="H34" i="16"/>
  <c r="G34" i="16"/>
  <c r="F34" i="16"/>
  <c r="E34" i="16"/>
  <c r="D34" i="16"/>
  <c r="C34" i="16"/>
  <c r="P33" i="16"/>
  <c r="N33" i="16"/>
  <c r="M33" i="16"/>
  <c r="L33" i="16"/>
  <c r="K33" i="16"/>
  <c r="J33" i="16"/>
  <c r="I33" i="16"/>
  <c r="H33" i="16"/>
  <c r="G33" i="16"/>
  <c r="F33" i="16"/>
  <c r="E33" i="16"/>
  <c r="D33" i="16"/>
  <c r="C33" i="16"/>
  <c r="R31" i="16"/>
  <c r="Q31" i="16"/>
  <c r="P31" i="16"/>
  <c r="O31" i="16"/>
  <c r="N31" i="16"/>
  <c r="M31" i="16"/>
  <c r="L31" i="16"/>
  <c r="K31" i="16"/>
  <c r="J31" i="16"/>
  <c r="I31" i="16"/>
  <c r="H31" i="16"/>
  <c r="G31" i="16"/>
  <c r="F31" i="16"/>
  <c r="E31" i="16"/>
  <c r="D31" i="16"/>
  <c r="C31" i="16"/>
  <c r="R19" i="16"/>
  <c r="R44" i="16" s="1"/>
  <c r="Q19" i="16"/>
  <c r="P19" i="16"/>
  <c r="O19" i="16"/>
  <c r="O44" i="16" s="1"/>
  <c r="N19" i="16"/>
  <c r="N44" i="16" s="1"/>
  <c r="M19" i="16"/>
  <c r="M44" i="16" s="1"/>
  <c r="L19" i="16"/>
  <c r="L44" i="16" s="1"/>
  <c r="K19" i="16"/>
  <c r="K44" i="16" s="1"/>
  <c r="J19" i="16"/>
  <c r="J44" i="16" s="1"/>
  <c r="I19" i="16"/>
  <c r="H19" i="16"/>
  <c r="G19" i="16"/>
  <c r="G44" i="16" s="1"/>
  <c r="F19" i="16"/>
  <c r="F44" i="16" s="1"/>
  <c r="E19" i="16"/>
  <c r="E44" i="16" s="1"/>
  <c r="D19" i="16"/>
  <c r="D44" i="16" s="1"/>
  <c r="C19" i="16"/>
  <c r="C44" i="16" s="1"/>
  <c r="B14" i="16"/>
  <c r="K11" i="16"/>
  <c r="I11" i="16"/>
  <c r="G11" i="16"/>
  <c r="E11" i="16"/>
  <c r="C11" i="16"/>
  <c r="B11" i="16" s="1"/>
  <c r="K9" i="16"/>
  <c r="G9" i="16"/>
  <c r="B9" i="16" s="1"/>
  <c r="C9" i="16"/>
  <c r="K7" i="16"/>
  <c r="C7" i="16"/>
  <c r="B7" i="16" s="1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C52" i="15"/>
  <c r="R38" i="15"/>
  <c r="Q38" i="15"/>
  <c r="P38" i="15"/>
  <c r="O38" i="15"/>
  <c r="N38" i="15"/>
  <c r="M38" i="15"/>
  <c r="L38" i="15"/>
  <c r="K38" i="15"/>
  <c r="J38" i="15"/>
  <c r="I38" i="15"/>
  <c r="H38" i="15"/>
  <c r="G38" i="15"/>
  <c r="F38" i="15"/>
  <c r="E38" i="15"/>
  <c r="D38" i="15"/>
  <c r="C38" i="15"/>
  <c r="R37" i="15"/>
  <c r="Q37" i="15"/>
  <c r="P37" i="15"/>
  <c r="O37" i="15"/>
  <c r="N37" i="15"/>
  <c r="M37" i="15"/>
  <c r="L37" i="15"/>
  <c r="K37" i="15"/>
  <c r="J37" i="15"/>
  <c r="I37" i="15"/>
  <c r="H37" i="15"/>
  <c r="G37" i="15"/>
  <c r="F37" i="15"/>
  <c r="E37" i="15"/>
  <c r="D37" i="15"/>
  <c r="C37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R34" i="15"/>
  <c r="Q34" i="15"/>
  <c r="P34" i="15"/>
  <c r="O34" i="15"/>
  <c r="N34" i="15"/>
  <c r="M34" i="15"/>
  <c r="L34" i="15"/>
  <c r="K34" i="15"/>
  <c r="J34" i="15"/>
  <c r="I34" i="15"/>
  <c r="H34" i="15"/>
  <c r="G34" i="15"/>
  <c r="F34" i="15"/>
  <c r="E34" i="15"/>
  <c r="D34" i="15"/>
  <c r="C34" i="15"/>
  <c r="R33" i="15"/>
  <c r="Q33" i="15"/>
  <c r="P33" i="15"/>
  <c r="O33" i="15"/>
  <c r="O39" i="15" s="1"/>
  <c r="N33" i="15"/>
  <c r="M33" i="15"/>
  <c r="L33" i="15"/>
  <c r="K33" i="15"/>
  <c r="J33" i="15"/>
  <c r="I33" i="15"/>
  <c r="H33" i="15"/>
  <c r="G33" i="15"/>
  <c r="F33" i="15"/>
  <c r="E33" i="15"/>
  <c r="D33" i="15"/>
  <c r="C33" i="15"/>
  <c r="R31" i="15"/>
  <c r="Q31" i="15"/>
  <c r="P31" i="15"/>
  <c r="O31" i="15"/>
  <c r="N31" i="15"/>
  <c r="M31" i="15"/>
  <c r="L31" i="15"/>
  <c r="K31" i="15"/>
  <c r="J31" i="15"/>
  <c r="I31" i="15"/>
  <c r="H31" i="15"/>
  <c r="G31" i="15"/>
  <c r="F31" i="15"/>
  <c r="E31" i="15"/>
  <c r="D31" i="15"/>
  <c r="C31" i="15"/>
  <c r="R19" i="15"/>
  <c r="R44" i="15" s="1"/>
  <c r="Q19" i="15"/>
  <c r="Q44" i="15" s="1"/>
  <c r="P19" i="15"/>
  <c r="P44" i="15" s="1"/>
  <c r="O19" i="15"/>
  <c r="O44" i="15" s="1"/>
  <c r="N19" i="15"/>
  <c r="N44" i="15" s="1"/>
  <c r="M19" i="15"/>
  <c r="M44" i="15" s="1"/>
  <c r="L19" i="15"/>
  <c r="L44" i="15" s="1"/>
  <c r="K19" i="15"/>
  <c r="K44" i="15" s="1"/>
  <c r="J19" i="15"/>
  <c r="J44" i="15" s="1"/>
  <c r="I19" i="15"/>
  <c r="I44" i="15" s="1"/>
  <c r="H19" i="15"/>
  <c r="H44" i="15" s="1"/>
  <c r="G19" i="15"/>
  <c r="G44" i="15" s="1"/>
  <c r="F19" i="15"/>
  <c r="F44" i="15" s="1"/>
  <c r="E19" i="15"/>
  <c r="E44" i="15" s="1"/>
  <c r="D19" i="15"/>
  <c r="D44" i="15" s="1"/>
  <c r="C19" i="15"/>
  <c r="C44" i="15" s="1"/>
  <c r="B14" i="15"/>
  <c r="K11" i="15"/>
  <c r="K9" i="15" s="1"/>
  <c r="I11" i="15"/>
  <c r="G11" i="15"/>
  <c r="E11" i="15"/>
  <c r="C11" i="15"/>
  <c r="B11" i="15" s="1"/>
  <c r="G9" i="15"/>
  <c r="C9" i="15"/>
  <c r="C7" i="15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C52" i="14"/>
  <c r="R38" i="14"/>
  <c r="Q38" i="14"/>
  <c r="P38" i="14"/>
  <c r="O38" i="14"/>
  <c r="N38" i="14"/>
  <c r="M38" i="14"/>
  <c r="L38" i="14"/>
  <c r="K38" i="14"/>
  <c r="J38" i="14"/>
  <c r="I38" i="14"/>
  <c r="H38" i="14"/>
  <c r="G38" i="14"/>
  <c r="F38" i="14"/>
  <c r="E38" i="14"/>
  <c r="D38" i="14"/>
  <c r="C38" i="14"/>
  <c r="R37" i="14"/>
  <c r="Q37" i="14"/>
  <c r="P37" i="14"/>
  <c r="O37" i="14"/>
  <c r="N37" i="14"/>
  <c r="M37" i="14"/>
  <c r="L37" i="14"/>
  <c r="K37" i="14"/>
  <c r="J37" i="14"/>
  <c r="I37" i="14"/>
  <c r="H37" i="14"/>
  <c r="G37" i="14"/>
  <c r="F37" i="14"/>
  <c r="E37" i="14"/>
  <c r="D37" i="14"/>
  <c r="C37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R34" i="14"/>
  <c r="Q34" i="14"/>
  <c r="P34" i="14"/>
  <c r="O34" i="14"/>
  <c r="N34" i="14"/>
  <c r="M34" i="14"/>
  <c r="L34" i="14"/>
  <c r="K34" i="14"/>
  <c r="J34" i="14"/>
  <c r="I34" i="14"/>
  <c r="H34" i="14"/>
  <c r="G34" i="14"/>
  <c r="F34" i="14"/>
  <c r="E34" i="14"/>
  <c r="D34" i="14"/>
  <c r="C34" i="14"/>
  <c r="R33" i="14"/>
  <c r="Q33" i="14"/>
  <c r="P33" i="14"/>
  <c r="O33" i="14"/>
  <c r="N33" i="14"/>
  <c r="M33" i="14"/>
  <c r="L33" i="14"/>
  <c r="K33" i="14"/>
  <c r="J33" i="14"/>
  <c r="I33" i="14"/>
  <c r="H33" i="14"/>
  <c r="H39" i="14" s="1"/>
  <c r="H46" i="14" s="1"/>
  <c r="G33" i="14"/>
  <c r="G39" i="14" s="1"/>
  <c r="F33" i="14"/>
  <c r="E33" i="14"/>
  <c r="D33" i="14"/>
  <c r="C33" i="14"/>
  <c r="R31" i="14"/>
  <c r="Q31" i="14"/>
  <c r="P31" i="14"/>
  <c r="O31" i="14"/>
  <c r="N31" i="14"/>
  <c r="M31" i="14"/>
  <c r="L31" i="14"/>
  <c r="K31" i="14"/>
  <c r="J31" i="14"/>
  <c r="I31" i="14"/>
  <c r="H31" i="14"/>
  <c r="G31" i="14"/>
  <c r="F31" i="14"/>
  <c r="E31" i="14"/>
  <c r="D31" i="14"/>
  <c r="C31" i="14"/>
  <c r="R19" i="14"/>
  <c r="R44" i="14" s="1"/>
  <c r="Q19" i="14"/>
  <c r="Q44" i="14" s="1"/>
  <c r="P19" i="14"/>
  <c r="P44" i="14" s="1"/>
  <c r="O19" i="14"/>
  <c r="O44" i="14" s="1"/>
  <c r="N19" i="14"/>
  <c r="N44" i="14" s="1"/>
  <c r="M19" i="14"/>
  <c r="M44" i="14" s="1"/>
  <c r="L19" i="14"/>
  <c r="L44" i="14" s="1"/>
  <c r="K19" i="14"/>
  <c r="K44" i="14" s="1"/>
  <c r="J19" i="14"/>
  <c r="J44" i="14" s="1"/>
  <c r="I19" i="14"/>
  <c r="I44" i="14" s="1"/>
  <c r="H19" i="14"/>
  <c r="H44" i="14" s="1"/>
  <c r="G19" i="14"/>
  <c r="G44" i="14" s="1"/>
  <c r="F19" i="14"/>
  <c r="F44" i="14" s="1"/>
  <c r="E19" i="14"/>
  <c r="E44" i="14" s="1"/>
  <c r="D19" i="14"/>
  <c r="D44" i="14" s="1"/>
  <c r="C19" i="14"/>
  <c r="C44" i="14" s="1"/>
  <c r="B14" i="14"/>
  <c r="K11" i="14"/>
  <c r="K9" i="14" s="1"/>
  <c r="I11" i="14"/>
  <c r="G11" i="14"/>
  <c r="E11" i="14"/>
  <c r="C11" i="14"/>
  <c r="B11" i="14" s="1"/>
  <c r="G9" i="14"/>
  <c r="C7" i="14" s="1"/>
  <c r="C9" i="14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C52" i="13"/>
  <c r="R38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D38" i="13"/>
  <c r="C38" i="13"/>
  <c r="R37" i="13"/>
  <c r="Q37" i="13"/>
  <c r="P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C37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R33" i="13"/>
  <c r="Q33" i="13"/>
  <c r="P33" i="13"/>
  <c r="O33" i="13"/>
  <c r="O39" i="13" s="1"/>
  <c r="N33" i="13"/>
  <c r="M33" i="13"/>
  <c r="L33" i="13"/>
  <c r="K33" i="13"/>
  <c r="J33" i="13"/>
  <c r="I33" i="13"/>
  <c r="H33" i="13"/>
  <c r="G33" i="13"/>
  <c r="G39" i="13" s="1"/>
  <c r="F33" i="13"/>
  <c r="E33" i="13"/>
  <c r="D33" i="13"/>
  <c r="C33" i="13"/>
  <c r="R31" i="13"/>
  <c r="Q31" i="13"/>
  <c r="P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R19" i="13"/>
  <c r="R44" i="13" s="1"/>
  <c r="Q19" i="13"/>
  <c r="Q44" i="13" s="1"/>
  <c r="P19" i="13"/>
  <c r="P44" i="13" s="1"/>
  <c r="O19" i="13"/>
  <c r="O44" i="13" s="1"/>
  <c r="N19" i="13"/>
  <c r="N44" i="13" s="1"/>
  <c r="M19" i="13"/>
  <c r="M44" i="13" s="1"/>
  <c r="L19" i="13"/>
  <c r="L44" i="13" s="1"/>
  <c r="K19" i="13"/>
  <c r="K44" i="13" s="1"/>
  <c r="J19" i="13"/>
  <c r="J44" i="13" s="1"/>
  <c r="I19" i="13"/>
  <c r="I44" i="13" s="1"/>
  <c r="H19" i="13"/>
  <c r="H44" i="13" s="1"/>
  <c r="G19" i="13"/>
  <c r="G44" i="13" s="1"/>
  <c r="F19" i="13"/>
  <c r="F44" i="13" s="1"/>
  <c r="E19" i="13"/>
  <c r="E44" i="13" s="1"/>
  <c r="D19" i="13"/>
  <c r="D44" i="13" s="1"/>
  <c r="C19" i="13"/>
  <c r="C44" i="13" s="1"/>
  <c r="B14" i="13"/>
  <c r="K11" i="13"/>
  <c r="I11" i="13"/>
  <c r="G11" i="13"/>
  <c r="E11" i="13"/>
  <c r="B11" i="13" s="1"/>
  <c r="C11" i="13"/>
  <c r="K9" i="13"/>
  <c r="B9" i="13" s="1"/>
  <c r="G9" i="13"/>
  <c r="C9" i="13"/>
  <c r="K7" i="13"/>
  <c r="C7" i="13"/>
  <c r="B7" i="13" s="1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C52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C38" i="12"/>
  <c r="R37" i="12"/>
  <c r="Q37" i="12"/>
  <c r="P37" i="12"/>
  <c r="O37" i="12"/>
  <c r="N37" i="12"/>
  <c r="M37" i="12"/>
  <c r="L37" i="12"/>
  <c r="K37" i="12"/>
  <c r="J37" i="12"/>
  <c r="I37" i="12"/>
  <c r="H37" i="12"/>
  <c r="G37" i="12"/>
  <c r="F37" i="12"/>
  <c r="E37" i="12"/>
  <c r="D37" i="12"/>
  <c r="C37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R34" i="12"/>
  <c r="Q34" i="12"/>
  <c r="P34" i="12"/>
  <c r="O34" i="12"/>
  <c r="N34" i="12"/>
  <c r="M34" i="12"/>
  <c r="L34" i="12"/>
  <c r="K34" i="12"/>
  <c r="J34" i="12"/>
  <c r="I34" i="12"/>
  <c r="H34" i="12"/>
  <c r="G34" i="12"/>
  <c r="F34" i="12"/>
  <c r="E34" i="12"/>
  <c r="D34" i="12"/>
  <c r="C34" i="12"/>
  <c r="R33" i="12"/>
  <c r="Q33" i="12"/>
  <c r="P33" i="12"/>
  <c r="O33" i="12"/>
  <c r="O39" i="12" s="1"/>
  <c r="N33" i="12"/>
  <c r="M33" i="12"/>
  <c r="L33" i="12"/>
  <c r="K33" i="12"/>
  <c r="J33" i="12"/>
  <c r="I33" i="12"/>
  <c r="H33" i="12"/>
  <c r="G33" i="12"/>
  <c r="F33" i="12"/>
  <c r="E33" i="12"/>
  <c r="D33" i="12"/>
  <c r="C33" i="12"/>
  <c r="R31" i="12"/>
  <c r="Q31" i="12"/>
  <c r="P31" i="12"/>
  <c r="O31" i="12"/>
  <c r="N31" i="12"/>
  <c r="M31" i="12"/>
  <c r="L31" i="12"/>
  <c r="K31" i="12"/>
  <c r="J31" i="12"/>
  <c r="I31" i="12"/>
  <c r="H31" i="12"/>
  <c r="G31" i="12"/>
  <c r="F31" i="12"/>
  <c r="E31" i="12"/>
  <c r="D31" i="12"/>
  <c r="C31" i="12"/>
  <c r="R19" i="12"/>
  <c r="R44" i="12" s="1"/>
  <c r="Q19" i="12"/>
  <c r="Q44" i="12" s="1"/>
  <c r="P19" i="12"/>
  <c r="P44" i="12" s="1"/>
  <c r="O19" i="12"/>
  <c r="O44" i="12" s="1"/>
  <c r="N19" i="12"/>
  <c r="N44" i="12" s="1"/>
  <c r="M19" i="12"/>
  <c r="M44" i="12" s="1"/>
  <c r="L19" i="12"/>
  <c r="L44" i="12" s="1"/>
  <c r="K19" i="12"/>
  <c r="K44" i="12" s="1"/>
  <c r="J19" i="12"/>
  <c r="J44" i="12" s="1"/>
  <c r="I19" i="12"/>
  <c r="I44" i="12" s="1"/>
  <c r="H19" i="12"/>
  <c r="H44" i="12" s="1"/>
  <c r="G19" i="12"/>
  <c r="G44" i="12" s="1"/>
  <c r="F19" i="12"/>
  <c r="F44" i="12" s="1"/>
  <c r="E19" i="12"/>
  <c r="E44" i="12" s="1"/>
  <c r="D19" i="12"/>
  <c r="D44" i="12" s="1"/>
  <c r="C19" i="12"/>
  <c r="C44" i="12" s="1"/>
  <c r="B14" i="12"/>
  <c r="K11" i="12"/>
  <c r="I11" i="12"/>
  <c r="G11" i="12"/>
  <c r="E11" i="12"/>
  <c r="C11" i="12"/>
  <c r="B11" i="12" s="1"/>
  <c r="K9" i="12"/>
  <c r="G9" i="12"/>
  <c r="C7" i="12" s="1"/>
  <c r="B7" i="12" s="1"/>
  <c r="C9" i="12"/>
  <c r="B9" i="12" s="1"/>
  <c r="K7" i="12"/>
  <c r="O49" i="16" l="1"/>
  <c r="O51" i="16"/>
  <c r="Q47" i="16"/>
  <c r="F46" i="16"/>
  <c r="E51" i="16"/>
  <c r="D48" i="16"/>
  <c r="F51" i="16"/>
  <c r="M51" i="16"/>
  <c r="E47" i="16"/>
  <c r="O47" i="16"/>
  <c r="O48" i="16"/>
  <c r="O46" i="16"/>
  <c r="O50" i="16"/>
  <c r="C46" i="16"/>
  <c r="C51" i="16"/>
  <c r="Q46" i="16"/>
  <c r="J39" i="16"/>
  <c r="J51" i="16" s="1"/>
  <c r="R46" i="16"/>
  <c r="C39" i="16"/>
  <c r="K39" i="16"/>
  <c r="K46" i="16" s="1"/>
  <c r="Q48" i="16"/>
  <c r="D39" i="16"/>
  <c r="L39" i="16"/>
  <c r="L49" i="16" s="1"/>
  <c r="I49" i="16"/>
  <c r="Q49" i="16"/>
  <c r="E39" i="16"/>
  <c r="E46" i="16" s="1"/>
  <c r="M39" i="16"/>
  <c r="M46" i="16" s="1"/>
  <c r="Q50" i="16"/>
  <c r="H51" i="16"/>
  <c r="F39" i="16"/>
  <c r="N39" i="16"/>
  <c r="G39" i="16"/>
  <c r="G49" i="16" s="1"/>
  <c r="P39" i="16"/>
  <c r="P46" i="16" s="1"/>
  <c r="C46" i="15"/>
  <c r="K49" i="15"/>
  <c r="C50" i="15"/>
  <c r="D46" i="15"/>
  <c r="E46" i="15"/>
  <c r="B7" i="15"/>
  <c r="N46" i="15"/>
  <c r="N48" i="15"/>
  <c r="C51" i="15"/>
  <c r="G46" i="15"/>
  <c r="G47" i="15"/>
  <c r="O47" i="15"/>
  <c r="O48" i="15"/>
  <c r="O49" i="15"/>
  <c r="G50" i="15"/>
  <c r="O50" i="15"/>
  <c r="G51" i="15"/>
  <c r="O51" i="15"/>
  <c r="H48" i="15"/>
  <c r="H49" i="15"/>
  <c r="K7" i="15"/>
  <c r="B9" i="15"/>
  <c r="I46" i="15"/>
  <c r="I51" i="15"/>
  <c r="G39" i="15"/>
  <c r="G48" i="15" s="1"/>
  <c r="O46" i="15"/>
  <c r="H39" i="15"/>
  <c r="H47" i="15" s="1"/>
  <c r="P39" i="15"/>
  <c r="P49" i="15" s="1"/>
  <c r="I39" i="15"/>
  <c r="I49" i="15" s="1"/>
  <c r="Q39" i="15"/>
  <c r="Q49" i="15" s="1"/>
  <c r="J39" i="15"/>
  <c r="J47" i="15" s="1"/>
  <c r="R39" i="15"/>
  <c r="R51" i="15" s="1"/>
  <c r="C39" i="15"/>
  <c r="C48" i="15" s="1"/>
  <c r="K39" i="15"/>
  <c r="K48" i="15" s="1"/>
  <c r="D39" i="15"/>
  <c r="D50" i="15" s="1"/>
  <c r="L39" i="15"/>
  <c r="L46" i="15" s="1"/>
  <c r="E39" i="15"/>
  <c r="M39" i="15"/>
  <c r="M48" i="15" s="1"/>
  <c r="F39" i="15"/>
  <c r="N39" i="15"/>
  <c r="N50" i="15" s="1"/>
  <c r="C49" i="14"/>
  <c r="C50" i="14"/>
  <c r="B7" i="14"/>
  <c r="D46" i="14"/>
  <c r="E49" i="14"/>
  <c r="C46" i="14"/>
  <c r="G47" i="14"/>
  <c r="G48" i="14"/>
  <c r="G49" i="14"/>
  <c r="G50" i="14"/>
  <c r="G51" i="14"/>
  <c r="C51" i="14"/>
  <c r="H47" i="14"/>
  <c r="H48" i="14"/>
  <c r="H49" i="14"/>
  <c r="P49" i="14"/>
  <c r="H50" i="14"/>
  <c r="H51" i="14"/>
  <c r="B9" i="14"/>
  <c r="K7" i="14"/>
  <c r="I48" i="14"/>
  <c r="I50" i="14"/>
  <c r="J48" i="14"/>
  <c r="G46" i="14"/>
  <c r="I39" i="14"/>
  <c r="I49" i="14" s="1"/>
  <c r="Q39" i="14"/>
  <c r="Q49" i="14" s="1"/>
  <c r="O39" i="14"/>
  <c r="O50" i="14" s="1"/>
  <c r="J39" i="14"/>
  <c r="J49" i="14" s="1"/>
  <c r="R39" i="14"/>
  <c r="R49" i="14" s="1"/>
  <c r="C39" i="14"/>
  <c r="C48" i="14" s="1"/>
  <c r="K39" i="14"/>
  <c r="K48" i="14" s="1"/>
  <c r="D39" i="14"/>
  <c r="L39" i="14"/>
  <c r="L46" i="14" s="1"/>
  <c r="P39" i="14"/>
  <c r="P46" i="14" s="1"/>
  <c r="E39" i="14"/>
  <c r="M39" i="14"/>
  <c r="M46" i="14" s="1"/>
  <c r="F39" i="14"/>
  <c r="N39" i="14"/>
  <c r="N48" i="14" s="1"/>
  <c r="E49" i="13"/>
  <c r="E50" i="13"/>
  <c r="F47" i="13"/>
  <c r="F48" i="13"/>
  <c r="F51" i="13"/>
  <c r="G47" i="13"/>
  <c r="O47" i="13"/>
  <c r="G48" i="13"/>
  <c r="O48" i="13"/>
  <c r="G49" i="13"/>
  <c r="O49" i="13"/>
  <c r="G50" i="13"/>
  <c r="O50" i="13"/>
  <c r="G51" i="13"/>
  <c r="O51" i="13"/>
  <c r="I46" i="13"/>
  <c r="J46" i="13"/>
  <c r="O46" i="13"/>
  <c r="H39" i="13"/>
  <c r="H46" i="13" s="1"/>
  <c r="P39" i="13"/>
  <c r="G46" i="13"/>
  <c r="I39" i="13"/>
  <c r="Q39" i="13"/>
  <c r="Q50" i="13" s="1"/>
  <c r="J39" i="13"/>
  <c r="R39" i="13"/>
  <c r="R49" i="13" s="1"/>
  <c r="C39" i="13"/>
  <c r="C48" i="13" s="1"/>
  <c r="K39" i="13"/>
  <c r="K48" i="13" s="1"/>
  <c r="D39" i="13"/>
  <c r="D48" i="13" s="1"/>
  <c r="L39" i="13"/>
  <c r="L47" i="13" s="1"/>
  <c r="E39" i="13"/>
  <c r="E48" i="13" s="1"/>
  <c r="M39" i="13"/>
  <c r="M48" i="13" s="1"/>
  <c r="F39" i="13"/>
  <c r="F49" i="13" s="1"/>
  <c r="N39" i="13"/>
  <c r="N48" i="13" s="1"/>
  <c r="C46" i="12"/>
  <c r="C47" i="12"/>
  <c r="C50" i="12"/>
  <c r="K50" i="12"/>
  <c r="C51" i="12"/>
  <c r="D46" i="12"/>
  <c r="E49" i="12"/>
  <c r="F47" i="12"/>
  <c r="N47" i="12"/>
  <c r="F48" i="12"/>
  <c r="F49" i="12"/>
  <c r="F51" i="12"/>
  <c r="E46" i="12"/>
  <c r="O47" i="12"/>
  <c r="O48" i="12"/>
  <c r="O49" i="12"/>
  <c r="O50" i="12"/>
  <c r="O51" i="12"/>
  <c r="H46" i="12"/>
  <c r="H39" i="12"/>
  <c r="P39" i="12"/>
  <c r="P46" i="12" s="1"/>
  <c r="O46" i="12"/>
  <c r="I39" i="12"/>
  <c r="I46" i="12" s="1"/>
  <c r="Q39" i="12"/>
  <c r="Q46" i="12" s="1"/>
  <c r="J39" i="12"/>
  <c r="J46" i="12" s="1"/>
  <c r="R39" i="12"/>
  <c r="R47" i="12" s="1"/>
  <c r="C39" i="12"/>
  <c r="C48" i="12" s="1"/>
  <c r="K39" i="12"/>
  <c r="K48" i="12" s="1"/>
  <c r="D39" i="12"/>
  <c r="L39" i="12"/>
  <c r="G39" i="12"/>
  <c r="G50" i="12" s="1"/>
  <c r="E39" i="12"/>
  <c r="E50" i="12" s="1"/>
  <c r="M39" i="12"/>
  <c r="M48" i="12" s="1"/>
  <c r="F39" i="12"/>
  <c r="F46" i="12" s="1"/>
  <c r="N39" i="12"/>
  <c r="N48" i="12" s="1"/>
  <c r="M49" i="16" l="1"/>
  <c r="N49" i="15"/>
  <c r="K50" i="15"/>
  <c r="K46" i="15"/>
  <c r="P48" i="15"/>
  <c r="K51" i="15"/>
  <c r="R47" i="15"/>
  <c r="P48" i="14"/>
  <c r="O47" i="14"/>
  <c r="M49" i="14"/>
  <c r="K50" i="14"/>
  <c r="K51" i="14"/>
  <c r="N50" i="14"/>
  <c r="O51" i="14"/>
  <c r="N49" i="14"/>
  <c r="K49" i="14"/>
  <c r="Q48" i="14"/>
  <c r="K47" i="14"/>
  <c r="K49" i="13"/>
  <c r="L48" i="13"/>
  <c r="L51" i="13"/>
  <c r="L49" i="13"/>
  <c r="M49" i="13"/>
  <c r="K47" i="13"/>
  <c r="K51" i="13"/>
  <c r="L46" i="13"/>
  <c r="R48" i="12"/>
  <c r="Q50" i="12"/>
  <c r="P48" i="12"/>
  <c r="M50" i="12"/>
  <c r="R46" i="12"/>
  <c r="N51" i="12"/>
  <c r="R49" i="12"/>
  <c r="R50" i="12"/>
  <c r="J49" i="16"/>
  <c r="P51" i="16"/>
  <c r="J47" i="16"/>
  <c r="N48" i="16"/>
  <c r="N47" i="16"/>
  <c r="N49" i="16"/>
  <c r="N51" i="16"/>
  <c r="N50" i="16"/>
  <c r="L50" i="16"/>
  <c r="L47" i="16"/>
  <c r="L51" i="16"/>
  <c r="F48" i="16"/>
  <c r="F47" i="16"/>
  <c r="F49" i="16"/>
  <c r="D50" i="16"/>
  <c r="D51" i="16"/>
  <c r="D47" i="16"/>
  <c r="E49" i="16"/>
  <c r="D49" i="16"/>
  <c r="G46" i="16"/>
  <c r="G50" i="16"/>
  <c r="K50" i="16"/>
  <c r="K49" i="16"/>
  <c r="K47" i="16"/>
  <c r="L46" i="16"/>
  <c r="J50" i="16"/>
  <c r="K48" i="16"/>
  <c r="M48" i="16"/>
  <c r="M50" i="16"/>
  <c r="C50" i="16"/>
  <c r="C49" i="16"/>
  <c r="C47" i="16"/>
  <c r="D46" i="16"/>
  <c r="S46" i="16" s="1"/>
  <c r="C48" i="16"/>
  <c r="P47" i="16"/>
  <c r="P50" i="16"/>
  <c r="P49" i="16"/>
  <c r="P48" i="16"/>
  <c r="G48" i="16"/>
  <c r="G51" i="16"/>
  <c r="J46" i="16"/>
  <c r="J48" i="16"/>
  <c r="G47" i="16"/>
  <c r="E50" i="16"/>
  <c r="E48" i="16"/>
  <c r="K51" i="16"/>
  <c r="F50" i="16"/>
  <c r="M47" i="16"/>
  <c r="L48" i="16"/>
  <c r="N46" i="16"/>
  <c r="F51" i="15"/>
  <c r="F47" i="15"/>
  <c r="Q50" i="15"/>
  <c r="F49" i="15"/>
  <c r="M50" i="15"/>
  <c r="E47" i="15"/>
  <c r="E51" i="15"/>
  <c r="I50" i="15"/>
  <c r="E50" i="15"/>
  <c r="P47" i="15"/>
  <c r="F48" i="15"/>
  <c r="J46" i="15"/>
  <c r="H51" i="15"/>
  <c r="Q47" i="15"/>
  <c r="P50" i="15"/>
  <c r="P46" i="15"/>
  <c r="G49" i="15"/>
  <c r="F46" i="15"/>
  <c r="C49" i="15"/>
  <c r="J48" i="15"/>
  <c r="J49" i="15"/>
  <c r="M51" i="15"/>
  <c r="M47" i="15"/>
  <c r="J50" i="15"/>
  <c r="L51" i="15"/>
  <c r="L47" i="15"/>
  <c r="L48" i="15"/>
  <c r="P51" i="15"/>
  <c r="M49" i="15"/>
  <c r="E49" i="15"/>
  <c r="I47" i="15"/>
  <c r="H50" i="15"/>
  <c r="H46" i="15"/>
  <c r="E48" i="15"/>
  <c r="L49" i="15"/>
  <c r="K47" i="15"/>
  <c r="Q48" i="15"/>
  <c r="D51" i="15"/>
  <c r="D47" i="15"/>
  <c r="D48" i="15"/>
  <c r="I48" i="15"/>
  <c r="J51" i="15"/>
  <c r="L50" i="15"/>
  <c r="N51" i="15"/>
  <c r="N47" i="15"/>
  <c r="R48" i="15"/>
  <c r="R49" i="15"/>
  <c r="Q51" i="15"/>
  <c r="Q46" i="15"/>
  <c r="R50" i="15"/>
  <c r="F50" i="15"/>
  <c r="R46" i="15"/>
  <c r="M46" i="15"/>
  <c r="D49" i="15"/>
  <c r="C47" i="15"/>
  <c r="F51" i="14"/>
  <c r="F47" i="14"/>
  <c r="E47" i="14"/>
  <c r="E51" i="14"/>
  <c r="R46" i="14"/>
  <c r="Q47" i="14"/>
  <c r="J50" i="14"/>
  <c r="E48" i="14"/>
  <c r="L51" i="14"/>
  <c r="L47" i="14"/>
  <c r="L49" i="14"/>
  <c r="L48" i="14"/>
  <c r="J46" i="14"/>
  <c r="I47" i="14"/>
  <c r="P51" i="14"/>
  <c r="P47" i="14"/>
  <c r="O49" i="14"/>
  <c r="M51" i="14"/>
  <c r="M47" i="14"/>
  <c r="J47" i="14"/>
  <c r="O46" i="14"/>
  <c r="D51" i="14"/>
  <c r="D47" i="14"/>
  <c r="D49" i="14"/>
  <c r="D48" i="14"/>
  <c r="Q51" i="14"/>
  <c r="Q46" i="14"/>
  <c r="J51" i="14"/>
  <c r="E46" i="14"/>
  <c r="C47" i="14"/>
  <c r="F46" i="14"/>
  <c r="R47" i="14"/>
  <c r="M48" i="14"/>
  <c r="R51" i="14"/>
  <c r="I51" i="14"/>
  <c r="I46" i="14"/>
  <c r="P50" i="14"/>
  <c r="O48" i="14"/>
  <c r="F48" i="14"/>
  <c r="M50" i="14"/>
  <c r="L50" i="14"/>
  <c r="K46" i="14"/>
  <c r="F50" i="14"/>
  <c r="N51" i="14"/>
  <c r="N47" i="14"/>
  <c r="R48" i="14"/>
  <c r="Q50" i="14"/>
  <c r="F49" i="14"/>
  <c r="N46" i="14"/>
  <c r="E50" i="14"/>
  <c r="D50" i="14"/>
  <c r="R50" i="14"/>
  <c r="R48" i="13"/>
  <c r="R51" i="13"/>
  <c r="R47" i="13"/>
  <c r="R50" i="13"/>
  <c r="C49" i="13"/>
  <c r="H47" i="13"/>
  <c r="N50" i="13"/>
  <c r="N46" i="13"/>
  <c r="P49" i="13"/>
  <c r="P48" i="13"/>
  <c r="P50" i="13"/>
  <c r="D50" i="13"/>
  <c r="N51" i="13"/>
  <c r="D47" i="13"/>
  <c r="D49" i="13"/>
  <c r="P47" i="13"/>
  <c r="J48" i="13"/>
  <c r="J51" i="13"/>
  <c r="J47" i="13"/>
  <c r="J50" i="13"/>
  <c r="C46" i="13"/>
  <c r="C51" i="13"/>
  <c r="P46" i="13"/>
  <c r="F50" i="13"/>
  <c r="F46" i="13"/>
  <c r="D51" i="13"/>
  <c r="K46" i="13"/>
  <c r="M47" i="13"/>
  <c r="M51" i="13"/>
  <c r="C47" i="13"/>
  <c r="N49" i="13"/>
  <c r="E47" i="13"/>
  <c r="E51" i="13"/>
  <c r="I48" i="13"/>
  <c r="I49" i="13"/>
  <c r="I51" i="13"/>
  <c r="I47" i="13"/>
  <c r="J49" i="13"/>
  <c r="I50" i="13"/>
  <c r="P51" i="13"/>
  <c r="L50" i="13"/>
  <c r="D46" i="13"/>
  <c r="K50" i="13"/>
  <c r="E46" i="13"/>
  <c r="H49" i="13"/>
  <c r="H48" i="13"/>
  <c r="S48" i="13" s="1"/>
  <c r="H50" i="13"/>
  <c r="N47" i="13"/>
  <c r="Q49" i="13"/>
  <c r="Q48" i="13"/>
  <c r="Q51" i="13"/>
  <c r="Q47" i="13"/>
  <c r="M46" i="13"/>
  <c r="R46" i="13"/>
  <c r="Q46" i="13"/>
  <c r="H51" i="13"/>
  <c r="C50" i="13"/>
  <c r="M50" i="13"/>
  <c r="G49" i="12"/>
  <c r="L51" i="12"/>
  <c r="L47" i="12"/>
  <c r="L49" i="12"/>
  <c r="P49" i="12"/>
  <c r="P51" i="12"/>
  <c r="P47" i="12"/>
  <c r="G48" i="12"/>
  <c r="J49" i="12"/>
  <c r="L50" i="12"/>
  <c r="D51" i="12"/>
  <c r="D47" i="12"/>
  <c r="D49" i="12"/>
  <c r="I50" i="12"/>
  <c r="H49" i="12"/>
  <c r="H51" i="12"/>
  <c r="H47" i="12"/>
  <c r="J48" i="12"/>
  <c r="N50" i="12"/>
  <c r="N46" i="12"/>
  <c r="L48" i="12"/>
  <c r="K49" i="12"/>
  <c r="I49" i="12"/>
  <c r="I48" i="12"/>
  <c r="I51" i="12"/>
  <c r="I47" i="12"/>
  <c r="D50" i="12"/>
  <c r="R51" i="12"/>
  <c r="P50" i="12"/>
  <c r="G51" i="12"/>
  <c r="G47" i="12"/>
  <c r="F50" i="12"/>
  <c r="D48" i="12"/>
  <c r="S48" i="12" s="1"/>
  <c r="C49" i="12"/>
  <c r="J51" i="12"/>
  <c r="J47" i="12"/>
  <c r="H50" i="12"/>
  <c r="G46" i="12"/>
  <c r="N49" i="12"/>
  <c r="L46" i="12"/>
  <c r="K47" i="12"/>
  <c r="M51" i="12"/>
  <c r="M47" i="12"/>
  <c r="M49" i="12"/>
  <c r="E47" i="12"/>
  <c r="E51" i="12"/>
  <c r="Q49" i="12"/>
  <c r="Q48" i="12"/>
  <c r="Q51" i="12"/>
  <c r="Q47" i="12"/>
  <c r="J50" i="12"/>
  <c r="H48" i="12"/>
  <c r="E48" i="12"/>
  <c r="M46" i="12"/>
  <c r="K51" i="12"/>
  <c r="K46" i="12"/>
  <c r="S51" i="16" l="1"/>
  <c r="S49" i="16"/>
  <c r="S46" i="15"/>
  <c r="S50" i="15"/>
  <c r="S48" i="15"/>
  <c r="S51" i="15"/>
  <c r="S48" i="14"/>
  <c r="S49" i="14"/>
  <c r="S47" i="14"/>
  <c r="S51" i="14"/>
  <c r="T51" i="14" s="1"/>
  <c r="S50" i="14"/>
  <c r="T50" i="14" s="1"/>
  <c r="S46" i="14"/>
  <c r="T49" i="14" s="1"/>
  <c r="S46" i="12"/>
  <c r="S47" i="12"/>
  <c r="T47" i="12" s="1"/>
  <c r="S50" i="12"/>
  <c r="S51" i="12"/>
  <c r="S49" i="12"/>
  <c r="S48" i="16"/>
  <c r="S50" i="16"/>
  <c r="S47" i="16"/>
  <c r="S49" i="15"/>
  <c r="S47" i="15"/>
  <c r="T47" i="15" s="1"/>
  <c r="T47" i="14"/>
  <c r="S51" i="13"/>
  <c r="S46" i="13"/>
  <c r="T46" i="13" s="1"/>
  <c r="S47" i="13"/>
  <c r="S49" i="13"/>
  <c r="S50" i="13"/>
  <c r="T46" i="12"/>
  <c r="T50" i="12"/>
  <c r="T51" i="12"/>
  <c r="T48" i="12"/>
  <c r="T49" i="12"/>
  <c r="T48" i="14" l="1"/>
  <c r="T46" i="14"/>
  <c r="T48" i="13"/>
  <c r="T49" i="13"/>
  <c r="T46" i="15"/>
  <c r="T48" i="15"/>
  <c r="T49" i="15"/>
  <c r="T50" i="15"/>
  <c r="T51" i="15"/>
  <c r="T50" i="13"/>
  <c r="T47" i="13"/>
  <c r="T51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ADianin</author>
  </authors>
  <commentList>
    <comment ref="C7" authorId="0" shapeId="0" xr:uid="{18BEDFCB-A91B-447F-9B8B-0E4E959E1E73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D7" authorId="0" shapeId="0" xr:uid="{F8292B2C-C42E-4053-806C-2CAE819FAD02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E7" authorId="0" shapeId="0" xr:uid="{91724FC8-D8D8-4D8D-8C32-D493DDDFC2AA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Median</t>
        </r>
      </text>
    </comment>
    <comment ref="F7" authorId="0" shapeId="0" xr:uid="{6E2393CB-0F55-4CA8-ABF7-3CB1CA4DDDFC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G7" authorId="0" shapeId="0" xr:uid="{3A3A0F08-CBF4-4514-97DF-C9B46CC34B01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H7" authorId="0" shapeId="0" xr:uid="{AEFF82B1-847B-42D5-B247-F09400BC0E86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I7" authorId="0" shapeId="0" xr:uid="{4C33BDB4-55AA-4305-A70D-67F93FC186C1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J7" authorId="0" shapeId="0" xr:uid="{99B534CC-E0F5-4EA6-B0B7-A98456B16A3A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ADianin</author>
  </authors>
  <commentList>
    <comment ref="C19" authorId="0" shapeId="0" xr:uid="{118443E4-F53B-46FA-8619-9938462896B6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D19" authorId="0" shapeId="0" xr:uid="{5AA4C257-93AD-4E5E-9D18-48A4EE662145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E19" authorId="0" shapeId="0" xr:uid="{5B69966A-E6E8-48F5-BDAD-00FA0CCCCE06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Median</t>
        </r>
      </text>
    </comment>
    <comment ref="F19" authorId="0" shapeId="0" xr:uid="{1D6A0957-079E-45D6-A0CB-6BC009851CFB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G19" authorId="0" shapeId="0" xr:uid="{923379DF-7083-4597-9324-96BF71ADE52A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H19" authorId="0" shapeId="0" xr:uid="{369AADC3-3668-4FC3-87CE-0284B3E30995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I19" authorId="0" shapeId="0" xr:uid="{2D25CBF1-6FDE-452F-ADA9-025D0E8C9143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J19" authorId="0" shapeId="0" xr:uid="{0B4E3F17-26A0-45AA-BC64-7A45D8A07AC2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ADianin</author>
  </authors>
  <commentList>
    <comment ref="C19" authorId="0" shapeId="0" xr:uid="{76E16B8F-C44C-42F0-853F-809E79B170D5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D19" authorId="0" shapeId="0" xr:uid="{FEA569AE-C702-4575-8481-A66D3D7F6DAB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E19" authorId="0" shapeId="0" xr:uid="{E3AFBA7C-5A31-4880-8ADE-7F07F2F4FB3C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Median</t>
        </r>
      </text>
    </comment>
    <comment ref="F19" authorId="0" shapeId="0" xr:uid="{77B17121-7E76-4FE5-BEB5-0EDBD2885425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G19" authorId="0" shapeId="0" xr:uid="{72293562-0610-417C-8456-367DD9F6454E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H19" authorId="0" shapeId="0" xr:uid="{61ECA09F-0FB4-4117-9713-CAD08C884CED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I19" authorId="0" shapeId="0" xr:uid="{45F9620A-BD06-45EC-A487-C1D9A448129D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J19" authorId="0" shapeId="0" xr:uid="{9A9D9FC6-02FF-4887-B3AB-4C725373E043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ADianin</author>
  </authors>
  <commentList>
    <comment ref="C19" authorId="0" shapeId="0" xr:uid="{DD8EECE7-5EC3-47F4-B287-5BED1EAF180F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D19" authorId="0" shapeId="0" xr:uid="{32950FF7-A49D-45AE-8098-FF6EAB6348DB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E19" authorId="0" shapeId="0" xr:uid="{C661BC98-A4E9-4D00-83EA-4DF87C5D1BE5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Median</t>
        </r>
      </text>
    </comment>
    <comment ref="F19" authorId="0" shapeId="0" xr:uid="{5403467F-4D8F-41EE-8595-8EAB484E93D9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G19" authorId="0" shapeId="0" xr:uid="{2562FF62-B20F-409F-B530-2EA2BA45C8A1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H19" authorId="0" shapeId="0" xr:uid="{A4AAFC21-9A31-4BC4-B5D1-B878575BD5F9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I19" authorId="0" shapeId="0" xr:uid="{A7DF5AC3-6720-4660-82DE-C2261E1C5612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J19" authorId="0" shapeId="0" xr:uid="{6707D518-EAF9-4707-B4B9-D2644DA1B872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ADianin</author>
  </authors>
  <commentList>
    <comment ref="C19" authorId="0" shapeId="0" xr:uid="{C8BDE57E-D0EC-4E29-8FD0-8180A99E91D9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D19" authorId="0" shapeId="0" xr:uid="{B7003F44-BA40-4B00-80C9-21B338B4B813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E19" authorId="0" shapeId="0" xr:uid="{0DE7FC42-D342-46A2-883D-0B96DA3D1545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Median</t>
        </r>
      </text>
    </comment>
    <comment ref="F19" authorId="0" shapeId="0" xr:uid="{F53DED71-3B79-400A-84FF-750376CE6BA4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G19" authorId="0" shapeId="0" xr:uid="{227C6D8D-7427-4692-A172-0D2506184CB5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H19" authorId="0" shapeId="0" xr:uid="{AE66F1A1-9CD8-4620-B3F9-91065BA1B0B9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I19" authorId="0" shapeId="0" xr:uid="{AFDA5948-7293-4F43-8AC5-CEB82CE3269A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J19" authorId="0" shapeId="0" xr:uid="{3A63A183-D174-4442-9BA0-973FEBB1A2AC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ADianin</author>
  </authors>
  <commentList>
    <comment ref="C19" authorId="0" shapeId="0" xr:uid="{7C546078-C4E0-48D1-9E84-80476DF563B4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Median</t>
        </r>
      </text>
    </comment>
    <comment ref="D19" authorId="0" shapeId="0" xr:uid="{8CF3C02A-77F3-4CFD-A43D-E78717079826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E19" authorId="0" shapeId="0" xr:uid="{A6C82493-F19C-4238-82FF-E5D80E21A83B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Median</t>
        </r>
      </text>
    </comment>
    <comment ref="F19" authorId="0" shapeId="0" xr:uid="{9851AAC5-8C3A-46D3-876E-3AF1B7F9B536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Mean of the medians of the six subgroups</t>
        </r>
      </text>
    </comment>
    <comment ref="G19" authorId="0" shapeId="0" xr:uid="{7682DA16-1CBF-42CF-8975-CBA29B379B8D}">
      <text>
        <r>
          <rPr>
            <b/>
            <sz val="9"/>
            <color indexed="81"/>
            <rFont val="Tahoma"/>
            <family val="2"/>
          </rPr>
          <t>ADianin:</t>
        </r>
        <r>
          <rPr>
            <sz val="9"/>
            <color indexed="81"/>
            <rFont val="Tahoma"/>
            <family val="2"/>
          </rPr>
          <t xml:space="preserve">
Total CSTA value (broken down in space and time)</t>
        </r>
      </text>
    </comment>
    <comment ref="H19" authorId="0" shapeId="0" xr:uid="{34F3F96E-E865-4081-8664-AD30188B9366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I19" authorId="0" shapeId="0" xr:uid="{56ECFB8C-F842-4785-BB3F-E27FF5E00D22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  <comment ref="J19" authorId="0" shapeId="0" xr:uid="{5812F4DB-13EC-4789-8515-9C969B37F76D}">
      <text>
        <r>
          <rPr>
            <b/>
            <sz val="9"/>
            <color rgb="FF000000"/>
            <rFont val="Tahoma"/>
            <family val="2"/>
          </rPr>
          <t>ADianin: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Total CSTA value (broken down in space and time)</t>
        </r>
      </text>
    </comment>
  </commentList>
</comments>
</file>

<file path=xl/sharedStrings.xml><?xml version="1.0" encoding="utf-8"?>
<sst xmlns="http://schemas.openxmlformats.org/spreadsheetml/2006/main" count="730" uniqueCount="69">
  <si>
    <t>Study area:</t>
  </si>
  <si>
    <t>1. Weighting of criteria</t>
  </si>
  <si>
    <t>STEP 1</t>
  </si>
  <si>
    <t>Manifest critieria (space-time accessibility)</t>
  </si>
  <si>
    <t>Latent criteria (other accessibility components)</t>
  </si>
  <si>
    <t>STEP 2</t>
  </si>
  <si>
    <t>Individual (person-based) accessibility</t>
  </si>
  <si>
    <t>Collective (place-based) accessibility</t>
  </si>
  <si>
    <t>STEP 3</t>
  </si>
  <si>
    <t>To fixed activ.</t>
  </si>
  <si>
    <t>To disc. opport.</t>
  </si>
  <si>
    <t>Inside study area</t>
  </si>
  <si>
    <t>Outside study area</t>
  </si>
  <si>
    <t>STEP 4</t>
  </si>
  <si>
    <t>For whole sample</t>
  </si>
  <si>
    <t>For sensitive subgroups</t>
  </si>
  <si>
    <t>In peak hours</t>
  </si>
  <si>
    <t>In off-peak hours</t>
  </si>
  <si>
    <t>Monetary cost of travel</t>
  </si>
  <si>
    <t>Risk unpunct./disservice</t>
  </si>
  <si>
    <t>Understandability for users</t>
  </si>
  <si>
    <t>Availability of infrastructural resources (e.g., parking lots, charging station, vehicle repair spots)</t>
  </si>
  <si>
    <r>
      <t>MC</t>
    </r>
    <r>
      <rPr>
        <b/>
        <i/>
        <vertAlign val="subscript"/>
        <sz val="9"/>
        <color theme="1"/>
        <rFont val="Aptos Narrow"/>
        <family val="2"/>
        <scheme val="minor"/>
      </rPr>
      <t>1</t>
    </r>
  </si>
  <si>
    <r>
      <t>MC</t>
    </r>
    <r>
      <rPr>
        <b/>
        <i/>
        <vertAlign val="subscript"/>
        <sz val="9"/>
        <color theme="1"/>
        <rFont val="Aptos Narrow"/>
        <family val="2"/>
        <scheme val="minor"/>
      </rPr>
      <t>2</t>
    </r>
  </si>
  <si>
    <r>
      <t>MC</t>
    </r>
    <r>
      <rPr>
        <b/>
        <i/>
        <vertAlign val="subscript"/>
        <sz val="9"/>
        <color theme="1"/>
        <rFont val="Aptos Narrow"/>
        <family val="2"/>
        <scheme val="minor"/>
      </rPr>
      <t>3</t>
    </r>
  </si>
  <si>
    <r>
      <t>MC</t>
    </r>
    <r>
      <rPr>
        <b/>
        <i/>
        <vertAlign val="subscript"/>
        <sz val="9"/>
        <color theme="1"/>
        <rFont val="Aptos Narrow"/>
        <family val="2"/>
        <scheme val="minor"/>
      </rPr>
      <t>4</t>
    </r>
  </si>
  <si>
    <r>
      <t>MC</t>
    </r>
    <r>
      <rPr>
        <b/>
        <i/>
        <vertAlign val="subscript"/>
        <sz val="9"/>
        <color theme="1"/>
        <rFont val="Aptos Narrow"/>
        <family val="2"/>
        <scheme val="minor"/>
      </rPr>
      <t>5</t>
    </r>
  </si>
  <si>
    <r>
      <t>MC</t>
    </r>
    <r>
      <rPr>
        <b/>
        <i/>
        <vertAlign val="subscript"/>
        <sz val="9"/>
        <color theme="1"/>
        <rFont val="Aptos Narrow"/>
        <family val="2"/>
        <scheme val="minor"/>
      </rPr>
      <t>6</t>
    </r>
  </si>
  <si>
    <r>
      <t>MC</t>
    </r>
    <r>
      <rPr>
        <b/>
        <i/>
        <vertAlign val="subscript"/>
        <sz val="9"/>
        <color theme="1"/>
        <rFont val="Aptos Narrow"/>
        <family val="2"/>
        <scheme val="minor"/>
      </rPr>
      <t>7</t>
    </r>
  </si>
  <si>
    <r>
      <t>MC</t>
    </r>
    <r>
      <rPr>
        <b/>
        <i/>
        <vertAlign val="subscript"/>
        <sz val="9"/>
        <color theme="1"/>
        <rFont val="Aptos Narrow"/>
        <family val="2"/>
        <scheme val="minor"/>
      </rPr>
      <t>8</t>
    </r>
  </si>
  <si>
    <r>
      <t>LC</t>
    </r>
    <r>
      <rPr>
        <b/>
        <i/>
        <vertAlign val="subscript"/>
        <sz val="9"/>
        <color theme="1"/>
        <rFont val="Aptos Narrow"/>
        <family val="2"/>
        <scheme val="minor"/>
      </rPr>
      <t>1</t>
    </r>
  </si>
  <si>
    <r>
      <t>LC</t>
    </r>
    <r>
      <rPr>
        <b/>
        <i/>
        <vertAlign val="subscript"/>
        <sz val="9"/>
        <color theme="1"/>
        <rFont val="Aptos Narrow"/>
        <family val="2"/>
        <scheme val="minor"/>
      </rPr>
      <t>2</t>
    </r>
  </si>
  <si>
    <r>
      <t>LC</t>
    </r>
    <r>
      <rPr>
        <b/>
        <i/>
        <vertAlign val="subscript"/>
        <sz val="9"/>
        <color theme="1"/>
        <rFont val="Aptos Narrow"/>
        <family val="2"/>
        <scheme val="minor"/>
      </rPr>
      <t>3</t>
    </r>
  </si>
  <si>
    <r>
      <t>LC</t>
    </r>
    <r>
      <rPr>
        <b/>
        <i/>
        <vertAlign val="subscript"/>
        <sz val="9"/>
        <color theme="1"/>
        <rFont val="Aptos Narrow"/>
        <family val="2"/>
        <scheme val="minor"/>
      </rPr>
      <t>4</t>
    </r>
  </si>
  <si>
    <r>
      <t>LC</t>
    </r>
    <r>
      <rPr>
        <b/>
        <i/>
        <vertAlign val="subscript"/>
        <sz val="9"/>
        <color theme="1"/>
        <rFont val="Aptos Narrow"/>
        <family val="2"/>
        <scheme val="minor"/>
      </rPr>
      <t>5</t>
    </r>
  </si>
  <si>
    <r>
      <t>LC</t>
    </r>
    <r>
      <rPr>
        <b/>
        <i/>
        <vertAlign val="subscript"/>
        <sz val="9"/>
        <color theme="1"/>
        <rFont val="Aptos Narrow"/>
        <family val="2"/>
        <scheme val="minor"/>
      </rPr>
      <t>6</t>
    </r>
  </si>
  <si>
    <r>
      <t>LC</t>
    </r>
    <r>
      <rPr>
        <b/>
        <i/>
        <vertAlign val="subscript"/>
        <sz val="9"/>
        <color theme="1"/>
        <rFont val="Aptos Narrow"/>
        <family val="2"/>
        <scheme val="minor"/>
      </rPr>
      <t>7</t>
    </r>
  </si>
  <si>
    <r>
      <t>LC</t>
    </r>
    <r>
      <rPr>
        <b/>
        <i/>
        <vertAlign val="subscript"/>
        <sz val="9"/>
        <color theme="1"/>
        <rFont val="Aptos Narrow"/>
        <family val="2"/>
        <scheme val="minor"/>
      </rPr>
      <t>8</t>
    </r>
  </si>
  <si>
    <r>
      <t xml:space="preserve">Notes: </t>
    </r>
    <r>
      <rPr>
        <b/>
        <sz val="9"/>
        <color theme="4"/>
        <rFont val="Aptos Narrow"/>
        <family val="2"/>
        <scheme val="minor"/>
      </rPr>
      <t>Beneficial criteria</t>
    </r>
    <r>
      <rPr>
        <sz val="9"/>
        <color theme="4"/>
        <rFont val="Aptos Narrow"/>
        <family val="2"/>
        <scheme val="minor"/>
      </rPr>
      <t xml:space="preserve"> (high values are desirable)</t>
    </r>
    <r>
      <rPr>
        <b/>
        <sz val="9"/>
        <color theme="1"/>
        <rFont val="Aptos Narrow"/>
        <family val="2"/>
        <scheme val="minor"/>
      </rPr>
      <t xml:space="preserve"> / </t>
    </r>
    <r>
      <rPr>
        <b/>
        <sz val="9"/>
        <color theme="5"/>
        <rFont val="Aptos Narrow"/>
        <family val="2"/>
        <scheme val="minor"/>
      </rPr>
      <t xml:space="preserve">Non-beneficial criteria </t>
    </r>
    <r>
      <rPr>
        <sz val="9"/>
        <color theme="5"/>
        <rFont val="Aptos Narrow"/>
        <family val="2"/>
        <scheme val="minor"/>
      </rPr>
      <t>(low values are desirable)</t>
    </r>
  </si>
  <si>
    <t>2. Scoring of alternatives</t>
  </si>
  <si>
    <t>DECISION MATRIX</t>
  </si>
  <si>
    <t>Manifest critieria (own units of measures)</t>
  </si>
  <si>
    <t>Latent criteria (1-5 ordinal scale from low to high)</t>
  </si>
  <si>
    <r>
      <t>A</t>
    </r>
    <r>
      <rPr>
        <b/>
        <i/>
        <vertAlign val="subscript"/>
        <sz val="9"/>
        <color theme="1"/>
        <rFont val="Aptos Narrow"/>
        <family val="2"/>
        <scheme val="minor"/>
      </rPr>
      <t>0</t>
    </r>
    <r>
      <rPr>
        <b/>
        <i/>
        <sz val="9"/>
        <color theme="1"/>
        <rFont val="Aptos Narrow"/>
        <family val="2"/>
        <scheme val="minor"/>
      </rPr>
      <t xml:space="preserve"> </t>
    </r>
    <r>
      <rPr>
        <b/>
        <sz val="9"/>
        <color theme="1"/>
        <rFont val="Aptos Narrow"/>
        <family val="2"/>
        <scheme val="minor"/>
      </rPr>
      <t>(Business as usual)</t>
    </r>
  </si>
  <si>
    <r>
      <t>A</t>
    </r>
    <r>
      <rPr>
        <b/>
        <i/>
        <vertAlign val="subscript"/>
        <sz val="9"/>
        <color theme="1"/>
        <rFont val="Aptos Narrow"/>
        <family val="2"/>
        <scheme val="minor"/>
      </rPr>
      <t>1</t>
    </r>
    <r>
      <rPr>
        <b/>
        <i/>
        <sz val="9"/>
        <color theme="1"/>
        <rFont val="Aptos Narrow"/>
        <family val="2"/>
        <scheme val="minor"/>
      </rPr>
      <t xml:space="preserve"> </t>
    </r>
    <r>
      <rPr>
        <b/>
        <sz val="9"/>
        <color theme="1"/>
        <rFont val="Aptos Narrow"/>
        <family val="2"/>
        <scheme val="minor"/>
      </rPr>
      <t>(Fixe-based)</t>
    </r>
  </si>
  <si>
    <r>
      <t>A</t>
    </r>
    <r>
      <rPr>
        <b/>
        <i/>
        <vertAlign val="subscript"/>
        <sz val="9"/>
        <color theme="1"/>
        <rFont val="Aptos Narrow"/>
        <family val="2"/>
        <scheme val="minor"/>
      </rPr>
      <t>2</t>
    </r>
    <r>
      <rPr>
        <b/>
        <i/>
        <sz val="9"/>
        <color theme="1"/>
        <rFont val="Aptos Narrow"/>
        <family val="2"/>
        <scheme val="minor"/>
      </rPr>
      <t xml:space="preserve"> </t>
    </r>
    <r>
      <rPr>
        <b/>
        <sz val="9"/>
        <color theme="1"/>
        <rFont val="Aptos Narrow"/>
        <family val="2"/>
        <scheme val="minor"/>
      </rPr>
      <t>(Demand-based)</t>
    </r>
  </si>
  <si>
    <r>
      <t>A</t>
    </r>
    <r>
      <rPr>
        <b/>
        <i/>
        <vertAlign val="subscript"/>
        <sz val="9"/>
        <color theme="1"/>
        <rFont val="Aptos Narrow"/>
        <family val="2"/>
        <scheme val="minor"/>
      </rPr>
      <t>3</t>
    </r>
    <r>
      <rPr>
        <b/>
        <i/>
        <sz val="9"/>
        <color theme="1"/>
        <rFont val="Aptos Narrow"/>
        <family val="2"/>
        <scheme val="minor"/>
      </rPr>
      <t xml:space="preserve"> </t>
    </r>
    <r>
      <rPr>
        <b/>
        <sz val="9"/>
        <color theme="1"/>
        <rFont val="Aptos Narrow"/>
        <family val="2"/>
        <scheme val="minor"/>
      </rPr>
      <t>(Mixed in time)</t>
    </r>
  </si>
  <si>
    <r>
      <t>A</t>
    </r>
    <r>
      <rPr>
        <b/>
        <i/>
        <vertAlign val="subscript"/>
        <sz val="9"/>
        <color theme="1"/>
        <rFont val="Aptos Narrow"/>
        <family val="2"/>
        <scheme val="minor"/>
      </rPr>
      <t>4</t>
    </r>
    <r>
      <rPr>
        <b/>
        <i/>
        <sz val="9"/>
        <color theme="1"/>
        <rFont val="Aptos Narrow"/>
        <family val="2"/>
        <scheme val="minor"/>
      </rPr>
      <t xml:space="preserve"> </t>
    </r>
    <r>
      <rPr>
        <b/>
        <sz val="9"/>
        <color theme="1"/>
        <rFont val="Aptos Narrow"/>
        <family val="2"/>
        <scheme val="minor"/>
      </rPr>
      <t>(Mixed in space)</t>
    </r>
  </si>
  <si>
    <r>
      <t>A</t>
    </r>
    <r>
      <rPr>
        <b/>
        <i/>
        <vertAlign val="subscript"/>
        <sz val="9"/>
        <color theme="1"/>
        <rFont val="Aptos Narrow"/>
        <family val="2"/>
        <scheme val="minor"/>
      </rPr>
      <t>5</t>
    </r>
    <r>
      <rPr>
        <b/>
        <i/>
        <sz val="9"/>
        <color theme="1"/>
        <rFont val="Aptos Narrow"/>
        <family val="2"/>
        <scheme val="minor"/>
      </rPr>
      <t xml:space="preserve"> </t>
    </r>
    <r>
      <rPr>
        <b/>
        <sz val="9"/>
        <color theme="1"/>
        <rFont val="Aptos Narrow"/>
        <family val="2"/>
        <scheme val="minor"/>
      </rPr>
      <t>(Mixed in space &amp; time)</t>
    </r>
  </si>
  <si>
    <t>3. Normalisation of scoring</t>
  </si>
  <si>
    <t>Normalisation factors:</t>
  </si>
  <si>
    <t>4. Ranking of alternatives</t>
  </si>
  <si>
    <t>NORMALISED 
DECISION MATRIX</t>
  </si>
  <si>
    <t>Final performance values</t>
  </si>
  <si>
    <t>Final 
ranking</t>
  </si>
  <si>
    <t>Weighting factors:</t>
  </si>
  <si>
    <t>Perception of on-board safety</t>
  </si>
  <si>
    <t>Inclusive design of vehicles and technology</t>
  </si>
  <si>
    <t>Real-time passenger information (e.g., localisability on map (like UBER), estimated arrival time etc.)</t>
  </si>
  <si>
    <t>Service quality (e.g., adjustment of vehicle size to traffic demand)</t>
  </si>
  <si>
    <t>Sooß</t>
  </si>
  <si>
    <t>Stakeholder:</t>
  </si>
  <si>
    <t>Stakeholder 1 (Stk1)</t>
  </si>
  <si>
    <t>Stakeholder 2 (Stk2)</t>
  </si>
  <si>
    <t>Stakeholder 3 (Stk3)</t>
  </si>
  <si>
    <t>Stakeholder 4 (Stk4)</t>
  </si>
  <si>
    <t>Stakeholder 5 (Stk5)</t>
  </si>
  <si>
    <t>Scoring of alternatives</t>
  </si>
  <si>
    <t>Sooß Scoring of Alternatives - aggregated scoring based on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</si>
</sst>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5"/>
      <color theme="1"/>
      <name val="Aptos Narrow"/>
      <family val="2"/>
      <scheme val="minor"/>
    </font>
    <font>
      <b/>
      <sz val="13"/>
      <color theme="0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8.5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9"/>
      <color theme="1"/>
      <name val="Aptos Narrow"/>
      <family val="2"/>
      <scheme val="minor"/>
    </font>
    <font>
      <b/>
      <i/>
      <vertAlign val="subscript"/>
      <sz val="9"/>
      <color theme="1"/>
      <name val="Aptos Narrow"/>
      <family val="2"/>
      <scheme val="minor"/>
    </font>
    <font>
      <sz val="9"/>
      <name val="Aptos Narrow"/>
      <family val="2"/>
      <scheme val="minor"/>
    </font>
    <font>
      <b/>
      <sz val="9"/>
      <color theme="4"/>
      <name val="Aptos Narrow"/>
      <family val="2"/>
      <scheme val="minor"/>
    </font>
    <font>
      <sz val="9"/>
      <color theme="4"/>
      <name val="Aptos Narrow"/>
      <family val="2"/>
      <scheme val="minor"/>
    </font>
    <font>
      <b/>
      <sz val="9"/>
      <color theme="5"/>
      <name val="Aptos Narrow"/>
      <family val="2"/>
      <scheme val="minor"/>
    </font>
    <font>
      <sz val="9"/>
      <color theme="5"/>
      <name val="Aptos Narrow"/>
      <family val="2"/>
      <scheme val="minor"/>
    </font>
    <font>
      <sz val="9"/>
      <color rgb="FFFF0000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gradientFill>
        <stop position="0">
          <color theme="5" tint="0.40000610370189521"/>
        </stop>
        <stop position="1">
          <color theme="4" tint="0.40000610370189521"/>
        </stop>
      </gradient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3" fillId="0" borderId="0" xfId="0" applyFont="1"/>
    <xf numFmtId="0" fontId="0" fillId="2" borderId="0" xfId="0" applyFill="1"/>
    <xf numFmtId="0" fontId="0" fillId="0" borderId="0" xfId="0" applyAlignment="1">
      <alignment horizontal="left" vertical="center"/>
    </xf>
    <xf numFmtId="0" fontId="5" fillId="4" borderId="5" xfId="0" applyFont="1" applyFill="1" applyBorder="1" applyAlignment="1">
      <alignment horizontal="left" vertical="center" wrapText="1"/>
    </xf>
    <xf numFmtId="9" fontId="6" fillId="4" borderId="10" xfId="1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vertical="top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8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8" borderId="22" xfId="0" applyFont="1" applyFill="1" applyBorder="1" applyAlignment="1">
      <alignment horizontal="center" vertical="center" wrapText="1"/>
    </xf>
    <xf numFmtId="9" fontId="6" fillId="7" borderId="23" xfId="1" applyFont="1" applyFill="1" applyBorder="1" applyAlignment="1">
      <alignment horizontal="center" vertical="center" wrapText="1"/>
    </xf>
    <xf numFmtId="9" fontId="11" fillId="7" borderId="13" xfId="1" applyFont="1" applyFill="1" applyBorder="1" applyAlignment="1">
      <alignment horizontal="center" vertical="center" wrapText="1"/>
    </xf>
    <xf numFmtId="9" fontId="11" fillId="7" borderId="24" xfId="1" applyFont="1" applyFill="1" applyBorder="1" applyAlignment="1">
      <alignment horizontal="center" vertical="center" wrapText="1"/>
    </xf>
    <xf numFmtId="9" fontId="6" fillId="7" borderId="24" xfId="0" applyNumberFormat="1" applyFont="1" applyFill="1" applyBorder="1" applyAlignment="1">
      <alignment horizontal="center" vertical="center" wrapText="1"/>
    </xf>
    <xf numFmtId="9" fontId="6" fillId="7" borderId="13" xfId="0" applyNumberFormat="1" applyFont="1" applyFill="1" applyBorder="1" applyAlignment="1">
      <alignment horizontal="center" vertical="center" wrapText="1"/>
    </xf>
    <xf numFmtId="9" fontId="6" fillId="7" borderId="24" xfId="0" applyNumberFormat="1" applyFont="1" applyFill="1" applyBorder="1" applyAlignment="1">
      <alignment horizontal="center" vertical="center"/>
    </xf>
    <xf numFmtId="9" fontId="6" fillId="7" borderId="14" xfId="0" applyNumberFormat="1" applyFont="1" applyFill="1" applyBorder="1" applyAlignment="1">
      <alignment horizontal="center" vertical="center"/>
    </xf>
    <xf numFmtId="164" fontId="16" fillId="2" borderId="0" xfId="0" applyNumberFormat="1" applyFont="1" applyFill="1" applyAlignment="1">
      <alignment horizontal="center" vertical="center"/>
    </xf>
    <xf numFmtId="0" fontId="7" fillId="5" borderId="29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8" borderId="24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left" vertical="center" wrapText="1"/>
    </xf>
    <xf numFmtId="2" fontId="6" fillId="2" borderId="31" xfId="0" applyNumberFormat="1" applyFont="1" applyFill="1" applyBorder="1" applyAlignment="1">
      <alignment horizontal="center" vertical="center" wrapText="1"/>
    </xf>
    <xf numFmtId="2" fontId="6" fillId="2" borderId="32" xfId="0" applyNumberFormat="1" applyFont="1" applyFill="1" applyBorder="1" applyAlignment="1">
      <alignment horizontal="center" vertical="center" wrapText="1"/>
    </xf>
    <xf numFmtId="2" fontId="6" fillId="2" borderId="32" xfId="0" applyNumberFormat="1" applyFont="1" applyFill="1" applyBorder="1" applyAlignment="1">
      <alignment horizontal="center" vertical="center"/>
    </xf>
    <xf numFmtId="1" fontId="6" fillId="2" borderId="33" xfId="0" applyNumberFormat="1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left" vertical="center" wrapText="1"/>
    </xf>
    <xf numFmtId="2" fontId="6" fillId="2" borderId="35" xfId="0" applyNumberFormat="1" applyFont="1" applyFill="1" applyBorder="1" applyAlignment="1">
      <alignment horizontal="center" vertical="center" wrapText="1"/>
    </xf>
    <xf numFmtId="2" fontId="6" fillId="2" borderId="36" xfId="0" applyNumberFormat="1" applyFont="1" applyFill="1" applyBorder="1" applyAlignment="1">
      <alignment horizontal="center" vertical="center" wrapText="1"/>
    </xf>
    <xf numFmtId="2" fontId="6" fillId="2" borderId="36" xfId="0" applyNumberFormat="1" applyFont="1" applyFill="1" applyBorder="1" applyAlignment="1">
      <alignment horizontal="center" vertical="center"/>
    </xf>
    <xf numFmtId="1" fontId="6" fillId="2" borderId="36" xfId="0" applyNumberFormat="1" applyFont="1" applyFill="1" applyBorder="1" applyAlignment="1">
      <alignment horizontal="center" vertical="center"/>
    </xf>
    <xf numFmtId="1" fontId="6" fillId="2" borderId="37" xfId="0" applyNumberFormat="1" applyFont="1" applyFill="1" applyBorder="1" applyAlignment="1">
      <alignment horizontal="center" vertical="center"/>
    </xf>
    <xf numFmtId="2" fontId="6" fillId="0" borderId="36" xfId="0" applyNumberFormat="1" applyFont="1" applyBorder="1" applyAlignment="1">
      <alignment horizontal="center" vertical="center"/>
    </xf>
    <xf numFmtId="2" fontId="6" fillId="2" borderId="38" xfId="0" applyNumberFormat="1" applyFont="1" applyFill="1" applyBorder="1" applyAlignment="1">
      <alignment horizontal="center" vertical="center" wrapText="1"/>
    </xf>
    <xf numFmtId="2" fontId="6" fillId="2" borderId="39" xfId="0" applyNumberFormat="1" applyFont="1" applyFill="1" applyBorder="1" applyAlignment="1">
      <alignment horizontal="center" vertical="center" wrapText="1"/>
    </xf>
    <xf numFmtId="2" fontId="6" fillId="2" borderId="39" xfId="0" applyNumberFormat="1" applyFont="1" applyFill="1" applyBorder="1" applyAlignment="1">
      <alignment horizontal="center" vertical="center"/>
    </xf>
    <xf numFmtId="1" fontId="6" fillId="2" borderId="40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2" fontId="6" fillId="2" borderId="17" xfId="0" applyNumberFormat="1" applyFont="1" applyFill="1" applyBorder="1" applyAlignment="1">
      <alignment horizontal="center" vertical="center"/>
    </xf>
    <xf numFmtId="2" fontId="6" fillId="2" borderId="18" xfId="0" applyNumberFormat="1" applyFont="1" applyFill="1" applyBorder="1" applyAlignment="1">
      <alignment horizontal="center" vertical="center"/>
    </xf>
    <xf numFmtId="2" fontId="6" fillId="2" borderId="35" xfId="0" applyNumberFormat="1" applyFont="1" applyFill="1" applyBorder="1" applyAlignment="1">
      <alignment horizontal="center" vertical="center"/>
    </xf>
    <xf numFmtId="2" fontId="6" fillId="2" borderId="23" xfId="0" applyNumberFormat="1" applyFont="1" applyFill="1" applyBorder="1" applyAlignment="1">
      <alignment horizontal="center" vertical="center"/>
    </xf>
    <xf numFmtId="2" fontId="6" fillId="2" borderId="24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2" fontId="5" fillId="5" borderId="3" xfId="0" applyNumberFormat="1" applyFont="1" applyFill="1" applyBorder="1" applyAlignment="1">
      <alignment horizontal="center" vertical="center" wrapText="1"/>
    </xf>
    <xf numFmtId="2" fontId="5" fillId="8" borderId="3" xfId="0" applyNumberFormat="1" applyFont="1" applyFill="1" applyBorder="1" applyAlignment="1">
      <alignment horizontal="center" vertical="center" wrapText="1"/>
    </xf>
    <xf numFmtId="2" fontId="5" fillId="5" borderId="4" xfId="0" applyNumberFormat="1" applyFont="1" applyFill="1" applyBorder="1" applyAlignment="1">
      <alignment horizontal="center" vertical="center" wrapText="1"/>
    </xf>
    <xf numFmtId="0" fontId="7" fillId="5" borderId="47" xfId="0" applyFont="1" applyFill="1" applyBorder="1" applyAlignment="1">
      <alignment horizontal="center" vertical="center" wrapText="1"/>
    </xf>
    <xf numFmtId="0" fontId="9" fillId="5" borderId="42" xfId="0" applyFont="1" applyFill="1" applyBorder="1" applyAlignment="1">
      <alignment horizontal="center" vertical="center" wrapText="1"/>
    </xf>
    <xf numFmtId="2" fontId="6" fillId="2" borderId="31" xfId="0" applyNumberFormat="1" applyFont="1" applyFill="1" applyBorder="1" applyAlignment="1">
      <alignment horizontal="center" vertical="center"/>
    </xf>
    <xf numFmtId="2" fontId="6" fillId="2" borderId="33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2" fontId="6" fillId="2" borderId="37" xfId="0" applyNumberFormat="1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2" fontId="6" fillId="2" borderId="38" xfId="0" applyNumberFormat="1" applyFont="1" applyFill="1" applyBorder="1" applyAlignment="1">
      <alignment horizontal="center" vertical="center"/>
    </xf>
    <xf numFmtId="2" fontId="6" fillId="2" borderId="40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right" vertical="center" wrapText="1"/>
    </xf>
    <xf numFmtId="9" fontId="5" fillId="5" borderId="6" xfId="1" applyFont="1" applyFill="1" applyBorder="1" applyAlignment="1">
      <alignment horizontal="center" vertical="center" wrapText="1"/>
    </xf>
    <xf numFmtId="9" fontId="5" fillId="5" borderId="7" xfId="1" applyFont="1" applyFill="1" applyBorder="1" applyAlignment="1">
      <alignment horizontal="center" vertical="center" wrapText="1"/>
    </xf>
    <xf numFmtId="9" fontId="5" fillId="8" borderId="7" xfId="1" applyFont="1" applyFill="1" applyBorder="1" applyAlignment="1">
      <alignment horizontal="center" vertical="center" wrapText="1"/>
    </xf>
    <xf numFmtId="9" fontId="5" fillId="5" borderId="9" xfId="1" applyFont="1" applyFill="1" applyBorder="1" applyAlignment="1">
      <alignment horizontal="center" vertical="center" wrapText="1"/>
    </xf>
    <xf numFmtId="0" fontId="0" fillId="2" borderId="5" xfId="0" applyFill="1" applyBorder="1"/>
    <xf numFmtId="0" fontId="0" fillId="0" borderId="1" xfId="0" applyBorder="1"/>
    <xf numFmtId="164" fontId="0" fillId="0" borderId="0" xfId="0" applyNumberFormat="1"/>
    <xf numFmtId="0" fontId="7" fillId="5" borderId="41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0" fillId="0" borderId="34" xfId="0" applyBorder="1"/>
    <xf numFmtId="0" fontId="7" fillId="5" borderId="48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/>
    </xf>
    <xf numFmtId="2" fontId="5" fillId="2" borderId="19" xfId="0" applyNumberFormat="1" applyFont="1" applyFill="1" applyBorder="1" applyAlignment="1">
      <alignment horizontal="center" vertical="center"/>
    </xf>
    <xf numFmtId="2" fontId="5" fillId="2" borderId="10" xfId="0" applyNumberFormat="1" applyFont="1" applyFill="1" applyBorder="1" applyAlignment="1">
      <alignment horizontal="center" vertical="center"/>
    </xf>
    <xf numFmtId="2" fontId="0" fillId="0" borderId="0" xfId="0" applyNumberFormat="1"/>
    <xf numFmtId="1" fontId="6" fillId="9" borderId="32" xfId="0" applyNumberFormat="1" applyFont="1" applyFill="1" applyBorder="1" applyAlignment="1">
      <alignment horizontal="center" vertical="center"/>
    </xf>
    <xf numFmtId="1" fontId="6" fillId="9" borderId="50" xfId="0" applyNumberFormat="1" applyFont="1" applyFill="1" applyBorder="1" applyAlignment="1">
      <alignment horizontal="center" vertical="center"/>
    </xf>
    <xf numFmtId="1" fontId="6" fillId="9" borderId="36" xfId="0" applyNumberFormat="1" applyFont="1" applyFill="1" applyBorder="1" applyAlignment="1">
      <alignment horizontal="center" vertical="center"/>
    </xf>
    <xf numFmtId="1" fontId="6" fillId="9" borderId="37" xfId="0" applyNumberFormat="1" applyFont="1" applyFill="1" applyBorder="1" applyAlignment="1">
      <alignment horizontal="center" vertical="center"/>
    </xf>
    <xf numFmtId="1" fontId="6" fillId="9" borderId="39" xfId="0" applyNumberFormat="1" applyFont="1" applyFill="1" applyBorder="1" applyAlignment="1">
      <alignment horizontal="center" vertical="center"/>
    </xf>
    <xf numFmtId="1" fontId="6" fillId="9" borderId="40" xfId="0" applyNumberFormat="1" applyFont="1" applyFill="1" applyBorder="1" applyAlignment="1">
      <alignment horizontal="center" vertical="center"/>
    </xf>
    <xf numFmtId="1" fontId="6" fillId="9" borderId="33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left" vertical="top" wrapText="1"/>
    </xf>
    <xf numFmtId="0" fontId="5" fillId="4" borderId="10" xfId="0" applyFont="1" applyFill="1" applyBorder="1" applyAlignment="1">
      <alignment horizontal="left" vertical="top" wrapText="1"/>
    </xf>
    <xf numFmtId="0" fontId="5" fillId="5" borderId="25" xfId="0" applyFont="1" applyFill="1" applyBorder="1" applyAlignment="1">
      <alignment horizontal="center" vertical="center" wrapText="1"/>
    </xf>
    <xf numFmtId="0" fontId="5" fillId="5" borderId="26" xfId="0" applyFont="1" applyFill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center" vertical="center" wrapText="1"/>
    </xf>
    <xf numFmtId="0" fontId="5" fillId="6" borderId="26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9" fontId="6" fillId="7" borderId="11" xfId="1" applyFont="1" applyFill="1" applyBorder="1" applyAlignment="1">
      <alignment horizontal="center" vertical="center" wrapText="1"/>
    </xf>
    <xf numFmtId="9" fontId="6" fillId="7" borderId="12" xfId="1" applyFont="1" applyFill="1" applyBorder="1" applyAlignment="1">
      <alignment horizontal="center" vertical="center" wrapText="1"/>
    </xf>
    <xf numFmtId="9" fontId="6" fillId="7" borderId="13" xfId="1" applyFont="1" applyFill="1" applyBorder="1" applyAlignment="1">
      <alignment horizontal="center" vertical="center" wrapText="1"/>
    </xf>
    <xf numFmtId="9" fontId="6" fillId="7" borderId="14" xfId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9" fontId="6" fillId="7" borderId="16" xfId="1" applyFont="1" applyFill="1" applyBorder="1" applyAlignment="1">
      <alignment horizontal="center" vertical="center" wrapText="1"/>
    </xf>
    <xf numFmtId="0" fontId="5" fillId="5" borderId="43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5" borderId="45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center" vertical="center" wrapText="1"/>
    </xf>
    <xf numFmtId="0" fontId="5" fillId="6" borderId="4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F099B-DB16-DB48-882B-D34459DBC5F0}">
  <sheetPr>
    <tabColor theme="0" tint="-0.249977111117893"/>
  </sheetPr>
  <dimension ref="B1:S15"/>
  <sheetViews>
    <sheetView tabSelected="1" zoomScaleNormal="100" workbookViewId="0">
      <selection activeCell="B2" sqref="B2"/>
    </sheetView>
  </sheetViews>
  <sheetFormatPr baseColWidth="10" defaultColWidth="9.1796875" defaultRowHeight="14.5" x14ac:dyDescent="0.35"/>
  <cols>
    <col min="1" max="1" width="2.7265625" customWidth="1"/>
    <col min="2" max="2" width="20.453125" customWidth="1"/>
    <col min="3" max="5" width="11.453125" customWidth="1"/>
    <col min="6" max="6" width="24.54296875" customWidth="1"/>
    <col min="7" max="18" width="11.453125" customWidth="1"/>
    <col min="19" max="20" width="10.7265625" customWidth="1"/>
  </cols>
  <sheetData>
    <row r="1" spans="2:19" ht="15" thickBot="1" x14ac:dyDescent="0.4"/>
    <row r="2" spans="2:19" s="2" customFormat="1" ht="18" customHeight="1" thickBot="1" x14ac:dyDescent="0.5">
      <c r="B2" s="1" t="s">
        <v>0</v>
      </c>
      <c r="C2" s="99" t="s">
        <v>60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1"/>
    </row>
    <row r="3" spans="2:19" s="2" customFormat="1" ht="18" customHeight="1" thickBot="1" x14ac:dyDescent="0.5">
      <c r="B3" s="1"/>
      <c r="C3" s="99" t="s">
        <v>68</v>
      </c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1"/>
    </row>
    <row r="4" spans="2:19" ht="15" thickBot="1" x14ac:dyDescent="0.4"/>
    <row r="5" spans="2:19" ht="17.5" thickBot="1" x14ac:dyDescent="0.4">
      <c r="B5" s="96" t="s">
        <v>67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8"/>
    </row>
    <row r="6" spans="2:19" ht="15" thickBot="1" x14ac:dyDescent="0.4">
      <c r="B6" s="102" t="s">
        <v>40</v>
      </c>
      <c r="C6" s="105" t="s">
        <v>41</v>
      </c>
      <c r="D6" s="106"/>
      <c r="E6" s="106"/>
      <c r="F6" s="106"/>
      <c r="G6" s="106"/>
      <c r="H6" s="106"/>
      <c r="I6" s="106"/>
      <c r="J6" s="107"/>
      <c r="K6" s="108" t="s">
        <v>42</v>
      </c>
      <c r="L6" s="108"/>
      <c r="M6" s="108"/>
      <c r="N6" s="108"/>
      <c r="O6" s="108"/>
      <c r="P6" s="108"/>
      <c r="Q6" s="108"/>
      <c r="R6" s="109"/>
    </row>
    <row r="7" spans="2:19" ht="92" x14ac:dyDescent="0.35">
      <c r="B7" s="103"/>
      <c r="C7" s="26" t="s">
        <v>14</v>
      </c>
      <c r="D7" s="27" t="s">
        <v>15</v>
      </c>
      <c r="E7" s="27" t="s">
        <v>14</v>
      </c>
      <c r="F7" s="27" t="s">
        <v>15</v>
      </c>
      <c r="G7" s="27" t="s">
        <v>16</v>
      </c>
      <c r="H7" s="27" t="s">
        <v>17</v>
      </c>
      <c r="I7" s="27" t="s">
        <v>16</v>
      </c>
      <c r="J7" s="27" t="s">
        <v>17</v>
      </c>
      <c r="K7" s="28" t="s">
        <v>18</v>
      </c>
      <c r="L7" s="28" t="s">
        <v>19</v>
      </c>
      <c r="M7" s="27" t="s">
        <v>56</v>
      </c>
      <c r="N7" s="27" t="s">
        <v>20</v>
      </c>
      <c r="O7" s="10" t="s">
        <v>57</v>
      </c>
      <c r="P7" s="10" t="s">
        <v>21</v>
      </c>
      <c r="Q7" s="10" t="s">
        <v>59</v>
      </c>
      <c r="R7" s="80" t="s">
        <v>58</v>
      </c>
    </row>
    <row r="8" spans="2:19" ht="15" thickBot="1" x14ac:dyDescent="0.4">
      <c r="B8" s="104"/>
      <c r="C8" s="29" t="s">
        <v>22</v>
      </c>
      <c r="D8" s="30" t="s">
        <v>23</v>
      </c>
      <c r="E8" s="30" t="s">
        <v>24</v>
      </c>
      <c r="F8" s="30" t="s">
        <v>25</v>
      </c>
      <c r="G8" s="30" t="s">
        <v>26</v>
      </c>
      <c r="H8" s="30" t="s">
        <v>27</v>
      </c>
      <c r="I8" s="30" t="s">
        <v>28</v>
      </c>
      <c r="J8" s="30" t="s">
        <v>29</v>
      </c>
      <c r="K8" s="31" t="s">
        <v>30</v>
      </c>
      <c r="L8" s="31" t="s">
        <v>31</v>
      </c>
      <c r="M8" s="30" t="s">
        <v>32</v>
      </c>
      <c r="N8" s="30" t="s">
        <v>33</v>
      </c>
      <c r="O8" s="16" t="s">
        <v>34</v>
      </c>
      <c r="P8" s="16" t="s">
        <v>35</v>
      </c>
      <c r="Q8" s="16" t="s">
        <v>36</v>
      </c>
      <c r="R8" s="84" t="s">
        <v>37</v>
      </c>
    </row>
    <row r="9" spans="2:19" x14ac:dyDescent="0.35">
      <c r="B9" s="32" t="s">
        <v>43</v>
      </c>
      <c r="C9" s="33">
        <v>0.33</v>
      </c>
      <c r="D9" s="34">
        <v>0.28999999999999998</v>
      </c>
      <c r="E9" s="34">
        <v>12.46</v>
      </c>
      <c r="F9" s="34">
        <v>12.08</v>
      </c>
      <c r="G9" s="35">
        <v>410.52</v>
      </c>
      <c r="H9" s="35">
        <v>137.4</v>
      </c>
      <c r="I9" s="35">
        <v>258.86</v>
      </c>
      <c r="J9" s="35">
        <v>2897.96</v>
      </c>
      <c r="K9" s="89">
        <v>1</v>
      </c>
      <c r="L9" s="89">
        <v>1</v>
      </c>
      <c r="M9" s="89">
        <v>3</v>
      </c>
      <c r="N9" s="89">
        <v>5</v>
      </c>
      <c r="O9" s="89">
        <v>3</v>
      </c>
      <c r="P9" s="89">
        <v>3</v>
      </c>
      <c r="Q9" s="89">
        <v>4</v>
      </c>
      <c r="R9" s="90">
        <v>2</v>
      </c>
      <c r="S9" s="81"/>
    </row>
    <row r="10" spans="2:19" x14ac:dyDescent="0.35">
      <c r="B10" s="37" t="s">
        <v>44</v>
      </c>
      <c r="C10" s="38">
        <v>0.5</v>
      </c>
      <c r="D10" s="39">
        <v>0.44</v>
      </c>
      <c r="E10" s="39">
        <v>11.83</v>
      </c>
      <c r="F10" s="39">
        <v>10.71</v>
      </c>
      <c r="G10" s="40">
        <v>601.52</v>
      </c>
      <c r="H10" s="40">
        <v>134.35</v>
      </c>
      <c r="I10" s="40">
        <v>418.85</v>
      </c>
      <c r="J10" s="40">
        <v>2891.19</v>
      </c>
      <c r="K10" s="91">
        <v>1</v>
      </c>
      <c r="L10" s="91">
        <v>1</v>
      </c>
      <c r="M10" s="91">
        <v>4</v>
      </c>
      <c r="N10" s="91">
        <v>5</v>
      </c>
      <c r="O10" s="91">
        <v>3</v>
      </c>
      <c r="P10" s="91">
        <v>4</v>
      </c>
      <c r="Q10" s="91">
        <v>5</v>
      </c>
      <c r="R10" s="92">
        <v>4</v>
      </c>
    </row>
    <row r="11" spans="2:19" x14ac:dyDescent="0.35">
      <c r="B11" s="37" t="s">
        <v>45</v>
      </c>
      <c r="C11" s="38">
        <v>0.75</v>
      </c>
      <c r="D11" s="39">
        <v>0.71</v>
      </c>
      <c r="E11" s="39">
        <v>56.05</v>
      </c>
      <c r="F11" s="39">
        <v>53.73</v>
      </c>
      <c r="G11" s="43">
        <v>2261.12</v>
      </c>
      <c r="H11" s="40">
        <v>1187.3599999999999</v>
      </c>
      <c r="I11" s="40">
        <v>919.04</v>
      </c>
      <c r="J11" s="40">
        <v>3005.5</v>
      </c>
      <c r="K11" s="91">
        <v>5</v>
      </c>
      <c r="L11" s="91">
        <v>4</v>
      </c>
      <c r="M11" s="91">
        <v>2</v>
      </c>
      <c r="N11" s="91">
        <v>1</v>
      </c>
      <c r="O11" s="91">
        <v>3</v>
      </c>
      <c r="P11" s="91">
        <v>1</v>
      </c>
      <c r="Q11" s="91">
        <v>3</v>
      </c>
      <c r="R11" s="92">
        <v>2</v>
      </c>
    </row>
    <row r="12" spans="2:19" x14ac:dyDescent="0.35">
      <c r="B12" s="37" t="s">
        <v>46</v>
      </c>
      <c r="C12" s="38">
        <v>0.5</v>
      </c>
      <c r="D12" s="39">
        <v>0.38</v>
      </c>
      <c r="E12" s="39">
        <v>19.510000000000002</v>
      </c>
      <c r="F12" s="39">
        <v>18.7</v>
      </c>
      <c r="G12" s="40">
        <v>396.2</v>
      </c>
      <c r="H12" s="40">
        <v>862.1</v>
      </c>
      <c r="I12" s="40">
        <v>312.43</v>
      </c>
      <c r="J12" s="40">
        <v>3056.95</v>
      </c>
      <c r="K12" s="91">
        <v>4</v>
      </c>
      <c r="L12" s="91">
        <v>4</v>
      </c>
      <c r="M12" s="91">
        <v>3</v>
      </c>
      <c r="N12" s="91">
        <v>3</v>
      </c>
      <c r="O12" s="91">
        <v>3</v>
      </c>
      <c r="P12" s="91">
        <v>2</v>
      </c>
      <c r="Q12" s="91">
        <v>3</v>
      </c>
      <c r="R12" s="92">
        <v>2</v>
      </c>
    </row>
    <row r="13" spans="2:19" ht="15.75" customHeight="1" x14ac:dyDescent="0.35">
      <c r="B13" s="37" t="s">
        <v>47</v>
      </c>
      <c r="C13" s="38">
        <v>0.33</v>
      </c>
      <c r="D13" s="39">
        <v>0.28000000000000003</v>
      </c>
      <c r="E13" s="39">
        <v>22.14</v>
      </c>
      <c r="F13" s="39">
        <v>20.11</v>
      </c>
      <c r="G13" s="40">
        <v>550.23</v>
      </c>
      <c r="H13" s="40">
        <v>103.16</v>
      </c>
      <c r="I13" s="40">
        <v>345.26</v>
      </c>
      <c r="J13" s="40">
        <v>2877.22</v>
      </c>
      <c r="K13" s="91">
        <v>4</v>
      </c>
      <c r="L13" s="91">
        <v>4</v>
      </c>
      <c r="M13" s="91">
        <v>1</v>
      </c>
      <c r="N13" s="91">
        <v>1</v>
      </c>
      <c r="O13" s="91">
        <v>1</v>
      </c>
      <c r="P13" s="91">
        <v>1</v>
      </c>
      <c r="Q13" s="91">
        <v>1</v>
      </c>
      <c r="R13" s="92">
        <v>1</v>
      </c>
    </row>
    <row r="14" spans="2:19" ht="15" thickBot="1" x14ac:dyDescent="0.4">
      <c r="B14" s="37" t="s">
        <v>48</v>
      </c>
      <c r="C14" s="44">
        <v>0.38</v>
      </c>
      <c r="D14" s="45">
        <v>0.33</v>
      </c>
      <c r="E14" s="45">
        <v>26.33</v>
      </c>
      <c r="F14" s="45">
        <v>25.44</v>
      </c>
      <c r="G14" s="46">
        <v>695.91</v>
      </c>
      <c r="H14" s="46">
        <v>862.1</v>
      </c>
      <c r="I14" s="46">
        <v>428.96</v>
      </c>
      <c r="J14" s="46">
        <v>3056.95</v>
      </c>
      <c r="K14" s="93">
        <v>4</v>
      </c>
      <c r="L14" s="93">
        <v>4</v>
      </c>
      <c r="M14" s="93">
        <v>2</v>
      </c>
      <c r="N14" s="93">
        <v>1</v>
      </c>
      <c r="O14" s="93">
        <v>1</v>
      </c>
      <c r="P14" s="93">
        <v>1</v>
      </c>
      <c r="Q14" s="93">
        <v>2</v>
      </c>
      <c r="R14" s="94">
        <v>2</v>
      </c>
    </row>
    <row r="15" spans="2:19" ht="15" thickBot="1" x14ac:dyDescent="0.4">
      <c r="B15" s="110" t="s">
        <v>38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2"/>
    </row>
  </sheetData>
  <mergeCells count="7">
    <mergeCell ref="C2:R2"/>
    <mergeCell ref="C3:R3"/>
    <mergeCell ref="B5:R5"/>
    <mergeCell ref="B6:B8"/>
    <mergeCell ref="C6:J6"/>
    <mergeCell ref="K6:R6"/>
    <mergeCell ref="B15:R15"/>
  </mergeCells>
  <pageMargins left="0.7" right="0.7" top="0.75" bottom="0.75" header="0.3" footer="0.3"/>
  <pageSetup paperSize="9" orientation="portrait" horizontalDpi="360" verticalDpi="36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210D6-2242-463A-9136-7AAABC279183}">
  <sheetPr>
    <tabColor theme="0" tint="-0.249977111117893"/>
  </sheetPr>
  <dimension ref="B1:U55"/>
  <sheetViews>
    <sheetView zoomScaleNormal="100" workbookViewId="0">
      <selection activeCell="K7" sqref="C7:R7"/>
    </sheetView>
  </sheetViews>
  <sheetFormatPr baseColWidth="10" defaultColWidth="9.1796875" defaultRowHeight="14.5" x14ac:dyDescent="0.35"/>
  <cols>
    <col min="1" max="1" width="2.7265625" customWidth="1"/>
    <col min="2" max="2" width="20.453125" customWidth="1"/>
    <col min="3" max="18" width="11.453125" customWidth="1"/>
    <col min="19" max="20" width="10.7265625" customWidth="1"/>
  </cols>
  <sheetData>
    <row r="1" spans="2:19" ht="15" thickBot="1" x14ac:dyDescent="0.4"/>
    <row r="2" spans="2:19" s="2" customFormat="1" ht="18" customHeight="1" thickBot="1" x14ac:dyDescent="0.5">
      <c r="B2" s="1" t="s">
        <v>0</v>
      </c>
      <c r="C2" s="99" t="s">
        <v>60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1"/>
    </row>
    <row r="3" spans="2:19" s="2" customFormat="1" ht="18" customHeight="1" thickBot="1" x14ac:dyDescent="0.5">
      <c r="B3" s="1" t="s">
        <v>61</v>
      </c>
      <c r="C3" s="99" t="s">
        <v>62</v>
      </c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1"/>
    </row>
    <row r="4" spans="2:19" ht="14.5" customHeight="1" thickBot="1" x14ac:dyDescent="0.4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2:19" s="4" customFormat="1" ht="17.5" customHeight="1" thickBot="1" x14ac:dyDescent="0.4">
      <c r="B5" s="96" t="s">
        <v>1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8"/>
    </row>
    <row r="6" spans="2:19" ht="14.5" customHeight="1" x14ac:dyDescent="0.35">
      <c r="B6" s="5" t="s">
        <v>2</v>
      </c>
      <c r="C6" s="117" t="s">
        <v>3</v>
      </c>
      <c r="D6" s="118"/>
      <c r="E6" s="118"/>
      <c r="F6" s="118"/>
      <c r="G6" s="118"/>
      <c r="H6" s="118"/>
      <c r="I6" s="118"/>
      <c r="J6" s="119"/>
      <c r="K6" s="120" t="s">
        <v>4</v>
      </c>
      <c r="L6" s="120"/>
      <c r="M6" s="120"/>
      <c r="N6" s="120"/>
      <c r="O6" s="120"/>
      <c r="P6" s="120"/>
      <c r="Q6" s="120"/>
      <c r="R6" s="121"/>
    </row>
    <row r="7" spans="2:19" ht="14.5" customHeight="1" thickBot="1" x14ac:dyDescent="0.4">
      <c r="B7" s="6">
        <f>SUM(C7:R7)</f>
        <v>1</v>
      </c>
      <c r="C7" s="113">
        <f>SUM(C9:J9)</f>
        <v>0.37</v>
      </c>
      <c r="D7" s="114"/>
      <c r="E7" s="114"/>
      <c r="F7" s="114"/>
      <c r="G7" s="114"/>
      <c r="H7" s="114"/>
      <c r="I7" s="114"/>
      <c r="J7" s="115"/>
      <c r="K7" s="114">
        <f>K9</f>
        <v>0.63</v>
      </c>
      <c r="L7" s="114"/>
      <c r="M7" s="114"/>
      <c r="N7" s="114"/>
      <c r="O7" s="114"/>
      <c r="P7" s="114"/>
      <c r="Q7" s="114"/>
      <c r="R7" s="116"/>
    </row>
    <row r="8" spans="2:19" ht="14.5" customHeight="1" x14ac:dyDescent="0.35">
      <c r="B8" s="5" t="s">
        <v>5</v>
      </c>
      <c r="C8" s="117" t="s">
        <v>6</v>
      </c>
      <c r="D8" s="118"/>
      <c r="E8" s="118"/>
      <c r="F8" s="119"/>
      <c r="G8" s="118" t="s">
        <v>7</v>
      </c>
      <c r="H8" s="118"/>
      <c r="I8" s="118"/>
      <c r="J8" s="119"/>
      <c r="K8" s="120" t="s">
        <v>4</v>
      </c>
      <c r="L8" s="120"/>
      <c r="M8" s="120"/>
      <c r="N8" s="120"/>
      <c r="O8" s="120"/>
      <c r="P8" s="120"/>
      <c r="Q8" s="120"/>
      <c r="R8" s="121"/>
    </row>
    <row r="9" spans="2:19" ht="14.5" customHeight="1" thickBot="1" x14ac:dyDescent="0.4">
      <c r="B9" s="6">
        <f>SUM(C9:R9)</f>
        <v>1</v>
      </c>
      <c r="C9" s="113">
        <f>SUM(C14:F14)</f>
        <v>0.24</v>
      </c>
      <c r="D9" s="114"/>
      <c r="E9" s="114"/>
      <c r="F9" s="115"/>
      <c r="G9" s="114">
        <f>SUM(G14:J14)</f>
        <v>0.13</v>
      </c>
      <c r="H9" s="114"/>
      <c r="I9" s="114"/>
      <c r="J9" s="115"/>
      <c r="K9" s="114">
        <f>K11</f>
        <v>0.63</v>
      </c>
      <c r="L9" s="114"/>
      <c r="M9" s="114"/>
      <c r="N9" s="114"/>
      <c r="O9" s="114"/>
      <c r="P9" s="114"/>
      <c r="Q9" s="114"/>
      <c r="R9" s="116"/>
    </row>
    <row r="10" spans="2:19" ht="14.5" customHeight="1" x14ac:dyDescent="0.35">
      <c r="B10" s="5" t="s">
        <v>8</v>
      </c>
      <c r="C10" s="117" t="s">
        <v>9</v>
      </c>
      <c r="D10" s="119"/>
      <c r="E10" s="118" t="s">
        <v>10</v>
      </c>
      <c r="F10" s="119"/>
      <c r="G10" s="122" t="s">
        <v>11</v>
      </c>
      <c r="H10" s="119"/>
      <c r="I10" s="118" t="s">
        <v>12</v>
      </c>
      <c r="J10" s="119"/>
      <c r="K10" s="120" t="s">
        <v>4</v>
      </c>
      <c r="L10" s="120"/>
      <c r="M10" s="120"/>
      <c r="N10" s="120"/>
      <c r="O10" s="120"/>
      <c r="P10" s="120"/>
      <c r="Q10" s="120"/>
      <c r="R10" s="121"/>
    </row>
    <row r="11" spans="2:19" ht="14.5" customHeight="1" thickBot="1" x14ac:dyDescent="0.4">
      <c r="B11" s="6">
        <f>SUM(C11:R11)</f>
        <v>1</v>
      </c>
      <c r="C11" s="113">
        <f>SUM(C14:D14)</f>
        <v>0.2</v>
      </c>
      <c r="D11" s="115"/>
      <c r="E11" s="114">
        <f>SUM(E14:F14)</f>
        <v>0.04</v>
      </c>
      <c r="F11" s="115"/>
      <c r="G11" s="123">
        <f>SUM(G14:H14)</f>
        <v>9.0000000000000011E-2</v>
      </c>
      <c r="H11" s="115"/>
      <c r="I11" s="114">
        <f>SUM(I14:J14)</f>
        <v>0.04</v>
      </c>
      <c r="J11" s="115"/>
      <c r="K11" s="114">
        <f>SUM(K14:R14)</f>
        <v>0.63</v>
      </c>
      <c r="L11" s="114"/>
      <c r="M11" s="114"/>
      <c r="N11" s="114"/>
      <c r="O11" s="114"/>
      <c r="P11" s="114"/>
      <c r="Q11" s="114"/>
      <c r="R11" s="116"/>
    </row>
    <row r="12" spans="2:19" ht="90.75" customHeight="1" x14ac:dyDescent="0.35">
      <c r="B12" s="7" t="s">
        <v>13</v>
      </c>
      <c r="C12" s="8" t="s">
        <v>14</v>
      </c>
      <c r="D12" s="9" t="s">
        <v>15</v>
      </c>
      <c r="E12" s="10" t="s">
        <v>14</v>
      </c>
      <c r="F12" s="11" t="s">
        <v>15</v>
      </c>
      <c r="G12" s="10" t="s">
        <v>16</v>
      </c>
      <c r="H12" s="11" t="s">
        <v>17</v>
      </c>
      <c r="I12" s="10" t="s">
        <v>16</v>
      </c>
      <c r="J12" s="11" t="s">
        <v>17</v>
      </c>
      <c r="K12" s="12" t="s">
        <v>18</v>
      </c>
      <c r="L12" s="12" t="s">
        <v>19</v>
      </c>
      <c r="M12" s="10" t="s">
        <v>56</v>
      </c>
      <c r="N12" s="10" t="s">
        <v>20</v>
      </c>
      <c r="O12" s="10" t="s">
        <v>57</v>
      </c>
      <c r="P12" s="10" t="s">
        <v>21</v>
      </c>
      <c r="Q12" s="10" t="s">
        <v>59</v>
      </c>
      <c r="R12" s="78" t="s">
        <v>58</v>
      </c>
      <c r="S12" s="79"/>
    </row>
    <row r="13" spans="2:19" ht="14.5" customHeight="1" x14ac:dyDescent="0.35">
      <c r="B13" s="13"/>
      <c r="C13" s="14" t="s">
        <v>22</v>
      </c>
      <c r="D13" s="15" t="s">
        <v>23</v>
      </c>
      <c r="E13" s="16" t="s">
        <v>24</v>
      </c>
      <c r="F13" s="15" t="s">
        <v>25</v>
      </c>
      <c r="G13" s="16" t="s">
        <v>26</v>
      </c>
      <c r="H13" s="15" t="s">
        <v>27</v>
      </c>
      <c r="I13" s="16" t="s">
        <v>28</v>
      </c>
      <c r="J13" s="15" t="s">
        <v>29</v>
      </c>
      <c r="K13" s="17" t="s">
        <v>30</v>
      </c>
      <c r="L13" s="17" t="s">
        <v>31</v>
      </c>
      <c r="M13" s="16" t="s">
        <v>32</v>
      </c>
      <c r="N13" s="16" t="s">
        <v>33</v>
      </c>
      <c r="O13" s="16" t="s">
        <v>34</v>
      </c>
      <c r="P13" s="16" t="s">
        <v>35</v>
      </c>
      <c r="Q13" s="16" t="s">
        <v>36</v>
      </c>
      <c r="R13" s="84" t="s">
        <v>37</v>
      </c>
      <c r="S13" s="81"/>
    </row>
    <row r="14" spans="2:19" ht="14.5" customHeight="1" thickBot="1" x14ac:dyDescent="0.4">
      <c r="B14" s="6">
        <f>SUM(C14:R14)</f>
        <v>1.0000000000000002</v>
      </c>
      <c r="C14" s="18">
        <v>0.15</v>
      </c>
      <c r="D14" s="19">
        <v>0.05</v>
      </c>
      <c r="E14" s="20">
        <v>0.02</v>
      </c>
      <c r="F14" s="19">
        <v>0.02</v>
      </c>
      <c r="G14" s="21">
        <v>7.0000000000000007E-2</v>
      </c>
      <c r="H14" s="22">
        <v>0.02</v>
      </c>
      <c r="I14" s="21">
        <v>0.02</v>
      </c>
      <c r="J14" s="22">
        <v>0.02</v>
      </c>
      <c r="K14" s="21">
        <v>0.15</v>
      </c>
      <c r="L14" s="23">
        <v>0.12</v>
      </c>
      <c r="M14" s="23">
        <v>0.05</v>
      </c>
      <c r="N14" s="23">
        <v>0.05</v>
      </c>
      <c r="O14" s="23">
        <v>0.05</v>
      </c>
      <c r="P14" s="23">
        <v>0.1</v>
      </c>
      <c r="Q14" s="23">
        <v>0.03</v>
      </c>
      <c r="R14" s="24">
        <v>0.08</v>
      </c>
    </row>
    <row r="15" spans="2:19" ht="14.5" customHeight="1" thickBot="1" x14ac:dyDescent="0.4">
      <c r="B15" s="110" t="s">
        <v>38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2"/>
    </row>
    <row r="16" spans="2:19" ht="14.5" customHeight="1" thickBot="1" x14ac:dyDescent="0.4">
      <c r="B16" s="3"/>
      <c r="C16" s="3"/>
      <c r="D16" s="3"/>
      <c r="E16" s="3"/>
      <c r="F16" s="3"/>
      <c r="G16" s="3"/>
      <c r="H16" s="3"/>
      <c r="I16" s="25"/>
      <c r="J16" s="3"/>
      <c r="K16" s="3"/>
      <c r="L16" s="3"/>
      <c r="M16" s="3"/>
      <c r="N16" s="3"/>
      <c r="O16" s="3"/>
      <c r="P16" s="3"/>
      <c r="Q16" s="3"/>
      <c r="R16" s="3"/>
    </row>
    <row r="17" spans="2:19" ht="17.5" customHeight="1" thickBot="1" x14ac:dyDescent="0.4">
      <c r="B17" s="96" t="s">
        <v>39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8"/>
    </row>
    <row r="18" spans="2:19" ht="17.5" customHeight="1" thickBot="1" x14ac:dyDescent="0.4">
      <c r="B18" s="102" t="s">
        <v>40</v>
      </c>
      <c r="C18" s="105" t="s">
        <v>41</v>
      </c>
      <c r="D18" s="106"/>
      <c r="E18" s="106"/>
      <c r="F18" s="106"/>
      <c r="G18" s="106"/>
      <c r="H18" s="106"/>
      <c r="I18" s="106"/>
      <c r="J18" s="107"/>
      <c r="K18" s="108" t="s">
        <v>42</v>
      </c>
      <c r="L18" s="108"/>
      <c r="M18" s="108"/>
      <c r="N18" s="108"/>
      <c r="O18" s="108"/>
      <c r="P18" s="108"/>
      <c r="Q18" s="108"/>
      <c r="R18" s="109"/>
    </row>
    <row r="19" spans="2:19" ht="86.25" customHeight="1" x14ac:dyDescent="0.35">
      <c r="B19" s="103"/>
      <c r="C19" s="26" t="str">
        <f t="shared" ref="C19:R19" si="0">C12</f>
        <v>For whole sample</v>
      </c>
      <c r="D19" s="27" t="str">
        <f t="shared" si="0"/>
        <v>For sensitive subgroups</v>
      </c>
      <c r="E19" s="27" t="str">
        <f t="shared" si="0"/>
        <v>For whole sample</v>
      </c>
      <c r="F19" s="27" t="str">
        <f t="shared" si="0"/>
        <v>For sensitive subgroups</v>
      </c>
      <c r="G19" s="27" t="str">
        <f t="shared" si="0"/>
        <v>In peak hours</v>
      </c>
      <c r="H19" s="27" t="str">
        <f t="shared" si="0"/>
        <v>In off-peak hours</v>
      </c>
      <c r="I19" s="27" t="str">
        <f t="shared" si="0"/>
        <v>In peak hours</v>
      </c>
      <c r="J19" s="27" t="str">
        <f t="shared" si="0"/>
        <v>In off-peak hours</v>
      </c>
      <c r="K19" s="28" t="str">
        <f t="shared" si="0"/>
        <v>Monetary cost of travel</v>
      </c>
      <c r="L19" s="28" t="str">
        <f t="shared" si="0"/>
        <v>Risk unpunct./disservice</v>
      </c>
      <c r="M19" s="27" t="str">
        <f t="shared" si="0"/>
        <v>Perception of on-board safety</v>
      </c>
      <c r="N19" s="27" t="str">
        <f t="shared" si="0"/>
        <v>Understandability for users</v>
      </c>
      <c r="O19" s="10" t="str">
        <f t="shared" si="0"/>
        <v>Inclusive design of vehicles and technology</v>
      </c>
      <c r="P19" s="10" t="str">
        <f t="shared" si="0"/>
        <v>Availability of infrastructural resources (e.g., parking lots, charging station, vehicle repair spots)</v>
      </c>
      <c r="Q19" s="10" t="str">
        <f>Q12</f>
        <v>Service quality (e.g., adjustment of vehicle size to traffic demand)</v>
      </c>
      <c r="R19" s="80" t="str">
        <f t="shared" si="0"/>
        <v>Real-time passenger information (e.g., localisability on map (like UBER), estimated arrival time etc.)</v>
      </c>
      <c r="S19" s="81"/>
    </row>
    <row r="20" spans="2:19" ht="15" thickBot="1" x14ac:dyDescent="0.4">
      <c r="B20" s="104"/>
      <c r="C20" s="29" t="s">
        <v>22</v>
      </c>
      <c r="D20" s="30" t="s">
        <v>23</v>
      </c>
      <c r="E20" s="30" t="s">
        <v>24</v>
      </c>
      <c r="F20" s="30" t="s">
        <v>25</v>
      </c>
      <c r="G20" s="30" t="s">
        <v>26</v>
      </c>
      <c r="H20" s="30" t="s">
        <v>27</v>
      </c>
      <c r="I20" s="30" t="s">
        <v>28</v>
      </c>
      <c r="J20" s="30" t="s">
        <v>29</v>
      </c>
      <c r="K20" s="31" t="s">
        <v>30</v>
      </c>
      <c r="L20" s="31" t="s">
        <v>31</v>
      </c>
      <c r="M20" s="30" t="s">
        <v>32</v>
      </c>
      <c r="N20" s="30" t="s">
        <v>33</v>
      </c>
      <c r="O20" s="16" t="s">
        <v>34</v>
      </c>
      <c r="P20" s="16" t="s">
        <v>35</v>
      </c>
      <c r="Q20" s="16" t="s">
        <v>36</v>
      </c>
      <c r="R20" s="84" t="s">
        <v>37</v>
      </c>
      <c r="S20" s="81"/>
    </row>
    <row r="21" spans="2:19" ht="14.5" customHeight="1" x14ac:dyDescent="0.35">
      <c r="B21" s="32" t="s">
        <v>43</v>
      </c>
      <c r="C21" s="33">
        <v>0.33</v>
      </c>
      <c r="D21" s="34">
        <v>0.28999999999999998</v>
      </c>
      <c r="E21" s="34">
        <v>12.46</v>
      </c>
      <c r="F21" s="34">
        <v>12.08</v>
      </c>
      <c r="G21" s="35">
        <v>410.52</v>
      </c>
      <c r="H21" s="35">
        <v>137.4</v>
      </c>
      <c r="I21" s="35">
        <v>258.86</v>
      </c>
      <c r="J21" s="35">
        <v>2897.96</v>
      </c>
      <c r="K21" s="89">
        <v>1</v>
      </c>
      <c r="L21" s="89">
        <v>1</v>
      </c>
      <c r="M21" s="89">
        <v>3</v>
      </c>
      <c r="N21" s="89">
        <v>5</v>
      </c>
      <c r="O21" s="89">
        <v>3</v>
      </c>
      <c r="P21" s="89">
        <v>3</v>
      </c>
      <c r="Q21" s="89">
        <v>4</v>
      </c>
      <c r="R21" s="95">
        <v>2</v>
      </c>
    </row>
    <row r="22" spans="2:19" ht="14.5" customHeight="1" x14ac:dyDescent="0.35">
      <c r="B22" s="37" t="s">
        <v>44</v>
      </c>
      <c r="C22" s="38">
        <v>0.5</v>
      </c>
      <c r="D22" s="39">
        <v>0.44</v>
      </c>
      <c r="E22" s="39">
        <v>11.83</v>
      </c>
      <c r="F22" s="39">
        <v>10.71</v>
      </c>
      <c r="G22" s="40">
        <v>601.52</v>
      </c>
      <c r="H22" s="40">
        <v>134.35</v>
      </c>
      <c r="I22" s="40">
        <v>418.85</v>
      </c>
      <c r="J22" s="40">
        <v>2891.19</v>
      </c>
      <c r="K22" s="91">
        <v>1</v>
      </c>
      <c r="L22" s="91">
        <v>1</v>
      </c>
      <c r="M22" s="91">
        <v>4</v>
      </c>
      <c r="N22" s="91">
        <v>5</v>
      </c>
      <c r="O22" s="91">
        <v>3</v>
      </c>
      <c r="P22" s="91">
        <v>4</v>
      </c>
      <c r="Q22" s="91">
        <v>5</v>
      </c>
      <c r="R22" s="92">
        <v>4</v>
      </c>
    </row>
    <row r="23" spans="2:19" ht="14.5" customHeight="1" x14ac:dyDescent="0.35">
      <c r="B23" s="37" t="s">
        <v>45</v>
      </c>
      <c r="C23" s="38">
        <v>0.75</v>
      </c>
      <c r="D23" s="39">
        <v>0.71</v>
      </c>
      <c r="E23" s="39">
        <v>56.05</v>
      </c>
      <c r="F23" s="39">
        <v>53.73</v>
      </c>
      <c r="G23" s="43">
        <v>2261.12</v>
      </c>
      <c r="H23" s="40">
        <v>1187.3599999999999</v>
      </c>
      <c r="I23" s="40">
        <v>919.04</v>
      </c>
      <c r="J23" s="40">
        <v>3005.5</v>
      </c>
      <c r="K23" s="91">
        <v>5</v>
      </c>
      <c r="L23" s="91">
        <v>4</v>
      </c>
      <c r="M23" s="91">
        <v>2</v>
      </c>
      <c r="N23" s="91">
        <v>1</v>
      </c>
      <c r="O23" s="91">
        <v>3</v>
      </c>
      <c r="P23" s="91">
        <v>1</v>
      </c>
      <c r="Q23" s="91">
        <v>3</v>
      </c>
      <c r="R23" s="92">
        <v>2</v>
      </c>
    </row>
    <row r="24" spans="2:19" ht="14.5" customHeight="1" x14ac:dyDescent="0.35">
      <c r="B24" s="37" t="s">
        <v>46</v>
      </c>
      <c r="C24" s="38">
        <v>0.5</v>
      </c>
      <c r="D24" s="39">
        <v>0.38</v>
      </c>
      <c r="E24" s="39">
        <v>19.510000000000002</v>
      </c>
      <c r="F24" s="39">
        <v>18.7</v>
      </c>
      <c r="G24" s="40">
        <v>396.2</v>
      </c>
      <c r="H24" s="40">
        <v>862.1</v>
      </c>
      <c r="I24" s="40">
        <v>312.43</v>
      </c>
      <c r="J24" s="40">
        <v>3056.95</v>
      </c>
      <c r="K24" s="91">
        <v>4</v>
      </c>
      <c r="L24" s="91">
        <v>4</v>
      </c>
      <c r="M24" s="91">
        <v>3</v>
      </c>
      <c r="N24" s="91">
        <v>3</v>
      </c>
      <c r="O24" s="91">
        <v>3</v>
      </c>
      <c r="P24" s="91">
        <v>2</v>
      </c>
      <c r="Q24" s="91">
        <v>3</v>
      </c>
      <c r="R24" s="92">
        <v>2</v>
      </c>
    </row>
    <row r="25" spans="2:19" ht="14.5" customHeight="1" x14ac:dyDescent="0.35">
      <c r="B25" s="37" t="s">
        <v>47</v>
      </c>
      <c r="C25" s="38">
        <v>0.33</v>
      </c>
      <c r="D25" s="39">
        <v>0.28000000000000003</v>
      </c>
      <c r="E25" s="39">
        <v>22.14</v>
      </c>
      <c r="F25" s="39">
        <v>20.11</v>
      </c>
      <c r="G25" s="40">
        <v>550.23</v>
      </c>
      <c r="H25" s="40">
        <v>103.16</v>
      </c>
      <c r="I25" s="40">
        <v>345.26</v>
      </c>
      <c r="J25" s="40">
        <v>2877.22</v>
      </c>
      <c r="K25" s="91">
        <v>4</v>
      </c>
      <c r="L25" s="91">
        <v>4</v>
      </c>
      <c r="M25" s="91">
        <v>1</v>
      </c>
      <c r="N25" s="91">
        <v>1</v>
      </c>
      <c r="O25" s="91">
        <v>1</v>
      </c>
      <c r="P25" s="91">
        <v>1</v>
      </c>
      <c r="Q25" s="91">
        <v>1</v>
      </c>
      <c r="R25" s="92">
        <v>1</v>
      </c>
    </row>
    <row r="26" spans="2:19" ht="14.5" customHeight="1" thickBot="1" x14ac:dyDescent="0.4">
      <c r="B26" s="37" t="s">
        <v>48</v>
      </c>
      <c r="C26" s="44">
        <v>0.38</v>
      </c>
      <c r="D26" s="45">
        <v>0.33</v>
      </c>
      <c r="E26" s="45">
        <v>26.33</v>
      </c>
      <c r="F26" s="45">
        <v>25.44</v>
      </c>
      <c r="G26" s="46">
        <v>695.91</v>
      </c>
      <c r="H26" s="46">
        <v>862.1</v>
      </c>
      <c r="I26" s="46">
        <v>428.96</v>
      </c>
      <c r="J26" s="46">
        <v>3056.95</v>
      </c>
      <c r="K26" s="93">
        <v>4</v>
      </c>
      <c r="L26" s="93">
        <v>4</v>
      </c>
      <c r="M26" s="93">
        <v>2</v>
      </c>
      <c r="N26" s="93">
        <v>1</v>
      </c>
      <c r="O26" s="93">
        <v>1</v>
      </c>
      <c r="P26" s="93">
        <v>1</v>
      </c>
      <c r="Q26" s="93">
        <v>2</v>
      </c>
      <c r="R26" s="94">
        <v>2</v>
      </c>
    </row>
    <row r="27" spans="2:19" ht="14.5" customHeight="1" thickBot="1" x14ac:dyDescent="0.4">
      <c r="B27" s="110" t="s">
        <v>38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2"/>
    </row>
    <row r="28" spans="2:19" ht="14.5" customHeight="1" thickBot="1" x14ac:dyDescent="0.4"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</row>
    <row r="29" spans="2:19" ht="17.5" customHeight="1" thickBot="1" x14ac:dyDescent="0.4">
      <c r="B29" s="96" t="s">
        <v>49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8"/>
    </row>
    <row r="30" spans="2:19" ht="17.5" customHeight="1" x14ac:dyDescent="0.35">
      <c r="B30" s="102" t="s">
        <v>40</v>
      </c>
      <c r="C30" s="105" t="s">
        <v>41</v>
      </c>
      <c r="D30" s="106"/>
      <c r="E30" s="106"/>
      <c r="F30" s="106"/>
      <c r="G30" s="106"/>
      <c r="H30" s="106"/>
      <c r="I30" s="106"/>
      <c r="J30" s="107"/>
      <c r="K30" s="108" t="s">
        <v>42</v>
      </c>
      <c r="L30" s="108"/>
      <c r="M30" s="108"/>
      <c r="N30" s="108"/>
      <c r="O30" s="108"/>
      <c r="P30" s="108"/>
      <c r="Q30" s="108"/>
      <c r="R30" s="109"/>
    </row>
    <row r="31" spans="2:19" ht="108" customHeight="1" x14ac:dyDescent="0.35">
      <c r="B31" s="103"/>
      <c r="C31" s="26" t="str">
        <f t="shared" ref="C31:R31" si="1">C12</f>
        <v>For whole sample</v>
      </c>
      <c r="D31" s="27" t="str">
        <f t="shared" si="1"/>
        <v>For sensitive subgroups</v>
      </c>
      <c r="E31" s="27" t="str">
        <f t="shared" si="1"/>
        <v>For whole sample</v>
      </c>
      <c r="F31" s="27" t="str">
        <f t="shared" si="1"/>
        <v>For sensitive subgroups</v>
      </c>
      <c r="G31" s="27" t="str">
        <f t="shared" si="1"/>
        <v>In peak hours</v>
      </c>
      <c r="H31" s="27" t="str">
        <f t="shared" si="1"/>
        <v>In off-peak hours</v>
      </c>
      <c r="I31" s="27" t="str">
        <f t="shared" si="1"/>
        <v>In peak hours</v>
      </c>
      <c r="J31" s="27" t="str">
        <f t="shared" si="1"/>
        <v>In off-peak hours</v>
      </c>
      <c r="K31" s="28" t="str">
        <f t="shared" si="1"/>
        <v>Monetary cost of travel</v>
      </c>
      <c r="L31" s="28" t="str">
        <f t="shared" si="1"/>
        <v>Risk unpunct./disservice</v>
      </c>
      <c r="M31" s="27" t="str">
        <f t="shared" si="1"/>
        <v>Perception of on-board safety</v>
      </c>
      <c r="N31" s="27" t="str">
        <f t="shared" si="1"/>
        <v>Understandability for users</v>
      </c>
      <c r="O31" s="27" t="str">
        <f t="shared" si="1"/>
        <v>Inclusive design of vehicles and technology</v>
      </c>
      <c r="P31" s="27" t="str">
        <f t="shared" si="1"/>
        <v>Availability of infrastructural resources (e.g., parking lots, charging station, vehicle repair spots)</v>
      </c>
      <c r="Q31" s="27" t="str">
        <f>Q12</f>
        <v>Service quality (e.g., adjustment of vehicle size to traffic demand)</v>
      </c>
      <c r="R31" s="82" t="str">
        <f t="shared" si="1"/>
        <v>Real-time passenger information (e.g., localisability on map (like UBER), estimated arrival time etc.)</v>
      </c>
      <c r="S31" s="81"/>
    </row>
    <row r="32" spans="2:19" ht="15" thickBot="1" x14ac:dyDescent="0.4">
      <c r="B32" s="104"/>
      <c r="C32" s="29" t="s">
        <v>22</v>
      </c>
      <c r="D32" s="30" t="s">
        <v>23</v>
      </c>
      <c r="E32" s="30" t="s">
        <v>24</v>
      </c>
      <c r="F32" s="30" t="s">
        <v>25</v>
      </c>
      <c r="G32" s="30" t="s">
        <v>26</v>
      </c>
      <c r="H32" s="30" t="s">
        <v>27</v>
      </c>
      <c r="I32" s="30" t="s">
        <v>28</v>
      </c>
      <c r="J32" s="30" t="s">
        <v>29</v>
      </c>
      <c r="K32" s="31" t="s">
        <v>30</v>
      </c>
      <c r="L32" s="31" t="s">
        <v>31</v>
      </c>
      <c r="M32" s="30" t="s">
        <v>32</v>
      </c>
      <c r="N32" s="30" t="s">
        <v>33</v>
      </c>
      <c r="O32" s="30" t="s">
        <v>34</v>
      </c>
      <c r="P32" s="30" t="s">
        <v>35</v>
      </c>
      <c r="Q32" s="30" t="s">
        <v>36</v>
      </c>
      <c r="R32" s="83" t="s">
        <v>37</v>
      </c>
      <c r="S32" s="81"/>
    </row>
    <row r="33" spans="2:21" ht="14.5" customHeight="1" x14ac:dyDescent="0.35">
      <c r="B33" s="32" t="s">
        <v>43</v>
      </c>
      <c r="C33" s="49">
        <f t="shared" ref="C33:J38" si="2">C21</f>
        <v>0.33</v>
      </c>
      <c r="D33" s="50">
        <f t="shared" si="2"/>
        <v>0.28999999999999998</v>
      </c>
      <c r="E33" s="50">
        <f t="shared" si="2"/>
        <v>12.46</v>
      </c>
      <c r="F33" s="50">
        <f t="shared" si="2"/>
        <v>12.08</v>
      </c>
      <c r="G33" s="50">
        <f t="shared" si="2"/>
        <v>410.52</v>
      </c>
      <c r="H33" s="50">
        <f t="shared" si="2"/>
        <v>137.4</v>
      </c>
      <c r="I33" s="50">
        <f t="shared" si="2"/>
        <v>258.86</v>
      </c>
      <c r="J33" s="50">
        <f t="shared" si="2"/>
        <v>2897.96</v>
      </c>
      <c r="K33" s="50">
        <f t="shared" ref="K33:L38" si="3">1/K21</f>
        <v>1</v>
      </c>
      <c r="L33" s="50">
        <f t="shared" si="3"/>
        <v>1</v>
      </c>
      <c r="M33" s="41">
        <f>M21</f>
        <v>3</v>
      </c>
      <c r="N33" s="41">
        <f t="shared" ref="N33:R33" si="4">N21</f>
        <v>5</v>
      </c>
      <c r="O33" s="41">
        <f t="shared" si="4"/>
        <v>3</v>
      </c>
      <c r="P33" s="41">
        <f t="shared" si="4"/>
        <v>3</v>
      </c>
      <c r="Q33" s="41">
        <f t="shared" si="4"/>
        <v>4</v>
      </c>
      <c r="R33" s="36">
        <f t="shared" si="4"/>
        <v>2</v>
      </c>
    </row>
    <row r="34" spans="2:21" ht="14.5" customHeight="1" x14ac:dyDescent="0.35">
      <c r="B34" s="37" t="s">
        <v>44</v>
      </c>
      <c r="C34" s="51">
        <f t="shared" si="2"/>
        <v>0.5</v>
      </c>
      <c r="D34" s="40">
        <f t="shared" si="2"/>
        <v>0.44</v>
      </c>
      <c r="E34" s="40">
        <f t="shared" si="2"/>
        <v>11.83</v>
      </c>
      <c r="F34" s="40">
        <f t="shared" si="2"/>
        <v>10.71</v>
      </c>
      <c r="G34" s="40">
        <f t="shared" si="2"/>
        <v>601.52</v>
      </c>
      <c r="H34" s="40">
        <f t="shared" si="2"/>
        <v>134.35</v>
      </c>
      <c r="I34" s="40">
        <f t="shared" si="2"/>
        <v>418.85</v>
      </c>
      <c r="J34" s="40">
        <f t="shared" si="2"/>
        <v>2891.19</v>
      </c>
      <c r="K34" s="40">
        <f t="shared" si="3"/>
        <v>1</v>
      </c>
      <c r="L34" s="40">
        <f t="shared" si="3"/>
        <v>1</v>
      </c>
      <c r="M34" s="41">
        <f t="shared" ref="M34:R38" si="5">M22</f>
        <v>4</v>
      </c>
      <c r="N34" s="41">
        <f t="shared" si="5"/>
        <v>5</v>
      </c>
      <c r="O34" s="41">
        <f t="shared" si="5"/>
        <v>3</v>
      </c>
      <c r="P34" s="41">
        <f t="shared" si="5"/>
        <v>4</v>
      </c>
      <c r="Q34" s="41">
        <f t="shared" si="5"/>
        <v>5</v>
      </c>
      <c r="R34" s="42">
        <f t="shared" si="5"/>
        <v>4</v>
      </c>
    </row>
    <row r="35" spans="2:21" ht="14.5" customHeight="1" x14ac:dyDescent="0.35">
      <c r="B35" s="37" t="s">
        <v>45</v>
      </c>
      <c r="C35" s="51">
        <f t="shared" si="2"/>
        <v>0.75</v>
      </c>
      <c r="D35" s="40">
        <f t="shared" si="2"/>
        <v>0.71</v>
      </c>
      <c r="E35" s="40">
        <f t="shared" si="2"/>
        <v>56.05</v>
      </c>
      <c r="F35" s="40">
        <f t="shared" si="2"/>
        <v>53.73</v>
      </c>
      <c r="G35" s="40">
        <f t="shared" si="2"/>
        <v>2261.12</v>
      </c>
      <c r="H35" s="40">
        <f t="shared" si="2"/>
        <v>1187.3599999999999</v>
      </c>
      <c r="I35" s="40">
        <f t="shared" si="2"/>
        <v>919.04</v>
      </c>
      <c r="J35" s="40">
        <f t="shared" si="2"/>
        <v>3005.5</v>
      </c>
      <c r="K35" s="40">
        <f t="shared" si="3"/>
        <v>0.2</v>
      </c>
      <c r="L35" s="40">
        <f t="shared" si="3"/>
        <v>0.25</v>
      </c>
      <c r="M35" s="41">
        <f t="shared" si="5"/>
        <v>2</v>
      </c>
      <c r="N35" s="41">
        <f t="shared" si="5"/>
        <v>1</v>
      </c>
      <c r="O35" s="41">
        <f t="shared" si="5"/>
        <v>3</v>
      </c>
      <c r="P35" s="41">
        <f t="shared" si="5"/>
        <v>1</v>
      </c>
      <c r="Q35" s="41">
        <f t="shared" si="5"/>
        <v>3</v>
      </c>
      <c r="R35" s="42">
        <f t="shared" si="5"/>
        <v>2</v>
      </c>
    </row>
    <row r="36" spans="2:21" ht="14.5" customHeight="1" x14ac:dyDescent="0.35">
      <c r="B36" s="37" t="s">
        <v>46</v>
      </c>
      <c r="C36" s="51">
        <f t="shared" si="2"/>
        <v>0.5</v>
      </c>
      <c r="D36" s="40">
        <f t="shared" si="2"/>
        <v>0.38</v>
      </c>
      <c r="E36" s="40">
        <f t="shared" si="2"/>
        <v>19.510000000000002</v>
      </c>
      <c r="F36" s="40">
        <f t="shared" si="2"/>
        <v>18.7</v>
      </c>
      <c r="G36" s="40">
        <f t="shared" si="2"/>
        <v>396.2</v>
      </c>
      <c r="H36" s="40">
        <f t="shared" si="2"/>
        <v>862.1</v>
      </c>
      <c r="I36" s="40">
        <f t="shared" si="2"/>
        <v>312.43</v>
      </c>
      <c r="J36" s="40">
        <f t="shared" si="2"/>
        <v>3056.95</v>
      </c>
      <c r="K36" s="40">
        <f t="shared" si="3"/>
        <v>0.25</v>
      </c>
      <c r="L36" s="40">
        <f t="shared" si="3"/>
        <v>0.25</v>
      </c>
      <c r="M36" s="41">
        <f t="shared" si="5"/>
        <v>3</v>
      </c>
      <c r="N36" s="41">
        <f t="shared" si="5"/>
        <v>3</v>
      </c>
      <c r="O36" s="41">
        <f t="shared" si="5"/>
        <v>3</v>
      </c>
      <c r="P36" s="41">
        <f t="shared" si="5"/>
        <v>2</v>
      </c>
      <c r="Q36" s="41">
        <f t="shared" si="5"/>
        <v>3</v>
      </c>
      <c r="R36" s="42">
        <f t="shared" si="5"/>
        <v>2</v>
      </c>
    </row>
    <row r="37" spans="2:21" ht="14.5" customHeight="1" x14ac:dyDescent="0.35">
      <c r="B37" s="37" t="s">
        <v>47</v>
      </c>
      <c r="C37" s="51">
        <f t="shared" si="2"/>
        <v>0.33</v>
      </c>
      <c r="D37" s="40">
        <f t="shared" si="2"/>
        <v>0.28000000000000003</v>
      </c>
      <c r="E37" s="40">
        <f t="shared" si="2"/>
        <v>22.14</v>
      </c>
      <c r="F37" s="40">
        <f t="shared" si="2"/>
        <v>20.11</v>
      </c>
      <c r="G37" s="40">
        <f t="shared" si="2"/>
        <v>550.23</v>
      </c>
      <c r="H37" s="40">
        <f t="shared" si="2"/>
        <v>103.16</v>
      </c>
      <c r="I37" s="40">
        <f t="shared" si="2"/>
        <v>345.26</v>
      </c>
      <c r="J37" s="40">
        <f t="shared" si="2"/>
        <v>2877.22</v>
      </c>
      <c r="K37" s="40">
        <f t="shared" si="3"/>
        <v>0.25</v>
      </c>
      <c r="L37" s="40">
        <f t="shared" si="3"/>
        <v>0.25</v>
      </c>
      <c r="M37" s="41">
        <f t="shared" si="5"/>
        <v>1</v>
      </c>
      <c r="N37" s="41">
        <f t="shared" si="5"/>
        <v>1</v>
      </c>
      <c r="O37" s="41">
        <f t="shared" si="5"/>
        <v>1</v>
      </c>
      <c r="P37" s="41">
        <f t="shared" si="5"/>
        <v>1</v>
      </c>
      <c r="Q37" s="41">
        <f t="shared" si="5"/>
        <v>1</v>
      </c>
      <c r="R37" s="42">
        <f t="shared" si="5"/>
        <v>1</v>
      </c>
    </row>
    <row r="38" spans="2:21" ht="14.5" customHeight="1" thickBot="1" x14ac:dyDescent="0.4">
      <c r="B38" s="37" t="s">
        <v>48</v>
      </c>
      <c r="C38" s="52">
        <f t="shared" si="2"/>
        <v>0.38</v>
      </c>
      <c r="D38" s="53">
        <f t="shared" si="2"/>
        <v>0.33</v>
      </c>
      <c r="E38" s="53">
        <f t="shared" si="2"/>
        <v>26.33</v>
      </c>
      <c r="F38" s="53">
        <f t="shared" si="2"/>
        <v>25.44</v>
      </c>
      <c r="G38" s="53">
        <f t="shared" si="2"/>
        <v>695.91</v>
      </c>
      <c r="H38" s="53">
        <f t="shared" si="2"/>
        <v>862.1</v>
      </c>
      <c r="I38" s="53">
        <f t="shared" si="2"/>
        <v>428.96</v>
      </c>
      <c r="J38" s="53">
        <f t="shared" si="2"/>
        <v>3056.95</v>
      </c>
      <c r="K38" s="53">
        <f t="shared" si="3"/>
        <v>0.25</v>
      </c>
      <c r="L38" s="53">
        <f t="shared" si="3"/>
        <v>0.25</v>
      </c>
      <c r="M38" s="41">
        <f t="shared" si="5"/>
        <v>2</v>
      </c>
      <c r="N38" s="41">
        <f t="shared" si="5"/>
        <v>1</v>
      </c>
      <c r="O38" s="41">
        <f t="shared" si="5"/>
        <v>1</v>
      </c>
      <c r="P38" s="41">
        <f t="shared" si="5"/>
        <v>1</v>
      </c>
      <c r="Q38" s="41">
        <f t="shared" si="5"/>
        <v>2</v>
      </c>
      <c r="R38" s="47">
        <f t="shared" si="5"/>
        <v>2</v>
      </c>
    </row>
    <row r="39" spans="2:21" ht="20.149999999999999" customHeight="1" thickBot="1" x14ac:dyDescent="0.4">
      <c r="B39" s="54" t="s">
        <v>50</v>
      </c>
      <c r="C39" s="55">
        <f t="shared" ref="C39:R39" si="6">SQRT(C33^2+C34^2+C35^2+C36^2+C37^2+C38^2)</f>
        <v>1.1936079758446656</v>
      </c>
      <c r="D39" s="56">
        <f t="shared" si="6"/>
        <v>1.0552250944703694</v>
      </c>
      <c r="E39" s="56">
        <f t="shared" si="6"/>
        <v>70.716982401683396</v>
      </c>
      <c r="F39" s="56">
        <f t="shared" si="6"/>
        <v>67.445082103886563</v>
      </c>
      <c r="G39" s="56">
        <f t="shared" si="6"/>
        <v>2566.5219376034952</v>
      </c>
      <c r="H39" s="56">
        <f t="shared" si="6"/>
        <v>1715.7585079783228</v>
      </c>
      <c r="I39" s="56">
        <f t="shared" si="6"/>
        <v>1219.7958836625087</v>
      </c>
      <c r="J39" s="56">
        <f t="shared" si="6"/>
        <v>7263.5021553724337</v>
      </c>
      <c r="K39" s="57">
        <f t="shared" si="6"/>
        <v>1.49248115565993</v>
      </c>
      <c r="L39" s="57">
        <f t="shared" si="6"/>
        <v>1.5</v>
      </c>
      <c r="M39" s="56">
        <f t="shared" si="6"/>
        <v>6.5574385243020004</v>
      </c>
      <c r="N39" s="56">
        <f t="shared" si="6"/>
        <v>7.8740078740118111</v>
      </c>
      <c r="O39" s="56">
        <f t="shared" si="6"/>
        <v>6.164414002968976</v>
      </c>
      <c r="P39" s="56">
        <f t="shared" si="6"/>
        <v>5.6568542494923806</v>
      </c>
      <c r="Q39" s="56">
        <f t="shared" si="6"/>
        <v>8</v>
      </c>
      <c r="R39" s="58">
        <f t="shared" si="6"/>
        <v>5.7445626465380286</v>
      </c>
    </row>
    <row r="40" spans="2:21" ht="14.5" customHeight="1" thickBot="1" x14ac:dyDescent="0.4">
      <c r="B40" s="110" t="s">
        <v>38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2"/>
    </row>
    <row r="41" spans="2:21" ht="14.5" customHeight="1" thickBot="1" x14ac:dyDescent="0.4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2:21" ht="17.5" customHeight="1" thickBot="1" x14ac:dyDescent="0.4">
      <c r="B42" s="96" t="s">
        <v>51</v>
      </c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8"/>
    </row>
    <row r="43" spans="2:21" ht="17.5" customHeight="1" x14ac:dyDescent="0.35">
      <c r="B43" s="103" t="s">
        <v>52</v>
      </c>
      <c r="C43" s="124" t="s">
        <v>41</v>
      </c>
      <c r="D43" s="125"/>
      <c r="E43" s="125"/>
      <c r="F43" s="125"/>
      <c r="G43" s="125"/>
      <c r="H43" s="125"/>
      <c r="I43" s="125"/>
      <c r="J43" s="126"/>
      <c r="K43" s="127" t="s">
        <v>42</v>
      </c>
      <c r="L43" s="127"/>
      <c r="M43" s="127"/>
      <c r="N43" s="127"/>
      <c r="O43" s="127"/>
      <c r="P43" s="127"/>
      <c r="Q43" s="127"/>
      <c r="R43" s="128"/>
      <c r="S43" s="129" t="s">
        <v>53</v>
      </c>
      <c r="T43" s="129" t="s">
        <v>54</v>
      </c>
    </row>
    <row r="44" spans="2:21" ht="118.5" customHeight="1" x14ac:dyDescent="0.35">
      <c r="B44" s="103"/>
      <c r="C44" s="26" t="str">
        <f t="shared" ref="C44:R44" si="7">C19</f>
        <v>For whole sample</v>
      </c>
      <c r="D44" s="27" t="str">
        <f t="shared" si="7"/>
        <v>For sensitive subgroups</v>
      </c>
      <c r="E44" s="27" t="str">
        <f t="shared" si="7"/>
        <v>For whole sample</v>
      </c>
      <c r="F44" s="27" t="str">
        <f t="shared" si="7"/>
        <v>For sensitive subgroups</v>
      </c>
      <c r="G44" s="27" t="str">
        <f t="shared" si="7"/>
        <v>In peak hours</v>
      </c>
      <c r="H44" s="27" t="str">
        <f t="shared" si="7"/>
        <v>In off-peak hours</v>
      </c>
      <c r="I44" s="27" t="str">
        <f t="shared" si="7"/>
        <v>In peak hours</v>
      </c>
      <c r="J44" s="27" t="str">
        <f t="shared" si="7"/>
        <v>In off-peak hours</v>
      </c>
      <c r="K44" s="28" t="str">
        <f t="shared" si="7"/>
        <v>Monetary cost of travel</v>
      </c>
      <c r="L44" s="28" t="str">
        <f t="shared" si="7"/>
        <v>Risk unpunct./disservice</v>
      </c>
      <c r="M44" s="27" t="str">
        <f t="shared" si="7"/>
        <v>Perception of on-board safety</v>
      </c>
      <c r="N44" s="27" t="str">
        <f t="shared" si="7"/>
        <v>Understandability for users</v>
      </c>
      <c r="O44" s="27" t="str">
        <f t="shared" si="7"/>
        <v>Inclusive design of vehicles and technology</v>
      </c>
      <c r="P44" s="27" t="str">
        <f t="shared" si="7"/>
        <v>Availability of infrastructural resources (e.g., parking lots, charging station, vehicle repair spots)</v>
      </c>
      <c r="Q44" s="27" t="str">
        <f t="shared" si="7"/>
        <v>Service quality (e.g., adjustment of vehicle size to traffic demand)</v>
      </c>
      <c r="R44" s="59" t="str">
        <f t="shared" si="7"/>
        <v>Real-time passenger information (e.g., localisability on map (like UBER), estimated arrival time etc.)</v>
      </c>
      <c r="S44" s="130"/>
      <c r="T44" s="130"/>
    </row>
    <row r="45" spans="2:21" ht="15" thickBot="1" x14ac:dyDescent="0.4">
      <c r="B45" s="104"/>
      <c r="C45" s="29" t="s">
        <v>22</v>
      </c>
      <c r="D45" s="30" t="s">
        <v>23</v>
      </c>
      <c r="E45" s="30" t="s">
        <v>24</v>
      </c>
      <c r="F45" s="30" t="s">
        <v>25</v>
      </c>
      <c r="G45" s="30" t="s">
        <v>26</v>
      </c>
      <c r="H45" s="30" t="s">
        <v>27</v>
      </c>
      <c r="I45" s="30" t="s">
        <v>28</v>
      </c>
      <c r="J45" s="30" t="s">
        <v>29</v>
      </c>
      <c r="K45" s="31" t="s">
        <v>30</v>
      </c>
      <c r="L45" s="31" t="s">
        <v>31</v>
      </c>
      <c r="M45" s="30" t="s">
        <v>32</v>
      </c>
      <c r="N45" s="30" t="s">
        <v>33</v>
      </c>
      <c r="O45" s="30" t="s">
        <v>34</v>
      </c>
      <c r="P45" s="30" t="s">
        <v>35</v>
      </c>
      <c r="Q45" s="30" t="s">
        <v>36</v>
      </c>
      <c r="R45" s="60" t="s">
        <v>37</v>
      </c>
      <c r="S45" s="131"/>
      <c r="T45" s="131"/>
    </row>
    <row r="46" spans="2:21" ht="14.5" customHeight="1" x14ac:dyDescent="0.35">
      <c r="B46" s="32" t="s">
        <v>43</v>
      </c>
      <c r="C46" s="61">
        <f t="shared" ref="C46:R51" si="8">C33/C$39</f>
        <v>0.2764726833921104</v>
      </c>
      <c r="D46" s="35">
        <f t="shared" si="8"/>
        <v>0.27482288046376929</v>
      </c>
      <c r="E46" s="35">
        <f t="shared" si="8"/>
        <v>0.17619530099892095</v>
      </c>
      <c r="F46" s="35">
        <f t="shared" si="8"/>
        <v>0.17910868551383796</v>
      </c>
      <c r="G46" s="35">
        <f t="shared" si="8"/>
        <v>0.15995187650074225</v>
      </c>
      <c r="H46" s="35">
        <f t="shared" si="8"/>
        <v>8.0081199866465086E-2</v>
      </c>
      <c r="I46" s="35">
        <f t="shared" si="8"/>
        <v>0.21221583337595604</v>
      </c>
      <c r="J46" s="35">
        <f t="shared" si="8"/>
        <v>0.39897558202781425</v>
      </c>
      <c r="K46" s="35">
        <f t="shared" si="8"/>
        <v>0.67002521017280803</v>
      </c>
      <c r="L46" s="35">
        <f t="shared" si="8"/>
        <v>0.66666666666666663</v>
      </c>
      <c r="M46" s="35">
        <f t="shared" si="8"/>
        <v>0.457495710997814</v>
      </c>
      <c r="N46" s="35">
        <f t="shared" si="8"/>
        <v>0.6350006350009525</v>
      </c>
      <c r="O46" s="35">
        <f t="shared" si="8"/>
        <v>0.48666426339228763</v>
      </c>
      <c r="P46" s="35">
        <f t="shared" si="8"/>
        <v>0.5303300858899106</v>
      </c>
      <c r="Q46" s="35">
        <f t="shared" si="8"/>
        <v>0.5</v>
      </c>
      <c r="R46" s="62">
        <f t="shared" si="8"/>
        <v>0.3481553119113957</v>
      </c>
      <c r="S46" s="85">
        <f t="shared" ref="S46:S51" si="9">(C46*$C$52+D46*$D$52+E46*$E$52+F46*$F$52+G46*$G$52+H46*$H$52+I46*$I$52+J46*$J$52+K46*$K$52+L46*$L$52+M46*$M$52+N46*$N$52+O46*$O$52+P46*$P$52+Q46*$Q$52+R46*$R$52)/SUM($C$52:$R$52)</f>
        <v>0.44268745546009342</v>
      </c>
      <c r="T46" s="63">
        <f>_xlfn.RANK.EQ(S46,$S$46:$S$51,0)</f>
        <v>2</v>
      </c>
      <c r="U46" s="64"/>
    </row>
    <row r="47" spans="2:21" ht="14.5" customHeight="1" x14ac:dyDescent="0.35">
      <c r="B47" s="37" t="s">
        <v>44</v>
      </c>
      <c r="C47" s="51">
        <f t="shared" si="8"/>
        <v>0.41889800513956121</v>
      </c>
      <c r="D47" s="40">
        <f t="shared" si="8"/>
        <v>0.41697264622089136</v>
      </c>
      <c r="E47" s="40">
        <f t="shared" si="8"/>
        <v>0.16728654982481819</v>
      </c>
      <c r="F47" s="40">
        <f t="shared" si="8"/>
        <v>0.15879586273619245</v>
      </c>
      <c r="G47" s="40">
        <f t="shared" si="8"/>
        <v>0.23437165729495879</v>
      </c>
      <c r="H47" s="40">
        <f t="shared" si="8"/>
        <v>7.8303560422558843E-2</v>
      </c>
      <c r="I47" s="40">
        <f t="shared" si="8"/>
        <v>0.34337712203321946</v>
      </c>
      <c r="J47" s="40">
        <f t="shared" si="8"/>
        <v>0.39804352475637905</v>
      </c>
      <c r="K47" s="40">
        <f t="shared" si="8"/>
        <v>0.67002521017280803</v>
      </c>
      <c r="L47" s="40">
        <f t="shared" si="8"/>
        <v>0.66666666666666663</v>
      </c>
      <c r="M47" s="40">
        <f t="shared" si="8"/>
        <v>0.60999428133041866</v>
      </c>
      <c r="N47" s="40">
        <f t="shared" si="8"/>
        <v>0.6350006350009525</v>
      </c>
      <c r="O47" s="40">
        <f t="shared" si="8"/>
        <v>0.48666426339228763</v>
      </c>
      <c r="P47" s="40">
        <f t="shared" si="8"/>
        <v>0.70710678118654746</v>
      </c>
      <c r="Q47" s="40">
        <f t="shared" si="8"/>
        <v>0.625</v>
      </c>
      <c r="R47" s="65">
        <f t="shared" si="8"/>
        <v>0.69631062382279141</v>
      </c>
      <c r="S47" s="86">
        <f t="shared" si="9"/>
        <v>0.53525775002467124</v>
      </c>
      <c r="T47" s="66">
        <f>_xlfn.RANK.EQ(S47,$S$46:$S$51,0)</f>
        <v>1</v>
      </c>
      <c r="U47" s="64"/>
    </row>
    <row r="48" spans="2:21" ht="14.5" customHeight="1" x14ac:dyDescent="0.35">
      <c r="B48" s="37" t="s">
        <v>45</v>
      </c>
      <c r="C48" s="51">
        <f t="shared" si="8"/>
        <v>0.62834700770934182</v>
      </c>
      <c r="D48" s="40">
        <f t="shared" si="8"/>
        <v>0.67284222458371101</v>
      </c>
      <c r="E48" s="40">
        <f t="shared" si="8"/>
        <v>0.79259603699755354</v>
      </c>
      <c r="F48" s="40">
        <f t="shared" si="8"/>
        <v>0.79664815171014192</v>
      </c>
      <c r="G48" s="40">
        <f t="shared" si="8"/>
        <v>0.88100552224826645</v>
      </c>
      <c r="H48" s="40">
        <f t="shared" si="8"/>
        <v>0.69203212134967962</v>
      </c>
      <c r="I48" s="40">
        <f t="shared" si="8"/>
        <v>0.75343753189306428</v>
      </c>
      <c r="J48" s="40">
        <f t="shared" si="8"/>
        <v>0.413781112156343</v>
      </c>
      <c r="K48" s="40">
        <f t="shared" si="8"/>
        <v>0.13400504203456162</v>
      </c>
      <c r="L48" s="40">
        <f t="shared" si="8"/>
        <v>0.16666666666666666</v>
      </c>
      <c r="M48" s="40">
        <f t="shared" si="8"/>
        <v>0.30499714066520933</v>
      </c>
      <c r="N48" s="40">
        <f t="shared" si="8"/>
        <v>0.1270001270001905</v>
      </c>
      <c r="O48" s="40">
        <f t="shared" si="8"/>
        <v>0.48666426339228763</v>
      </c>
      <c r="P48" s="40">
        <f t="shared" si="8"/>
        <v>0.17677669529663687</v>
      </c>
      <c r="Q48" s="40">
        <f t="shared" si="8"/>
        <v>0.375</v>
      </c>
      <c r="R48" s="65">
        <f t="shared" si="8"/>
        <v>0.3481553119113957</v>
      </c>
      <c r="S48" s="86">
        <f t="shared" si="9"/>
        <v>0.40134837536574508</v>
      </c>
      <c r="T48" s="66">
        <f t="shared" ref="T48:T51" si="10">_xlfn.RANK.EQ(S48,$S$46:$S$51,0)</f>
        <v>3</v>
      </c>
      <c r="U48" s="64"/>
    </row>
    <row r="49" spans="2:21" ht="14.5" customHeight="1" x14ac:dyDescent="0.35">
      <c r="B49" s="37" t="s">
        <v>46</v>
      </c>
      <c r="C49" s="51">
        <f t="shared" si="8"/>
        <v>0.41889800513956121</v>
      </c>
      <c r="D49" s="40">
        <f t="shared" si="8"/>
        <v>0.36011273991804255</v>
      </c>
      <c r="E49" s="40">
        <f t="shared" si="8"/>
        <v>0.27588846889959451</v>
      </c>
      <c r="F49" s="40">
        <f t="shared" si="8"/>
        <v>0.27726261747589154</v>
      </c>
      <c r="G49" s="40">
        <f t="shared" si="8"/>
        <v>0.1543723411029769</v>
      </c>
      <c r="H49" s="40">
        <f t="shared" si="8"/>
        <v>0.50245998839068085</v>
      </c>
      <c r="I49" s="40">
        <f t="shared" si="8"/>
        <v>0.25613301715850245</v>
      </c>
      <c r="J49" s="40">
        <f t="shared" si="8"/>
        <v>0.42086447206998256</v>
      </c>
      <c r="K49" s="40">
        <f t="shared" si="8"/>
        <v>0.16750630254320201</v>
      </c>
      <c r="L49" s="40">
        <f t="shared" si="8"/>
        <v>0.16666666666666666</v>
      </c>
      <c r="M49" s="40">
        <f t="shared" si="8"/>
        <v>0.457495710997814</v>
      </c>
      <c r="N49" s="40">
        <f t="shared" si="8"/>
        <v>0.38100038100057149</v>
      </c>
      <c r="O49" s="40">
        <f t="shared" si="8"/>
        <v>0.48666426339228763</v>
      </c>
      <c r="P49" s="40">
        <f t="shared" si="8"/>
        <v>0.35355339059327373</v>
      </c>
      <c r="Q49" s="40">
        <f t="shared" si="8"/>
        <v>0.375</v>
      </c>
      <c r="R49" s="65">
        <f t="shared" si="8"/>
        <v>0.3481553119113957</v>
      </c>
      <c r="S49" s="86">
        <f t="shared" si="9"/>
        <v>0.31214030008719063</v>
      </c>
      <c r="T49" s="66">
        <f t="shared" si="10"/>
        <v>4</v>
      </c>
      <c r="U49" s="64"/>
    </row>
    <row r="50" spans="2:21" ht="14.5" customHeight="1" x14ac:dyDescent="0.35">
      <c r="B50" s="37" t="s">
        <v>47</v>
      </c>
      <c r="C50" s="51">
        <f t="shared" si="8"/>
        <v>0.2764726833921104</v>
      </c>
      <c r="D50" s="40">
        <f t="shared" si="8"/>
        <v>0.26534622941329455</v>
      </c>
      <c r="E50" s="40">
        <f t="shared" si="8"/>
        <v>0.31307896983275357</v>
      </c>
      <c r="F50" s="40">
        <f t="shared" si="8"/>
        <v>0.29816851537113259</v>
      </c>
      <c r="G50" s="40">
        <f t="shared" si="8"/>
        <v>0.2143874135413705</v>
      </c>
      <c r="H50" s="40">
        <f t="shared" si="8"/>
        <v>6.0125011486350348E-2</v>
      </c>
      <c r="I50" s="40">
        <f t="shared" si="8"/>
        <v>0.28304735622105609</v>
      </c>
      <c r="J50" s="40">
        <f t="shared" si="8"/>
        <v>0.39612021012093596</v>
      </c>
      <c r="K50" s="40">
        <f t="shared" si="8"/>
        <v>0.16750630254320201</v>
      </c>
      <c r="L50" s="40">
        <f t="shared" si="8"/>
        <v>0.16666666666666666</v>
      </c>
      <c r="M50" s="40">
        <f t="shared" si="8"/>
        <v>0.15249857033260467</v>
      </c>
      <c r="N50" s="40">
        <f t="shared" si="8"/>
        <v>0.1270001270001905</v>
      </c>
      <c r="O50" s="40">
        <f t="shared" si="8"/>
        <v>0.16222142113076254</v>
      </c>
      <c r="P50" s="40">
        <f t="shared" si="8"/>
        <v>0.17677669529663687</v>
      </c>
      <c r="Q50" s="40">
        <f t="shared" si="8"/>
        <v>0.125</v>
      </c>
      <c r="R50" s="65">
        <f t="shared" si="8"/>
        <v>0.17407765595569785</v>
      </c>
      <c r="S50" s="86">
        <f t="shared" si="9"/>
        <v>0.19932196749879946</v>
      </c>
      <c r="T50" s="66">
        <f t="shared" si="10"/>
        <v>6</v>
      </c>
      <c r="U50" s="64"/>
    </row>
    <row r="51" spans="2:21" ht="14.5" customHeight="1" thickBot="1" x14ac:dyDescent="0.4">
      <c r="B51" s="37" t="s">
        <v>48</v>
      </c>
      <c r="C51" s="67">
        <f t="shared" si="8"/>
        <v>0.31836248390606653</v>
      </c>
      <c r="D51" s="46">
        <f t="shared" si="8"/>
        <v>0.31272948466566852</v>
      </c>
      <c r="E51" s="46">
        <f t="shared" si="8"/>
        <v>0.37232923557797654</v>
      </c>
      <c r="F51" s="46">
        <f t="shared" si="8"/>
        <v>0.37719577479073163</v>
      </c>
      <c r="G51" s="46">
        <f t="shared" si="8"/>
        <v>0.27114905577226822</v>
      </c>
      <c r="H51" s="46">
        <f t="shared" si="8"/>
        <v>0.50245998839068085</v>
      </c>
      <c r="I51" s="46">
        <f t="shared" si="8"/>
        <v>0.35166539397724678</v>
      </c>
      <c r="J51" s="46">
        <f t="shared" si="8"/>
        <v>0.42086447206998256</v>
      </c>
      <c r="K51" s="46">
        <f t="shared" si="8"/>
        <v>0.16750630254320201</v>
      </c>
      <c r="L51" s="46">
        <f t="shared" si="8"/>
        <v>0.16666666666666666</v>
      </c>
      <c r="M51" s="46">
        <f t="shared" si="8"/>
        <v>0.30499714066520933</v>
      </c>
      <c r="N51" s="46">
        <f t="shared" si="8"/>
        <v>0.1270001270001905</v>
      </c>
      <c r="O51" s="46">
        <f t="shared" si="8"/>
        <v>0.16222142113076254</v>
      </c>
      <c r="P51" s="46">
        <f t="shared" si="8"/>
        <v>0.17677669529663687</v>
      </c>
      <c r="Q51" s="46">
        <f t="shared" si="8"/>
        <v>0.25</v>
      </c>
      <c r="R51" s="68">
        <f t="shared" si="8"/>
        <v>0.3481553119113957</v>
      </c>
      <c r="S51" s="87">
        <f t="shared" si="9"/>
        <v>0.25072855232324825</v>
      </c>
      <c r="T51" s="69">
        <f t="shared" si="10"/>
        <v>5</v>
      </c>
      <c r="U51" s="64"/>
    </row>
    <row r="52" spans="2:21" ht="20.149999999999999" customHeight="1" thickBot="1" x14ac:dyDescent="0.4">
      <c r="B52" s="70" t="s">
        <v>55</v>
      </c>
      <c r="C52" s="71">
        <f t="shared" ref="C52:R52" si="11">C14</f>
        <v>0.15</v>
      </c>
      <c r="D52" s="72">
        <f t="shared" si="11"/>
        <v>0.05</v>
      </c>
      <c r="E52" s="72">
        <f t="shared" si="11"/>
        <v>0.02</v>
      </c>
      <c r="F52" s="72">
        <f t="shared" si="11"/>
        <v>0.02</v>
      </c>
      <c r="G52" s="72">
        <f t="shared" si="11"/>
        <v>7.0000000000000007E-2</v>
      </c>
      <c r="H52" s="72">
        <f t="shared" si="11"/>
        <v>0.02</v>
      </c>
      <c r="I52" s="72">
        <f t="shared" si="11"/>
        <v>0.02</v>
      </c>
      <c r="J52" s="72">
        <f t="shared" si="11"/>
        <v>0.02</v>
      </c>
      <c r="K52" s="73">
        <f t="shared" si="11"/>
        <v>0.15</v>
      </c>
      <c r="L52" s="73">
        <f t="shared" si="11"/>
        <v>0.12</v>
      </c>
      <c r="M52" s="72">
        <f t="shared" si="11"/>
        <v>0.05</v>
      </c>
      <c r="N52" s="72">
        <f t="shared" si="11"/>
        <v>0.05</v>
      </c>
      <c r="O52" s="72">
        <f t="shared" si="11"/>
        <v>0.05</v>
      </c>
      <c r="P52" s="72">
        <f t="shared" si="11"/>
        <v>0.1</v>
      </c>
      <c r="Q52" s="72">
        <f t="shared" si="11"/>
        <v>0.03</v>
      </c>
      <c r="R52" s="74">
        <f t="shared" si="11"/>
        <v>0.08</v>
      </c>
      <c r="S52" s="75"/>
      <c r="T52" s="76"/>
    </row>
    <row r="53" spans="2:21" ht="14.5" customHeight="1" thickBot="1" x14ac:dyDescent="0.4">
      <c r="B53" s="110" t="s">
        <v>38</v>
      </c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2"/>
    </row>
    <row r="55" spans="2:21" x14ac:dyDescent="0.35">
      <c r="G55" s="77"/>
    </row>
  </sheetData>
  <mergeCells count="41">
    <mergeCell ref="B53:T53"/>
    <mergeCell ref="B29:R29"/>
    <mergeCell ref="B30:B32"/>
    <mergeCell ref="C30:J30"/>
    <mergeCell ref="K30:R30"/>
    <mergeCell ref="B40:R40"/>
    <mergeCell ref="B42:T42"/>
    <mergeCell ref="B43:B45"/>
    <mergeCell ref="C43:J43"/>
    <mergeCell ref="K43:R43"/>
    <mergeCell ref="S43:S45"/>
    <mergeCell ref="T43:T45"/>
    <mergeCell ref="B27:R27"/>
    <mergeCell ref="C10:D10"/>
    <mergeCell ref="E10:F10"/>
    <mergeCell ref="G10:H10"/>
    <mergeCell ref="I10:J10"/>
    <mergeCell ref="K10:R10"/>
    <mergeCell ref="C11:D11"/>
    <mergeCell ref="E11:F11"/>
    <mergeCell ref="G11:H11"/>
    <mergeCell ref="I11:J11"/>
    <mergeCell ref="K11:R11"/>
    <mergeCell ref="B15:R15"/>
    <mergeCell ref="B17:R17"/>
    <mergeCell ref="B18:B20"/>
    <mergeCell ref="C18:J18"/>
    <mergeCell ref="K18:R18"/>
    <mergeCell ref="C8:F8"/>
    <mergeCell ref="G8:J8"/>
    <mergeCell ref="K8:R8"/>
    <mergeCell ref="C9:F9"/>
    <mergeCell ref="G9:J9"/>
    <mergeCell ref="K9:R9"/>
    <mergeCell ref="C7:J7"/>
    <mergeCell ref="K7:R7"/>
    <mergeCell ref="C2:R2"/>
    <mergeCell ref="C3:R3"/>
    <mergeCell ref="B5:R5"/>
    <mergeCell ref="C6:J6"/>
    <mergeCell ref="K6:R6"/>
  </mergeCells>
  <conditionalFormatting sqref="S46:S5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46:T5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BA66-61A1-4ADC-A4B5-F3844685A52E}">
  <sheetPr>
    <tabColor theme="0" tint="-0.249977111117893"/>
  </sheetPr>
  <dimension ref="B1:V55"/>
  <sheetViews>
    <sheetView zoomScaleNormal="100" workbookViewId="0">
      <selection activeCell="C2" sqref="C2:R2"/>
    </sheetView>
  </sheetViews>
  <sheetFormatPr baseColWidth="10" defaultColWidth="9.1796875" defaultRowHeight="14.5" x14ac:dyDescent="0.35"/>
  <cols>
    <col min="1" max="1" width="2.7265625" customWidth="1"/>
    <col min="2" max="2" width="20.453125" customWidth="1"/>
    <col min="3" max="17" width="11.453125" customWidth="1"/>
    <col min="18" max="18" width="12.81640625" customWidth="1"/>
    <col min="19" max="20" width="10.7265625" customWidth="1"/>
  </cols>
  <sheetData>
    <row r="1" spans="2:19" ht="15" thickBot="1" x14ac:dyDescent="0.4"/>
    <row r="2" spans="2:19" s="2" customFormat="1" ht="18" customHeight="1" thickBot="1" x14ac:dyDescent="0.5">
      <c r="B2" s="1" t="s">
        <v>0</v>
      </c>
      <c r="C2" s="99" t="s">
        <v>60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1"/>
    </row>
    <row r="3" spans="2:19" s="2" customFormat="1" ht="18" customHeight="1" thickBot="1" x14ac:dyDescent="0.5">
      <c r="B3" s="1" t="s">
        <v>61</v>
      </c>
      <c r="C3" s="99" t="s">
        <v>63</v>
      </c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1"/>
    </row>
    <row r="4" spans="2:19" ht="14.5" customHeight="1" thickBot="1" x14ac:dyDescent="0.4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2:19" s="4" customFormat="1" ht="17.5" customHeight="1" thickBot="1" x14ac:dyDescent="0.4">
      <c r="B5" s="96" t="s">
        <v>1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8"/>
    </row>
    <row r="6" spans="2:19" ht="14.5" customHeight="1" x14ac:dyDescent="0.35">
      <c r="B6" s="5" t="s">
        <v>2</v>
      </c>
      <c r="C6" s="117" t="s">
        <v>3</v>
      </c>
      <c r="D6" s="118"/>
      <c r="E6" s="118"/>
      <c r="F6" s="118"/>
      <c r="G6" s="118"/>
      <c r="H6" s="118"/>
      <c r="I6" s="118"/>
      <c r="J6" s="119"/>
      <c r="K6" s="120" t="s">
        <v>4</v>
      </c>
      <c r="L6" s="120"/>
      <c r="M6" s="120"/>
      <c r="N6" s="120"/>
      <c r="O6" s="120"/>
      <c r="P6" s="120"/>
      <c r="Q6" s="120"/>
      <c r="R6" s="121"/>
    </row>
    <row r="7" spans="2:19" ht="14.5" customHeight="1" thickBot="1" x14ac:dyDescent="0.4">
      <c r="B7" s="6">
        <f>SUM(C7:R7)</f>
        <v>1</v>
      </c>
      <c r="C7" s="113">
        <f>SUM(C9:J9)</f>
        <v>0.27</v>
      </c>
      <c r="D7" s="114"/>
      <c r="E7" s="114"/>
      <c r="F7" s="114"/>
      <c r="G7" s="114"/>
      <c r="H7" s="114"/>
      <c r="I7" s="114"/>
      <c r="J7" s="115"/>
      <c r="K7" s="114">
        <f>K9</f>
        <v>0.73</v>
      </c>
      <c r="L7" s="114"/>
      <c r="M7" s="114"/>
      <c r="N7" s="114"/>
      <c r="O7" s="114"/>
      <c r="P7" s="114"/>
      <c r="Q7" s="114"/>
      <c r="R7" s="116"/>
    </row>
    <row r="8" spans="2:19" ht="14.5" customHeight="1" x14ac:dyDescent="0.35">
      <c r="B8" s="5" t="s">
        <v>5</v>
      </c>
      <c r="C8" s="117" t="s">
        <v>6</v>
      </c>
      <c r="D8" s="118"/>
      <c r="E8" s="118"/>
      <c r="F8" s="119"/>
      <c r="G8" s="118" t="s">
        <v>7</v>
      </c>
      <c r="H8" s="118"/>
      <c r="I8" s="118"/>
      <c r="J8" s="119"/>
      <c r="K8" s="120" t="s">
        <v>4</v>
      </c>
      <c r="L8" s="120"/>
      <c r="M8" s="120"/>
      <c r="N8" s="120"/>
      <c r="O8" s="120"/>
      <c r="P8" s="120"/>
      <c r="Q8" s="120"/>
      <c r="R8" s="121"/>
    </row>
    <row r="9" spans="2:19" ht="14.5" customHeight="1" thickBot="1" x14ac:dyDescent="0.4">
      <c r="B9" s="6">
        <f>SUM(C9:R9)</f>
        <v>1</v>
      </c>
      <c r="C9" s="113">
        <f>SUM(C14:F14)</f>
        <v>0.17</v>
      </c>
      <c r="D9" s="114"/>
      <c r="E9" s="114"/>
      <c r="F9" s="115"/>
      <c r="G9" s="114">
        <f>SUM(G14:J14)</f>
        <v>0.1</v>
      </c>
      <c r="H9" s="114"/>
      <c r="I9" s="114"/>
      <c r="J9" s="115"/>
      <c r="K9" s="114">
        <f>K11</f>
        <v>0.73</v>
      </c>
      <c r="L9" s="114"/>
      <c r="M9" s="114"/>
      <c r="N9" s="114"/>
      <c r="O9" s="114"/>
      <c r="P9" s="114"/>
      <c r="Q9" s="114"/>
      <c r="R9" s="116"/>
    </row>
    <row r="10" spans="2:19" ht="14.5" customHeight="1" x14ac:dyDescent="0.35">
      <c r="B10" s="5" t="s">
        <v>8</v>
      </c>
      <c r="C10" s="117" t="s">
        <v>9</v>
      </c>
      <c r="D10" s="119"/>
      <c r="E10" s="118" t="s">
        <v>10</v>
      </c>
      <c r="F10" s="119"/>
      <c r="G10" s="122" t="s">
        <v>11</v>
      </c>
      <c r="H10" s="119"/>
      <c r="I10" s="118" t="s">
        <v>12</v>
      </c>
      <c r="J10" s="119"/>
      <c r="K10" s="120" t="s">
        <v>4</v>
      </c>
      <c r="L10" s="120"/>
      <c r="M10" s="120"/>
      <c r="N10" s="120"/>
      <c r="O10" s="120"/>
      <c r="P10" s="120"/>
      <c r="Q10" s="120"/>
      <c r="R10" s="121"/>
    </row>
    <row r="11" spans="2:19" ht="14.5" customHeight="1" thickBot="1" x14ac:dyDescent="0.4">
      <c r="B11" s="6">
        <f>SUM(C11:R11)</f>
        <v>1</v>
      </c>
      <c r="C11" s="113">
        <f>SUM(C14:D14)</f>
        <v>0.11</v>
      </c>
      <c r="D11" s="115"/>
      <c r="E11" s="114">
        <f>SUM(E14:F14)</f>
        <v>0.06</v>
      </c>
      <c r="F11" s="115"/>
      <c r="G11" s="123">
        <f>SUM(G14:H14)</f>
        <v>0.05</v>
      </c>
      <c r="H11" s="115"/>
      <c r="I11" s="114">
        <f>SUM(I14:J14)</f>
        <v>0.05</v>
      </c>
      <c r="J11" s="115"/>
      <c r="K11" s="114">
        <f>SUM(K14:R14)</f>
        <v>0.73</v>
      </c>
      <c r="L11" s="114"/>
      <c r="M11" s="114"/>
      <c r="N11" s="114"/>
      <c r="O11" s="114"/>
      <c r="P11" s="114"/>
      <c r="Q11" s="114"/>
      <c r="R11" s="116"/>
    </row>
    <row r="12" spans="2:19" ht="90.75" customHeight="1" x14ac:dyDescent="0.35">
      <c r="B12" s="7" t="s">
        <v>13</v>
      </c>
      <c r="C12" s="8" t="s">
        <v>14</v>
      </c>
      <c r="D12" s="9" t="s">
        <v>15</v>
      </c>
      <c r="E12" s="10" t="s">
        <v>14</v>
      </c>
      <c r="F12" s="11" t="s">
        <v>15</v>
      </c>
      <c r="G12" s="10" t="s">
        <v>16</v>
      </c>
      <c r="H12" s="11" t="s">
        <v>17</v>
      </c>
      <c r="I12" s="10" t="s">
        <v>16</v>
      </c>
      <c r="J12" s="11" t="s">
        <v>17</v>
      </c>
      <c r="K12" s="12" t="s">
        <v>18</v>
      </c>
      <c r="L12" s="12" t="s">
        <v>19</v>
      </c>
      <c r="M12" s="10" t="s">
        <v>56</v>
      </c>
      <c r="N12" s="10" t="s">
        <v>20</v>
      </c>
      <c r="O12" s="10" t="s">
        <v>57</v>
      </c>
      <c r="P12" s="10" t="s">
        <v>21</v>
      </c>
      <c r="Q12" s="10" t="s">
        <v>59</v>
      </c>
      <c r="R12" s="78" t="s">
        <v>58</v>
      </c>
      <c r="S12" s="79"/>
    </row>
    <row r="13" spans="2:19" ht="14.5" customHeight="1" x14ac:dyDescent="0.35">
      <c r="B13" s="13"/>
      <c r="C13" s="14" t="s">
        <v>22</v>
      </c>
      <c r="D13" s="15" t="s">
        <v>23</v>
      </c>
      <c r="E13" s="16" t="s">
        <v>24</v>
      </c>
      <c r="F13" s="15" t="s">
        <v>25</v>
      </c>
      <c r="G13" s="16" t="s">
        <v>26</v>
      </c>
      <c r="H13" s="15" t="s">
        <v>27</v>
      </c>
      <c r="I13" s="16" t="s">
        <v>28</v>
      </c>
      <c r="J13" s="15" t="s">
        <v>29</v>
      </c>
      <c r="K13" s="17" t="s">
        <v>30</v>
      </c>
      <c r="L13" s="17" t="s">
        <v>31</v>
      </c>
      <c r="M13" s="16" t="s">
        <v>32</v>
      </c>
      <c r="N13" s="16" t="s">
        <v>33</v>
      </c>
      <c r="O13" s="16" t="s">
        <v>34</v>
      </c>
      <c r="P13" s="16" t="s">
        <v>35</v>
      </c>
      <c r="Q13" s="16" t="s">
        <v>36</v>
      </c>
      <c r="R13" s="84" t="s">
        <v>37</v>
      </c>
      <c r="S13" s="81"/>
    </row>
    <row r="14" spans="2:19" ht="14.5" customHeight="1" thickBot="1" x14ac:dyDescent="0.4">
      <c r="B14" s="6">
        <f>SUM(C14:R14)</f>
        <v>1</v>
      </c>
      <c r="C14" s="18">
        <v>0.08</v>
      </c>
      <c r="D14" s="19">
        <v>0.03</v>
      </c>
      <c r="E14" s="20">
        <v>0.03</v>
      </c>
      <c r="F14" s="19">
        <v>0.03</v>
      </c>
      <c r="G14" s="21">
        <v>0.03</v>
      </c>
      <c r="H14" s="22">
        <v>0.02</v>
      </c>
      <c r="I14" s="21">
        <v>0.03</v>
      </c>
      <c r="J14" s="22">
        <v>0.02</v>
      </c>
      <c r="K14" s="21">
        <v>0.2</v>
      </c>
      <c r="L14" s="23">
        <v>0.15</v>
      </c>
      <c r="M14" s="23">
        <v>7.0000000000000007E-2</v>
      </c>
      <c r="N14" s="23">
        <v>0.05</v>
      </c>
      <c r="O14" s="23">
        <v>0.05</v>
      </c>
      <c r="P14" s="23">
        <v>0.1</v>
      </c>
      <c r="Q14" s="23">
        <v>0.03</v>
      </c>
      <c r="R14" s="24">
        <v>0.08</v>
      </c>
    </row>
    <row r="15" spans="2:19" ht="14.5" customHeight="1" thickBot="1" x14ac:dyDescent="0.4">
      <c r="B15" s="110" t="s">
        <v>38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2"/>
    </row>
    <row r="16" spans="2:19" ht="14.5" customHeight="1" thickBot="1" x14ac:dyDescent="0.4">
      <c r="B16" s="3"/>
      <c r="C16" s="3"/>
      <c r="D16" s="3"/>
      <c r="E16" s="3"/>
      <c r="F16" s="3"/>
      <c r="G16" s="3"/>
      <c r="H16" s="3"/>
      <c r="I16" s="25"/>
      <c r="J16" s="3"/>
      <c r="K16" s="3"/>
      <c r="L16" s="3"/>
      <c r="M16" s="3"/>
      <c r="N16" s="3"/>
      <c r="O16" s="3"/>
      <c r="P16" s="3"/>
      <c r="Q16" s="3"/>
      <c r="R16" s="3"/>
    </row>
    <row r="17" spans="2:19" ht="17.5" customHeight="1" thickBot="1" x14ac:dyDescent="0.4">
      <c r="B17" s="96" t="s">
        <v>39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8"/>
    </row>
    <row r="18" spans="2:19" ht="17.5" customHeight="1" thickBot="1" x14ac:dyDescent="0.4">
      <c r="B18" s="102" t="s">
        <v>40</v>
      </c>
      <c r="C18" s="105" t="s">
        <v>41</v>
      </c>
      <c r="D18" s="106"/>
      <c r="E18" s="106"/>
      <c r="F18" s="106"/>
      <c r="G18" s="106"/>
      <c r="H18" s="106"/>
      <c r="I18" s="106"/>
      <c r="J18" s="107"/>
      <c r="K18" s="108" t="s">
        <v>42</v>
      </c>
      <c r="L18" s="108"/>
      <c r="M18" s="108"/>
      <c r="N18" s="108"/>
      <c r="O18" s="108"/>
      <c r="P18" s="108"/>
      <c r="Q18" s="108"/>
      <c r="R18" s="109"/>
    </row>
    <row r="19" spans="2:19" ht="86.25" customHeight="1" x14ac:dyDescent="0.35">
      <c r="B19" s="103"/>
      <c r="C19" s="26" t="str">
        <f t="shared" ref="C19:R19" si="0">C12</f>
        <v>For whole sample</v>
      </c>
      <c r="D19" s="27" t="str">
        <f t="shared" si="0"/>
        <v>For sensitive subgroups</v>
      </c>
      <c r="E19" s="27" t="str">
        <f t="shared" si="0"/>
        <v>For whole sample</v>
      </c>
      <c r="F19" s="27" t="str">
        <f t="shared" si="0"/>
        <v>For sensitive subgroups</v>
      </c>
      <c r="G19" s="27" t="str">
        <f t="shared" si="0"/>
        <v>In peak hours</v>
      </c>
      <c r="H19" s="27" t="str">
        <f t="shared" si="0"/>
        <v>In off-peak hours</v>
      </c>
      <c r="I19" s="27" t="str">
        <f t="shared" si="0"/>
        <v>In peak hours</v>
      </c>
      <c r="J19" s="27" t="str">
        <f t="shared" si="0"/>
        <v>In off-peak hours</v>
      </c>
      <c r="K19" s="28" t="str">
        <f t="shared" si="0"/>
        <v>Monetary cost of travel</v>
      </c>
      <c r="L19" s="28" t="str">
        <f t="shared" si="0"/>
        <v>Risk unpunct./disservice</v>
      </c>
      <c r="M19" s="27" t="str">
        <f t="shared" si="0"/>
        <v>Perception of on-board safety</v>
      </c>
      <c r="N19" s="27" t="str">
        <f t="shared" si="0"/>
        <v>Understandability for users</v>
      </c>
      <c r="O19" s="10" t="str">
        <f t="shared" si="0"/>
        <v>Inclusive design of vehicles and technology</v>
      </c>
      <c r="P19" s="10" t="str">
        <f t="shared" si="0"/>
        <v>Availability of infrastructural resources (e.g., parking lots, charging station, vehicle repair spots)</v>
      </c>
      <c r="Q19" s="10" t="str">
        <f>Q12</f>
        <v>Service quality (e.g., adjustment of vehicle size to traffic demand)</v>
      </c>
      <c r="R19" s="80" t="str">
        <f t="shared" si="0"/>
        <v>Real-time passenger information (e.g., localisability on map (like UBER), estimated arrival time etc.)</v>
      </c>
      <c r="S19" s="81"/>
    </row>
    <row r="20" spans="2:19" ht="15" thickBot="1" x14ac:dyDescent="0.4">
      <c r="B20" s="104"/>
      <c r="C20" s="29" t="s">
        <v>22</v>
      </c>
      <c r="D20" s="30" t="s">
        <v>23</v>
      </c>
      <c r="E20" s="30" t="s">
        <v>24</v>
      </c>
      <c r="F20" s="30" t="s">
        <v>25</v>
      </c>
      <c r="G20" s="30" t="s">
        <v>26</v>
      </c>
      <c r="H20" s="30" t="s">
        <v>27</v>
      </c>
      <c r="I20" s="30" t="s">
        <v>28</v>
      </c>
      <c r="J20" s="30" t="s">
        <v>29</v>
      </c>
      <c r="K20" s="31" t="s">
        <v>30</v>
      </c>
      <c r="L20" s="31" t="s">
        <v>31</v>
      </c>
      <c r="M20" s="30" t="s">
        <v>32</v>
      </c>
      <c r="N20" s="30" t="s">
        <v>33</v>
      </c>
      <c r="O20" s="16" t="s">
        <v>34</v>
      </c>
      <c r="P20" s="16" t="s">
        <v>35</v>
      </c>
      <c r="Q20" s="16" t="s">
        <v>36</v>
      </c>
      <c r="R20" s="84" t="s">
        <v>37</v>
      </c>
      <c r="S20" s="81"/>
    </row>
    <row r="21" spans="2:19" ht="14.5" customHeight="1" x14ac:dyDescent="0.35">
      <c r="B21" s="32" t="s">
        <v>43</v>
      </c>
      <c r="C21" s="33">
        <v>0.33</v>
      </c>
      <c r="D21" s="34">
        <v>0.28999999999999998</v>
      </c>
      <c r="E21" s="34">
        <v>12.46</v>
      </c>
      <c r="F21" s="34">
        <v>12.08</v>
      </c>
      <c r="G21" s="35">
        <v>410.52</v>
      </c>
      <c r="H21" s="35">
        <v>137.4</v>
      </c>
      <c r="I21" s="35">
        <v>258.86</v>
      </c>
      <c r="J21" s="35">
        <v>2897.96</v>
      </c>
      <c r="K21" s="89">
        <v>1</v>
      </c>
      <c r="L21" s="89">
        <v>1</v>
      </c>
      <c r="M21" s="89">
        <v>3</v>
      </c>
      <c r="N21" s="89">
        <v>5</v>
      </c>
      <c r="O21" s="89">
        <v>3</v>
      </c>
      <c r="P21" s="89">
        <v>3</v>
      </c>
      <c r="Q21" s="89">
        <v>4</v>
      </c>
      <c r="R21" s="95">
        <v>2</v>
      </c>
    </row>
    <row r="22" spans="2:19" ht="14.5" customHeight="1" x14ac:dyDescent="0.35">
      <c r="B22" s="37" t="s">
        <v>44</v>
      </c>
      <c r="C22" s="38">
        <v>0.5</v>
      </c>
      <c r="D22" s="39">
        <v>0.44</v>
      </c>
      <c r="E22" s="39">
        <v>11.83</v>
      </c>
      <c r="F22" s="39">
        <v>10.71</v>
      </c>
      <c r="G22" s="40">
        <v>601.52</v>
      </c>
      <c r="H22" s="40">
        <v>134.35</v>
      </c>
      <c r="I22" s="40">
        <v>418.85</v>
      </c>
      <c r="J22" s="40">
        <v>2891.19</v>
      </c>
      <c r="K22" s="91">
        <v>1</v>
      </c>
      <c r="L22" s="91">
        <v>1</v>
      </c>
      <c r="M22" s="91">
        <v>4</v>
      </c>
      <c r="N22" s="91">
        <v>5</v>
      </c>
      <c r="O22" s="91">
        <v>3</v>
      </c>
      <c r="P22" s="91">
        <v>4</v>
      </c>
      <c r="Q22" s="91">
        <v>5</v>
      </c>
      <c r="R22" s="92">
        <v>4</v>
      </c>
    </row>
    <row r="23" spans="2:19" ht="14.5" customHeight="1" x14ac:dyDescent="0.35">
      <c r="B23" s="37" t="s">
        <v>45</v>
      </c>
      <c r="C23" s="38">
        <v>0.75</v>
      </c>
      <c r="D23" s="39">
        <v>0.71</v>
      </c>
      <c r="E23" s="39">
        <v>56.05</v>
      </c>
      <c r="F23" s="39">
        <v>53.73</v>
      </c>
      <c r="G23" s="43">
        <v>2261.12</v>
      </c>
      <c r="H23" s="40">
        <v>1187.3599999999999</v>
      </c>
      <c r="I23" s="40">
        <v>919.04</v>
      </c>
      <c r="J23" s="40">
        <v>3005.5</v>
      </c>
      <c r="K23" s="91">
        <v>5</v>
      </c>
      <c r="L23" s="91">
        <v>4</v>
      </c>
      <c r="M23" s="91">
        <v>2</v>
      </c>
      <c r="N23" s="91">
        <v>1</v>
      </c>
      <c r="O23" s="91">
        <v>3</v>
      </c>
      <c r="P23" s="91">
        <v>1</v>
      </c>
      <c r="Q23" s="91">
        <v>3</v>
      </c>
      <c r="R23" s="92">
        <v>2</v>
      </c>
    </row>
    <row r="24" spans="2:19" ht="14.5" customHeight="1" x14ac:dyDescent="0.35">
      <c r="B24" s="37" t="s">
        <v>46</v>
      </c>
      <c r="C24" s="38">
        <v>0.5</v>
      </c>
      <c r="D24" s="39">
        <v>0.38</v>
      </c>
      <c r="E24" s="39">
        <v>19.510000000000002</v>
      </c>
      <c r="F24" s="39">
        <v>18.7</v>
      </c>
      <c r="G24" s="40">
        <v>396.2</v>
      </c>
      <c r="H24" s="40">
        <v>862.1</v>
      </c>
      <c r="I24" s="40">
        <v>312.43</v>
      </c>
      <c r="J24" s="40">
        <v>3056.95</v>
      </c>
      <c r="K24" s="91">
        <v>4</v>
      </c>
      <c r="L24" s="91">
        <v>4</v>
      </c>
      <c r="M24" s="91">
        <v>3</v>
      </c>
      <c r="N24" s="91">
        <v>3</v>
      </c>
      <c r="O24" s="91">
        <v>3</v>
      </c>
      <c r="P24" s="91">
        <v>2</v>
      </c>
      <c r="Q24" s="91">
        <v>3</v>
      </c>
      <c r="R24" s="92">
        <v>2</v>
      </c>
    </row>
    <row r="25" spans="2:19" ht="14.5" customHeight="1" x14ac:dyDescent="0.35">
      <c r="B25" s="37" t="s">
        <v>47</v>
      </c>
      <c r="C25" s="38">
        <v>0.33</v>
      </c>
      <c r="D25" s="39">
        <v>0.28000000000000003</v>
      </c>
      <c r="E25" s="39">
        <v>22.14</v>
      </c>
      <c r="F25" s="39">
        <v>20.11</v>
      </c>
      <c r="G25" s="40">
        <v>550.23</v>
      </c>
      <c r="H25" s="40">
        <v>103.16</v>
      </c>
      <c r="I25" s="40">
        <v>345.26</v>
      </c>
      <c r="J25" s="40">
        <v>2877.22</v>
      </c>
      <c r="K25" s="91">
        <v>4</v>
      </c>
      <c r="L25" s="91">
        <v>4</v>
      </c>
      <c r="M25" s="91">
        <v>1</v>
      </c>
      <c r="N25" s="91">
        <v>1</v>
      </c>
      <c r="O25" s="91">
        <v>1</v>
      </c>
      <c r="P25" s="91">
        <v>1</v>
      </c>
      <c r="Q25" s="91">
        <v>1</v>
      </c>
      <c r="R25" s="92">
        <v>1</v>
      </c>
    </row>
    <row r="26" spans="2:19" ht="14.5" customHeight="1" thickBot="1" x14ac:dyDescent="0.4">
      <c r="B26" s="37" t="s">
        <v>48</v>
      </c>
      <c r="C26" s="44">
        <v>0.38</v>
      </c>
      <c r="D26" s="45">
        <v>0.33</v>
      </c>
      <c r="E26" s="45">
        <v>26.33</v>
      </c>
      <c r="F26" s="45">
        <v>25.44</v>
      </c>
      <c r="G26" s="46">
        <v>695.91</v>
      </c>
      <c r="H26" s="46">
        <v>862.1</v>
      </c>
      <c r="I26" s="46">
        <v>428.96</v>
      </c>
      <c r="J26" s="46">
        <v>3056.95</v>
      </c>
      <c r="K26" s="93">
        <v>4</v>
      </c>
      <c r="L26" s="93">
        <v>4</v>
      </c>
      <c r="M26" s="93">
        <v>2</v>
      </c>
      <c r="N26" s="93">
        <v>1</v>
      </c>
      <c r="O26" s="93">
        <v>1</v>
      </c>
      <c r="P26" s="93">
        <v>1</v>
      </c>
      <c r="Q26" s="93">
        <v>2</v>
      </c>
      <c r="R26" s="94">
        <v>2</v>
      </c>
    </row>
    <row r="27" spans="2:19" ht="14.5" customHeight="1" thickBot="1" x14ac:dyDescent="0.4">
      <c r="B27" s="110" t="s">
        <v>38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2"/>
    </row>
    <row r="28" spans="2:19" ht="14.5" customHeight="1" thickBot="1" x14ac:dyDescent="0.4"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</row>
    <row r="29" spans="2:19" ht="17.5" customHeight="1" thickBot="1" x14ac:dyDescent="0.4">
      <c r="B29" s="96" t="s">
        <v>49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8"/>
    </row>
    <row r="30" spans="2:19" ht="17.5" customHeight="1" x14ac:dyDescent="0.35">
      <c r="B30" s="102" t="s">
        <v>40</v>
      </c>
      <c r="C30" s="105" t="s">
        <v>41</v>
      </c>
      <c r="D30" s="106"/>
      <c r="E30" s="106"/>
      <c r="F30" s="106"/>
      <c r="G30" s="106"/>
      <c r="H30" s="106"/>
      <c r="I30" s="106"/>
      <c r="J30" s="107"/>
      <c r="K30" s="108" t="s">
        <v>42</v>
      </c>
      <c r="L30" s="108"/>
      <c r="M30" s="108"/>
      <c r="N30" s="108"/>
      <c r="O30" s="108"/>
      <c r="P30" s="108"/>
      <c r="Q30" s="108"/>
      <c r="R30" s="109"/>
    </row>
    <row r="31" spans="2:19" ht="108" customHeight="1" x14ac:dyDescent="0.35">
      <c r="B31" s="103"/>
      <c r="C31" s="26" t="str">
        <f t="shared" ref="C31:R31" si="1">C12</f>
        <v>For whole sample</v>
      </c>
      <c r="D31" s="27" t="str">
        <f t="shared" si="1"/>
        <v>For sensitive subgroups</v>
      </c>
      <c r="E31" s="27" t="str">
        <f t="shared" si="1"/>
        <v>For whole sample</v>
      </c>
      <c r="F31" s="27" t="str">
        <f t="shared" si="1"/>
        <v>For sensitive subgroups</v>
      </c>
      <c r="G31" s="27" t="str">
        <f t="shared" si="1"/>
        <v>In peak hours</v>
      </c>
      <c r="H31" s="27" t="str">
        <f t="shared" si="1"/>
        <v>In off-peak hours</v>
      </c>
      <c r="I31" s="27" t="str">
        <f t="shared" si="1"/>
        <v>In peak hours</v>
      </c>
      <c r="J31" s="27" t="str">
        <f t="shared" si="1"/>
        <v>In off-peak hours</v>
      </c>
      <c r="K31" s="28" t="str">
        <f t="shared" si="1"/>
        <v>Monetary cost of travel</v>
      </c>
      <c r="L31" s="28" t="str">
        <f t="shared" si="1"/>
        <v>Risk unpunct./disservice</v>
      </c>
      <c r="M31" s="27" t="str">
        <f t="shared" si="1"/>
        <v>Perception of on-board safety</v>
      </c>
      <c r="N31" s="27" t="str">
        <f t="shared" si="1"/>
        <v>Understandability for users</v>
      </c>
      <c r="O31" s="27" t="str">
        <f t="shared" si="1"/>
        <v>Inclusive design of vehicles and technology</v>
      </c>
      <c r="P31" s="27" t="str">
        <f t="shared" si="1"/>
        <v>Availability of infrastructural resources (e.g., parking lots, charging station, vehicle repair spots)</v>
      </c>
      <c r="Q31" s="27" t="str">
        <f>Q12</f>
        <v>Service quality (e.g., adjustment of vehicle size to traffic demand)</v>
      </c>
      <c r="R31" s="82" t="str">
        <f t="shared" si="1"/>
        <v>Real-time passenger information (e.g., localisability on map (like UBER), estimated arrival time etc.)</v>
      </c>
      <c r="S31" s="81"/>
    </row>
    <row r="32" spans="2:19" ht="15" thickBot="1" x14ac:dyDescent="0.4">
      <c r="B32" s="104"/>
      <c r="C32" s="29" t="s">
        <v>22</v>
      </c>
      <c r="D32" s="30" t="s">
        <v>23</v>
      </c>
      <c r="E32" s="30" t="s">
        <v>24</v>
      </c>
      <c r="F32" s="30" t="s">
        <v>25</v>
      </c>
      <c r="G32" s="30" t="s">
        <v>26</v>
      </c>
      <c r="H32" s="30" t="s">
        <v>27</v>
      </c>
      <c r="I32" s="30" t="s">
        <v>28</v>
      </c>
      <c r="J32" s="30" t="s">
        <v>29</v>
      </c>
      <c r="K32" s="31" t="s">
        <v>30</v>
      </c>
      <c r="L32" s="31" t="s">
        <v>31</v>
      </c>
      <c r="M32" s="30" t="s">
        <v>32</v>
      </c>
      <c r="N32" s="30" t="s">
        <v>33</v>
      </c>
      <c r="O32" s="30" t="s">
        <v>34</v>
      </c>
      <c r="P32" s="30" t="s">
        <v>35</v>
      </c>
      <c r="Q32" s="30" t="s">
        <v>36</v>
      </c>
      <c r="R32" s="83" t="s">
        <v>37</v>
      </c>
      <c r="S32" s="81"/>
    </row>
    <row r="33" spans="2:21" ht="14.5" customHeight="1" x14ac:dyDescent="0.35">
      <c r="B33" s="32" t="s">
        <v>43</v>
      </c>
      <c r="C33" s="49">
        <f t="shared" ref="C33:J38" si="2">C21</f>
        <v>0.33</v>
      </c>
      <c r="D33" s="50">
        <f t="shared" si="2"/>
        <v>0.28999999999999998</v>
      </c>
      <c r="E33" s="50">
        <f t="shared" si="2"/>
        <v>12.46</v>
      </c>
      <c r="F33" s="50">
        <f t="shared" si="2"/>
        <v>12.08</v>
      </c>
      <c r="G33" s="50">
        <f t="shared" si="2"/>
        <v>410.52</v>
      </c>
      <c r="H33" s="50">
        <f t="shared" si="2"/>
        <v>137.4</v>
      </c>
      <c r="I33" s="50">
        <f t="shared" si="2"/>
        <v>258.86</v>
      </c>
      <c r="J33" s="50">
        <f t="shared" si="2"/>
        <v>2897.96</v>
      </c>
      <c r="K33" s="50">
        <f t="shared" ref="K33:L38" si="3">1/K21</f>
        <v>1</v>
      </c>
      <c r="L33" s="50">
        <f t="shared" si="3"/>
        <v>1</v>
      </c>
      <c r="M33" s="41">
        <f t="shared" ref="M33:R38" si="4">M21</f>
        <v>3</v>
      </c>
      <c r="N33" s="41">
        <f t="shared" si="4"/>
        <v>5</v>
      </c>
      <c r="O33" s="41">
        <f t="shared" si="4"/>
        <v>3</v>
      </c>
      <c r="P33" s="41">
        <f t="shared" si="4"/>
        <v>3</v>
      </c>
      <c r="Q33" s="41">
        <f t="shared" si="4"/>
        <v>4</v>
      </c>
      <c r="R33" s="41">
        <f t="shared" si="4"/>
        <v>2</v>
      </c>
    </row>
    <row r="34" spans="2:21" ht="14.5" customHeight="1" x14ac:dyDescent="0.35">
      <c r="B34" s="37" t="s">
        <v>44</v>
      </c>
      <c r="C34" s="51">
        <f t="shared" si="2"/>
        <v>0.5</v>
      </c>
      <c r="D34" s="40">
        <f t="shared" si="2"/>
        <v>0.44</v>
      </c>
      <c r="E34" s="40">
        <f t="shared" si="2"/>
        <v>11.83</v>
      </c>
      <c r="F34" s="40">
        <f t="shared" si="2"/>
        <v>10.71</v>
      </c>
      <c r="G34" s="40">
        <f t="shared" si="2"/>
        <v>601.52</v>
      </c>
      <c r="H34" s="40">
        <f t="shared" si="2"/>
        <v>134.35</v>
      </c>
      <c r="I34" s="40">
        <f t="shared" si="2"/>
        <v>418.85</v>
      </c>
      <c r="J34" s="40">
        <f t="shared" si="2"/>
        <v>2891.19</v>
      </c>
      <c r="K34" s="40">
        <f t="shared" si="3"/>
        <v>1</v>
      </c>
      <c r="L34" s="40">
        <f t="shared" si="3"/>
        <v>1</v>
      </c>
      <c r="M34" s="41">
        <f t="shared" si="4"/>
        <v>4</v>
      </c>
      <c r="N34" s="41">
        <f t="shared" si="4"/>
        <v>5</v>
      </c>
      <c r="O34" s="41">
        <f t="shared" si="4"/>
        <v>3</v>
      </c>
      <c r="P34" s="41">
        <f t="shared" si="4"/>
        <v>4</v>
      </c>
      <c r="Q34" s="41">
        <f t="shared" si="4"/>
        <v>5</v>
      </c>
      <c r="R34" s="41">
        <f t="shared" si="4"/>
        <v>4</v>
      </c>
    </row>
    <row r="35" spans="2:21" ht="14.5" customHeight="1" x14ac:dyDescent="0.35">
      <c r="B35" s="37" t="s">
        <v>45</v>
      </c>
      <c r="C35" s="51">
        <f t="shared" si="2"/>
        <v>0.75</v>
      </c>
      <c r="D35" s="40">
        <f t="shared" si="2"/>
        <v>0.71</v>
      </c>
      <c r="E35" s="40">
        <f t="shared" si="2"/>
        <v>56.05</v>
      </c>
      <c r="F35" s="40">
        <f t="shared" si="2"/>
        <v>53.73</v>
      </c>
      <c r="G35" s="40">
        <f t="shared" si="2"/>
        <v>2261.12</v>
      </c>
      <c r="H35" s="40">
        <f t="shared" si="2"/>
        <v>1187.3599999999999</v>
      </c>
      <c r="I35" s="40">
        <f t="shared" si="2"/>
        <v>919.04</v>
      </c>
      <c r="J35" s="40">
        <f t="shared" si="2"/>
        <v>3005.5</v>
      </c>
      <c r="K35" s="40">
        <f t="shared" si="3"/>
        <v>0.2</v>
      </c>
      <c r="L35" s="40">
        <f t="shared" si="3"/>
        <v>0.25</v>
      </c>
      <c r="M35" s="41">
        <f t="shared" si="4"/>
        <v>2</v>
      </c>
      <c r="N35" s="41">
        <f t="shared" si="4"/>
        <v>1</v>
      </c>
      <c r="O35" s="41">
        <f t="shared" si="4"/>
        <v>3</v>
      </c>
      <c r="P35" s="41">
        <f t="shared" si="4"/>
        <v>1</v>
      </c>
      <c r="Q35" s="41">
        <f t="shared" si="4"/>
        <v>3</v>
      </c>
      <c r="R35" s="41">
        <f t="shared" si="4"/>
        <v>2</v>
      </c>
    </row>
    <row r="36" spans="2:21" ht="14.5" customHeight="1" x14ac:dyDescent="0.35">
      <c r="B36" s="37" t="s">
        <v>46</v>
      </c>
      <c r="C36" s="51">
        <f t="shared" si="2"/>
        <v>0.5</v>
      </c>
      <c r="D36" s="40">
        <f t="shared" si="2"/>
        <v>0.38</v>
      </c>
      <c r="E36" s="40">
        <f t="shared" si="2"/>
        <v>19.510000000000002</v>
      </c>
      <c r="F36" s="40">
        <f t="shared" si="2"/>
        <v>18.7</v>
      </c>
      <c r="G36" s="40">
        <f t="shared" si="2"/>
        <v>396.2</v>
      </c>
      <c r="H36" s="40">
        <f t="shared" si="2"/>
        <v>862.1</v>
      </c>
      <c r="I36" s="40">
        <f t="shared" si="2"/>
        <v>312.43</v>
      </c>
      <c r="J36" s="40">
        <f t="shared" si="2"/>
        <v>3056.95</v>
      </c>
      <c r="K36" s="40">
        <f t="shared" si="3"/>
        <v>0.25</v>
      </c>
      <c r="L36" s="40">
        <f t="shared" si="3"/>
        <v>0.25</v>
      </c>
      <c r="M36" s="41">
        <f t="shared" si="4"/>
        <v>3</v>
      </c>
      <c r="N36" s="41">
        <f t="shared" si="4"/>
        <v>3</v>
      </c>
      <c r="O36" s="41">
        <f t="shared" si="4"/>
        <v>3</v>
      </c>
      <c r="P36" s="41">
        <f t="shared" si="4"/>
        <v>2</v>
      </c>
      <c r="Q36" s="41">
        <f t="shared" si="4"/>
        <v>3</v>
      </c>
      <c r="R36" s="41">
        <f t="shared" si="4"/>
        <v>2</v>
      </c>
    </row>
    <row r="37" spans="2:21" ht="14.5" customHeight="1" x14ac:dyDescent="0.35">
      <c r="B37" s="37" t="s">
        <v>47</v>
      </c>
      <c r="C37" s="51">
        <f t="shared" si="2"/>
        <v>0.33</v>
      </c>
      <c r="D37" s="40">
        <f t="shared" si="2"/>
        <v>0.28000000000000003</v>
      </c>
      <c r="E37" s="40">
        <f t="shared" si="2"/>
        <v>22.14</v>
      </c>
      <c r="F37" s="40">
        <f t="shared" si="2"/>
        <v>20.11</v>
      </c>
      <c r="G37" s="40">
        <f t="shared" si="2"/>
        <v>550.23</v>
      </c>
      <c r="H37" s="40">
        <f t="shared" si="2"/>
        <v>103.16</v>
      </c>
      <c r="I37" s="40">
        <f t="shared" si="2"/>
        <v>345.26</v>
      </c>
      <c r="J37" s="40">
        <f t="shared" si="2"/>
        <v>2877.22</v>
      </c>
      <c r="K37" s="40">
        <f t="shared" si="3"/>
        <v>0.25</v>
      </c>
      <c r="L37" s="40">
        <f t="shared" si="3"/>
        <v>0.25</v>
      </c>
      <c r="M37" s="41">
        <f t="shared" si="4"/>
        <v>1</v>
      </c>
      <c r="N37" s="41">
        <f t="shared" si="4"/>
        <v>1</v>
      </c>
      <c r="O37" s="41">
        <f t="shared" si="4"/>
        <v>1</v>
      </c>
      <c r="P37" s="41">
        <f t="shared" si="4"/>
        <v>1</v>
      </c>
      <c r="Q37" s="41">
        <f t="shared" si="4"/>
        <v>1</v>
      </c>
      <c r="R37" s="41">
        <f t="shared" si="4"/>
        <v>1</v>
      </c>
    </row>
    <row r="38" spans="2:21" ht="14.5" customHeight="1" thickBot="1" x14ac:dyDescent="0.4">
      <c r="B38" s="37" t="s">
        <v>48</v>
      </c>
      <c r="C38" s="52">
        <f t="shared" si="2"/>
        <v>0.38</v>
      </c>
      <c r="D38" s="53">
        <f t="shared" si="2"/>
        <v>0.33</v>
      </c>
      <c r="E38" s="53">
        <f t="shared" si="2"/>
        <v>26.33</v>
      </c>
      <c r="F38" s="53">
        <f t="shared" si="2"/>
        <v>25.44</v>
      </c>
      <c r="G38" s="53">
        <f t="shared" si="2"/>
        <v>695.91</v>
      </c>
      <c r="H38" s="53">
        <f t="shared" si="2"/>
        <v>862.1</v>
      </c>
      <c r="I38" s="53">
        <f t="shared" si="2"/>
        <v>428.96</v>
      </c>
      <c r="J38" s="53">
        <f t="shared" si="2"/>
        <v>3056.95</v>
      </c>
      <c r="K38" s="53">
        <f t="shared" si="3"/>
        <v>0.25</v>
      </c>
      <c r="L38" s="53">
        <f t="shared" si="3"/>
        <v>0.25</v>
      </c>
      <c r="M38" s="41">
        <f t="shared" si="4"/>
        <v>2</v>
      </c>
      <c r="N38" s="41">
        <f t="shared" si="4"/>
        <v>1</v>
      </c>
      <c r="O38" s="41">
        <f t="shared" si="4"/>
        <v>1</v>
      </c>
      <c r="P38" s="41">
        <f t="shared" si="4"/>
        <v>1</v>
      </c>
      <c r="Q38" s="41">
        <f t="shared" si="4"/>
        <v>2</v>
      </c>
      <c r="R38" s="41">
        <f t="shared" si="4"/>
        <v>2</v>
      </c>
    </row>
    <row r="39" spans="2:21" ht="20.149999999999999" customHeight="1" thickBot="1" x14ac:dyDescent="0.4">
      <c r="B39" s="54" t="s">
        <v>50</v>
      </c>
      <c r="C39" s="55">
        <f t="shared" ref="C39:R39" si="5">SQRT(C33^2+C34^2+C35^2+C36^2+C37^2+C38^2)</f>
        <v>1.1936079758446656</v>
      </c>
      <c r="D39" s="56">
        <f t="shared" si="5"/>
        <v>1.0552250944703694</v>
      </c>
      <c r="E39" s="56">
        <f t="shared" si="5"/>
        <v>70.716982401683396</v>
      </c>
      <c r="F39" s="56">
        <f t="shared" si="5"/>
        <v>67.445082103886563</v>
      </c>
      <c r="G39" s="56">
        <f t="shared" si="5"/>
        <v>2566.5219376034952</v>
      </c>
      <c r="H39" s="56">
        <f t="shared" si="5"/>
        <v>1715.7585079783228</v>
      </c>
      <c r="I39" s="56">
        <f t="shared" si="5"/>
        <v>1219.7958836625087</v>
      </c>
      <c r="J39" s="56">
        <f t="shared" si="5"/>
        <v>7263.5021553724337</v>
      </c>
      <c r="K39" s="57">
        <f t="shared" si="5"/>
        <v>1.49248115565993</v>
      </c>
      <c r="L39" s="57">
        <f t="shared" si="5"/>
        <v>1.5</v>
      </c>
      <c r="M39" s="56">
        <f t="shared" si="5"/>
        <v>6.5574385243020004</v>
      </c>
      <c r="N39" s="56">
        <f t="shared" si="5"/>
        <v>7.8740078740118111</v>
      </c>
      <c r="O39" s="56">
        <f t="shared" si="5"/>
        <v>6.164414002968976</v>
      </c>
      <c r="P39" s="56">
        <f t="shared" si="5"/>
        <v>5.6568542494923806</v>
      </c>
      <c r="Q39" s="56">
        <f t="shared" si="5"/>
        <v>8</v>
      </c>
      <c r="R39" s="58">
        <f t="shared" si="5"/>
        <v>5.7445626465380286</v>
      </c>
    </row>
    <row r="40" spans="2:21" ht="14.5" customHeight="1" thickBot="1" x14ac:dyDescent="0.4">
      <c r="B40" s="110" t="s">
        <v>38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2"/>
    </row>
    <row r="41" spans="2:21" ht="14.5" customHeight="1" thickBot="1" x14ac:dyDescent="0.4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2:21" ht="17.5" customHeight="1" thickBot="1" x14ac:dyDescent="0.4">
      <c r="B42" s="96" t="s">
        <v>51</v>
      </c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8"/>
    </row>
    <row r="43" spans="2:21" ht="17.5" customHeight="1" x14ac:dyDescent="0.35">
      <c r="B43" s="103" t="s">
        <v>52</v>
      </c>
      <c r="C43" s="124" t="s">
        <v>41</v>
      </c>
      <c r="D43" s="125"/>
      <c r="E43" s="125"/>
      <c r="F43" s="125"/>
      <c r="G43" s="125"/>
      <c r="H43" s="125"/>
      <c r="I43" s="125"/>
      <c r="J43" s="126"/>
      <c r="K43" s="127" t="s">
        <v>42</v>
      </c>
      <c r="L43" s="127"/>
      <c r="M43" s="127"/>
      <c r="N43" s="127"/>
      <c r="O43" s="127"/>
      <c r="P43" s="127"/>
      <c r="Q43" s="127"/>
      <c r="R43" s="128"/>
      <c r="S43" s="129" t="s">
        <v>53</v>
      </c>
      <c r="T43" s="129" t="s">
        <v>54</v>
      </c>
    </row>
    <row r="44" spans="2:21" ht="118.5" customHeight="1" x14ac:dyDescent="0.35">
      <c r="B44" s="103"/>
      <c r="C44" s="26" t="str">
        <f t="shared" ref="C44:R44" si="6">C19</f>
        <v>For whole sample</v>
      </c>
      <c r="D44" s="27" t="str">
        <f t="shared" si="6"/>
        <v>For sensitive subgroups</v>
      </c>
      <c r="E44" s="27" t="str">
        <f t="shared" si="6"/>
        <v>For whole sample</v>
      </c>
      <c r="F44" s="27" t="str">
        <f t="shared" si="6"/>
        <v>For sensitive subgroups</v>
      </c>
      <c r="G44" s="27" t="str">
        <f t="shared" si="6"/>
        <v>In peak hours</v>
      </c>
      <c r="H44" s="27" t="str">
        <f t="shared" si="6"/>
        <v>In off-peak hours</v>
      </c>
      <c r="I44" s="27" t="str">
        <f t="shared" si="6"/>
        <v>In peak hours</v>
      </c>
      <c r="J44" s="27" t="str">
        <f t="shared" si="6"/>
        <v>In off-peak hours</v>
      </c>
      <c r="K44" s="28" t="str">
        <f t="shared" si="6"/>
        <v>Monetary cost of travel</v>
      </c>
      <c r="L44" s="28" t="str">
        <f t="shared" si="6"/>
        <v>Risk unpunct./disservice</v>
      </c>
      <c r="M44" s="27" t="str">
        <f t="shared" si="6"/>
        <v>Perception of on-board safety</v>
      </c>
      <c r="N44" s="27" t="str">
        <f t="shared" si="6"/>
        <v>Understandability for users</v>
      </c>
      <c r="O44" s="27" t="str">
        <f t="shared" si="6"/>
        <v>Inclusive design of vehicles and technology</v>
      </c>
      <c r="P44" s="27" t="str">
        <f t="shared" si="6"/>
        <v>Availability of infrastructural resources (e.g., parking lots, charging station, vehicle repair spots)</v>
      </c>
      <c r="Q44" s="27" t="str">
        <f t="shared" si="6"/>
        <v>Service quality (e.g., adjustment of vehicle size to traffic demand)</v>
      </c>
      <c r="R44" s="59" t="str">
        <f t="shared" si="6"/>
        <v>Real-time passenger information (e.g., localisability on map (like UBER), estimated arrival time etc.)</v>
      </c>
      <c r="S44" s="130"/>
      <c r="T44" s="130"/>
    </row>
    <row r="45" spans="2:21" ht="15" thickBot="1" x14ac:dyDescent="0.4">
      <c r="B45" s="104"/>
      <c r="C45" s="29" t="s">
        <v>22</v>
      </c>
      <c r="D45" s="30" t="s">
        <v>23</v>
      </c>
      <c r="E45" s="30" t="s">
        <v>24</v>
      </c>
      <c r="F45" s="30" t="s">
        <v>25</v>
      </c>
      <c r="G45" s="30" t="s">
        <v>26</v>
      </c>
      <c r="H45" s="30" t="s">
        <v>27</v>
      </c>
      <c r="I45" s="30" t="s">
        <v>28</v>
      </c>
      <c r="J45" s="30" t="s">
        <v>29</v>
      </c>
      <c r="K45" s="31" t="s">
        <v>30</v>
      </c>
      <c r="L45" s="31" t="s">
        <v>31</v>
      </c>
      <c r="M45" s="30" t="s">
        <v>32</v>
      </c>
      <c r="N45" s="30" t="s">
        <v>33</v>
      </c>
      <c r="O45" s="30" t="s">
        <v>34</v>
      </c>
      <c r="P45" s="30" t="s">
        <v>35</v>
      </c>
      <c r="Q45" s="30" t="s">
        <v>36</v>
      </c>
      <c r="R45" s="60" t="s">
        <v>37</v>
      </c>
      <c r="S45" s="131"/>
      <c r="T45" s="131"/>
    </row>
    <row r="46" spans="2:21" ht="14.5" customHeight="1" x14ac:dyDescent="0.35">
      <c r="B46" s="32" t="s">
        <v>43</v>
      </c>
      <c r="C46" s="61">
        <f t="shared" ref="C46:R51" si="7">C33/C$39</f>
        <v>0.2764726833921104</v>
      </c>
      <c r="D46" s="35">
        <f t="shared" si="7"/>
        <v>0.27482288046376929</v>
      </c>
      <c r="E46" s="35">
        <f t="shared" si="7"/>
        <v>0.17619530099892095</v>
      </c>
      <c r="F46" s="35">
        <f t="shared" si="7"/>
        <v>0.17910868551383796</v>
      </c>
      <c r="G46" s="35">
        <f t="shared" si="7"/>
        <v>0.15995187650074225</v>
      </c>
      <c r="H46" s="35">
        <f t="shared" si="7"/>
        <v>8.0081199866465086E-2</v>
      </c>
      <c r="I46" s="35">
        <f t="shared" si="7"/>
        <v>0.21221583337595604</v>
      </c>
      <c r="J46" s="35">
        <f t="shared" si="7"/>
        <v>0.39897558202781425</v>
      </c>
      <c r="K46" s="35">
        <f t="shared" si="7"/>
        <v>0.67002521017280803</v>
      </c>
      <c r="L46" s="35">
        <f t="shared" si="7"/>
        <v>0.66666666666666663</v>
      </c>
      <c r="M46" s="35">
        <f t="shared" si="7"/>
        <v>0.457495710997814</v>
      </c>
      <c r="N46" s="35">
        <f t="shared" si="7"/>
        <v>0.6350006350009525</v>
      </c>
      <c r="O46" s="35">
        <f t="shared" si="7"/>
        <v>0.48666426339228763</v>
      </c>
      <c r="P46" s="35">
        <f t="shared" si="7"/>
        <v>0.5303300858899106</v>
      </c>
      <c r="Q46" s="35">
        <f t="shared" si="7"/>
        <v>0.5</v>
      </c>
      <c r="R46" s="62">
        <f t="shared" si="7"/>
        <v>0.3481553119113957</v>
      </c>
      <c r="S46" s="85">
        <f t="shared" ref="S46:S51" si="8">(C46*$C$52+D46*$D$52+E46*$E$52+F46*$F$52+G46*$G$52+H46*$H$52+I46*$I$52+J46*$J$52+K46*$K$52+L46*$L$52+M46*$M$52+N46*$N$52+O46*$O$52+P46*$P$52+Q46*$Q$52+R46*$R$52)/SUM($C$52:$R$52)</f>
        <v>0.47976620788082458</v>
      </c>
      <c r="T46" s="63">
        <f>_xlfn.RANK.EQ(S46,$S$46:$S$51,0)</f>
        <v>2</v>
      </c>
      <c r="U46" s="64"/>
    </row>
    <row r="47" spans="2:21" ht="14.5" customHeight="1" x14ac:dyDescent="0.35">
      <c r="B47" s="37" t="s">
        <v>44</v>
      </c>
      <c r="C47" s="51">
        <f t="shared" si="7"/>
        <v>0.41889800513956121</v>
      </c>
      <c r="D47" s="40">
        <f t="shared" si="7"/>
        <v>0.41697264622089136</v>
      </c>
      <c r="E47" s="40">
        <f t="shared" si="7"/>
        <v>0.16728654982481819</v>
      </c>
      <c r="F47" s="40">
        <f t="shared" si="7"/>
        <v>0.15879586273619245</v>
      </c>
      <c r="G47" s="40">
        <f t="shared" si="7"/>
        <v>0.23437165729495879</v>
      </c>
      <c r="H47" s="40">
        <f t="shared" si="7"/>
        <v>7.8303560422558843E-2</v>
      </c>
      <c r="I47" s="40">
        <f t="shared" si="7"/>
        <v>0.34337712203321946</v>
      </c>
      <c r="J47" s="40">
        <f t="shared" si="7"/>
        <v>0.39804352475637905</v>
      </c>
      <c r="K47" s="40">
        <f t="shared" si="7"/>
        <v>0.67002521017280803</v>
      </c>
      <c r="L47" s="40">
        <f t="shared" si="7"/>
        <v>0.66666666666666663</v>
      </c>
      <c r="M47" s="40">
        <f t="shared" si="7"/>
        <v>0.60999428133041866</v>
      </c>
      <c r="N47" s="40">
        <f t="shared" si="7"/>
        <v>0.6350006350009525</v>
      </c>
      <c r="O47" s="40">
        <f t="shared" si="7"/>
        <v>0.48666426339228763</v>
      </c>
      <c r="P47" s="40">
        <f t="shared" si="7"/>
        <v>0.70710678118654746</v>
      </c>
      <c r="Q47" s="40">
        <f t="shared" si="7"/>
        <v>0.625</v>
      </c>
      <c r="R47" s="65">
        <f t="shared" si="7"/>
        <v>0.69631062382279141</v>
      </c>
      <c r="S47" s="86">
        <f t="shared" si="8"/>
        <v>0.56061631192987715</v>
      </c>
      <c r="T47" s="66">
        <f>_xlfn.RANK.EQ(S47,$S$46:$S$51,0)</f>
        <v>1</v>
      </c>
      <c r="U47" s="64"/>
    </row>
    <row r="48" spans="2:21" ht="14.5" customHeight="1" x14ac:dyDescent="0.35">
      <c r="B48" s="37" t="s">
        <v>45</v>
      </c>
      <c r="C48" s="51">
        <f t="shared" si="7"/>
        <v>0.62834700770934182</v>
      </c>
      <c r="D48" s="40">
        <f t="shared" si="7"/>
        <v>0.67284222458371101</v>
      </c>
      <c r="E48" s="40">
        <f t="shared" si="7"/>
        <v>0.79259603699755354</v>
      </c>
      <c r="F48" s="40">
        <f t="shared" si="7"/>
        <v>0.79664815171014192</v>
      </c>
      <c r="G48" s="40">
        <f t="shared" si="7"/>
        <v>0.88100552224826645</v>
      </c>
      <c r="H48" s="40">
        <f t="shared" si="7"/>
        <v>0.69203212134967962</v>
      </c>
      <c r="I48" s="40">
        <f t="shared" si="7"/>
        <v>0.75343753189306428</v>
      </c>
      <c r="J48" s="40">
        <f t="shared" si="7"/>
        <v>0.413781112156343</v>
      </c>
      <c r="K48" s="40">
        <f t="shared" si="7"/>
        <v>0.13400504203456162</v>
      </c>
      <c r="L48" s="40">
        <f t="shared" si="7"/>
        <v>0.16666666666666666</v>
      </c>
      <c r="M48" s="40">
        <f t="shared" si="7"/>
        <v>0.30499714066520933</v>
      </c>
      <c r="N48" s="40">
        <f t="shared" si="7"/>
        <v>0.1270001270001905</v>
      </c>
      <c r="O48" s="40">
        <f t="shared" si="7"/>
        <v>0.48666426339228763</v>
      </c>
      <c r="P48" s="40">
        <f t="shared" si="7"/>
        <v>0.17677669529663687</v>
      </c>
      <c r="Q48" s="40">
        <f t="shared" si="7"/>
        <v>0.375</v>
      </c>
      <c r="R48" s="65">
        <f t="shared" si="7"/>
        <v>0.3481553119113957</v>
      </c>
      <c r="S48" s="86">
        <f t="shared" si="8"/>
        <v>0.34989403156552623</v>
      </c>
      <c r="T48" s="66">
        <f t="shared" ref="T48:T51" si="9">_xlfn.RANK.EQ(S48,$S$46:$S$51,0)</f>
        <v>3</v>
      </c>
      <c r="U48" s="64"/>
    </row>
    <row r="49" spans="2:22" ht="14.5" customHeight="1" x14ac:dyDescent="0.35">
      <c r="B49" s="37" t="s">
        <v>46</v>
      </c>
      <c r="C49" s="51">
        <f t="shared" si="7"/>
        <v>0.41889800513956121</v>
      </c>
      <c r="D49" s="40">
        <f t="shared" si="7"/>
        <v>0.36011273991804255</v>
      </c>
      <c r="E49" s="40">
        <f t="shared" si="7"/>
        <v>0.27588846889959451</v>
      </c>
      <c r="F49" s="40">
        <f t="shared" si="7"/>
        <v>0.27726261747589154</v>
      </c>
      <c r="G49" s="40">
        <f t="shared" si="7"/>
        <v>0.1543723411029769</v>
      </c>
      <c r="H49" s="40">
        <f t="shared" si="7"/>
        <v>0.50245998839068085</v>
      </c>
      <c r="I49" s="40">
        <f t="shared" si="7"/>
        <v>0.25613301715850245</v>
      </c>
      <c r="J49" s="40">
        <f t="shared" si="7"/>
        <v>0.42086447206998256</v>
      </c>
      <c r="K49" s="40">
        <f t="shared" si="7"/>
        <v>0.16750630254320201</v>
      </c>
      <c r="L49" s="40">
        <f t="shared" si="7"/>
        <v>0.16666666666666666</v>
      </c>
      <c r="M49" s="40">
        <f t="shared" si="7"/>
        <v>0.457495710997814</v>
      </c>
      <c r="N49" s="40">
        <f t="shared" si="7"/>
        <v>0.38100038100057149</v>
      </c>
      <c r="O49" s="40">
        <f t="shared" si="7"/>
        <v>0.48666426339228763</v>
      </c>
      <c r="P49" s="40">
        <f t="shared" si="7"/>
        <v>0.35355339059327373</v>
      </c>
      <c r="Q49" s="40">
        <f t="shared" si="7"/>
        <v>0.375</v>
      </c>
      <c r="R49" s="65">
        <f t="shared" si="7"/>
        <v>0.3481553119113957</v>
      </c>
      <c r="S49" s="86">
        <f t="shared" si="8"/>
        <v>0.30005836166739774</v>
      </c>
      <c r="T49" s="66">
        <f t="shared" si="9"/>
        <v>4</v>
      </c>
      <c r="U49" s="64"/>
      <c r="V49" s="88"/>
    </row>
    <row r="50" spans="2:22" ht="14.5" customHeight="1" x14ac:dyDescent="0.35">
      <c r="B50" s="37" t="s">
        <v>47</v>
      </c>
      <c r="C50" s="51">
        <f t="shared" si="7"/>
        <v>0.2764726833921104</v>
      </c>
      <c r="D50" s="40">
        <f t="shared" si="7"/>
        <v>0.26534622941329455</v>
      </c>
      <c r="E50" s="40">
        <f t="shared" si="7"/>
        <v>0.31307896983275357</v>
      </c>
      <c r="F50" s="40">
        <f t="shared" si="7"/>
        <v>0.29816851537113259</v>
      </c>
      <c r="G50" s="40">
        <f t="shared" si="7"/>
        <v>0.2143874135413705</v>
      </c>
      <c r="H50" s="40">
        <f t="shared" si="7"/>
        <v>6.0125011486350348E-2</v>
      </c>
      <c r="I50" s="40">
        <f t="shared" si="7"/>
        <v>0.28304735622105609</v>
      </c>
      <c r="J50" s="40">
        <f t="shared" si="7"/>
        <v>0.39612021012093596</v>
      </c>
      <c r="K50" s="40">
        <f t="shared" si="7"/>
        <v>0.16750630254320201</v>
      </c>
      <c r="L50" s="40">
        <f t="shared" si="7"/>
        <v>0.16666666666666666</v>
      </c>
      <c r="M50" s="40">
        <f t="shared" si="7"/>
        <v>0.15249857033260467</v>
      </c>
      <c r="N50" s="40">
        <f t="shared" si="7"/>
        <v>0.1270001270001905</v>
      </c>
      <c r="O50" s="40">
        <f t="shared" si="7"/>
        <v>0.16222142113076254</v>
      </c>
      <c r="P50" s="40">
        <f t="shared" si="7"/>
        <v>0.17677669529663687</v>
      </c>
      <c r="Q50" s="40">
        <f t="shared" si="7"/>
        <v>0.125</v>
      </c>
      <c r="R50" s="65">
        <f t="shared" si="7"/>
        <v>0.17407765595569785</v>
      </c>
      <c r="S50" s="86">
        <f t="shared" si="8"/>
        <v>0.19145469347949268</v>
      </c>
      <c r="T50" s="66">
        <f t="shared" si="9"/>
        <v>6</v>
      </c>
      <c r="U50" s="64"/>
    </row>
    <row r="51" spans="2:22" ht="14.5" customHeight="1" thickBot="1" x14ac:dyDescent="0.4">
      <c r="B51" s="37" t="s">
        <v>48</v>
      </c>
      <c r="C51" s="67">
        <f t="shared" si="7"/>
        <v>0.31836248390606653</v>
      </c>
      <c r="D51" s="46">
        <f t="shared" si="7"/>
        <v>0.31272948466566852</v>
      </c>
      <c r="E51" s="46">
        <f t="shared" si="7"/>
        <v>0.37232923557797654</v>
      </c>
      <c r="F51" s="46">
        <f t="shared" si="7"/>
        <v>0.37719577479073163</v>
      </c>
      <c r="G51" s="46">
        <f t="shared" si="7"/>
        <v>0.27114905577226822</v>
      </c>
      <c r="H51" s="46">
        <f t="shared" si="7"/>
        <v>0.50245998839068085</v>
      </c>
      <c r="I51" s="46">
        <f t="shared" si="7"/>
        <v>0.35166539397724678</v>
      </c>
      <c r="J51" s="46">
        <f t="shared" si="7"/>
        <v>0.42086447206998256</v>
      </c>
      <c r="K51" s="46">
        <f t="shared" si="7"/>
        <v>0.16750630254320201</v>
      </c>
      <c r="L51" s="46">
        <f t="shared" si="7"/>
        <v>0.16666666666666666</v>
      </c>
      <c r="M51" s="46">
        <f t="shared" si="7"/>
        <v>0.30499714066520933</v>
      </c>
      <c r="N51" s="46">
        <f t="shared" si="7"/>
        <v>0.1270001270001905</v>
      </c>
      <c r="O51" s="46">
        <f t="shared" si="7"/>
        <v>0.16222142113076254</v>
      </c>
      <c r="P51" s="46">
        <f t="shared" si="7"/>
        <v>0.17677669529663687</v>
      </c>
      <c r="Q51" s="46">
        <f t="shared" si="7"/>
        <v>0.25</v>
      </c>
      <c r="R51" s="68">
        <f t="shared" si="7"/>
        <v>0.3481553119113957</v>
      </c>
      <c r="S51" s="87">
        <f t="shared" si="8"/>
        <v>0.24182978850954337</v>
      </c>
      <c r="T51" s="69">
        <f t="shared" si="9"/>
        <v>5</v>
      </c>
      <c r="U51" s="64"/>
    </row>
    <row r="52" spans="2:22" ht="20.149999999999999" customHeight="1" thickBot="1" x14ac:dyDescent="0.4">
      <c r="B52" s="70" t="s">
        <v>55</v>
      </c>
      <c r="C52" s="71">
        <f t="shared" ref="C52:R52" si="10">C14</f>
        <v>0.08</v>
      </c>
      <c r="D52" s="72">
        <f t="shared" si="10"/>
        <v>0.03</v>
      </c>
      <c r="E52" s="72">
        <f t="shared" si="10"/>
        <v>0.03</v>
      </c>
      <c r="F52" s="72">
        <f t="shared" si="10"/>
        <v>0.03</v>
      </c>
      <c r="G52" s="72">
        <f t="shared" si="10"/>
        <v>0.03</v>
      </c>
      <c r="H52" s="72">
        <f t="shared" si="10"/>
        <v>0.02</v>
      </c>
      <c r="I52" s="72">
        <f t="shared" si="10"/>
        <v>0.03</v>
      </c>
      <c r="J52" s="72">
        <f t="shared" si="10"/>
        <v>0.02</v>
      </c>
      <c r="K52" s="73">
        <f t="shared" si="10"/>
        <v>0.2</v>
      </c>
      <c r="L52" s="73">
        <f t="shared" si="10"/>
        <v>0.15</v>
      </c>
      <c r="M52" s="72">
        <f t="shared" si="10"/>
        <v>7.0000000000000007E-2</v>
      </c>
      <c r="N52" s="72">
        <f t="shared" si="10"/>
        <v>0.05</v>
      </c>
      <c r="O52" s="72">
        <f t="shared" si="10"/>
        <v>0.05</v>
      </c>
      <c r="P52" s="72">
        <f t="shared" si="10"/>
        <v>0.1</v>
      </c>
      <c r="Q52" s="72">
        <f t="shared" si="10"/>
        <v>0.03</v>
      </c>
      <c r="R52" s="74">
        <f t="shared" si="10"/>
        <v>0.08</v>
      </c>
      <c r="S52" s="75"/>
      <c r="T52" s="76"/>
    </row>
    <row r="53" spans="2:22" ht="14.5" customHeight="1" thickBot="1" x14ac:dyDescent="0.4">
      <c r="B53" s="110" t="s">
        <v>38</v>
      </c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2"/>
    </row>
    <row r="55" spans="2:22" x14ac:dyDescent="0.35">
      <c r="G55" s="77"/>
    </row>
  </sheetData>
  <mergeCells count="41">
    <mergeCell ref="B53:T53"/>
    <mergeCell ref="B29:R29"/>
    <mergeCell ref="B30:B32"/>
    <mergeCell ref="C30:J30"/>
    <mergeCell ref="K30:R30"/>
    <mergeCell ref="B40:R40"/>
    <mergeCell ref="B42:T42"/>
    <mergeCell ref="B43:B45"/>
    <mergeCell ref="C43:J43"/>
    <mergeCell ref="K43:R43"/>
    <mergeCell ref="S43:S45"/>
    <mergeCell ref="T43:T45"/>
    <mergeCell ref="B27:R27"/>
    <mergeCell ref="C10:D10"/>
    <mergeCell ref="E10:F10"/>
    <mergeCell ref="G10:H10"/>
    <mergeCell ref="I10:J10"/>
    <mergeCell ref="K10:R10"/>
    <mergeCell ref="C11:D11"/>
    <mergeCell ref="E11:F11"/>
    <mergeCell ref="G11:H11"/>
    <mergeCell ref="I11:J11"/>
    <mergeCell ref="K11:R11"/>
    <mergeCell ref="B15:R15"/>
    <mergeCell ref="B17:R17"/>
    <mergeCell ref="B18:B20"/>
    <mergeCell ref="C18:J18"/>
    <mergeCell ref="K18:R18"/>
    <mergeCell ref="C8:F8"/>
    <mergeCell ref="G8:J8"/>
    <mergeCell ref="K8:R8"/>
    <mergeCell ref="C9:F9"/>
    <mergeCell ref="G9:J9"/>
    <mergeCell ref="K9:R9"/>
    <mergeCell ref="C7:J7"/>
    <mergeCell ref="K7:R7"/>
    <mergeCell ref="C2:R2"/>
    <mergeCell ref="C3:R3"/>
    <mergeCell ref="B5:R5"/>
    <mergeCell ref="C6:J6"/>
    <mergeCell ref="K6:R6"/>
  </mergeCells>
  <conditionalFormatting sqref="S46:S5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46:T5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8F2BF-4945-4442-806E-E6ECC194D13C}">
  <sheetPr>
    <tabColor theme="0" tint="-0.249977111117893"/>
  </sheetPr>
  <dimension ref="B1:V55"/>
  <sheetViews>
    <sheetView zoomScaleNormal="100" workbookViewId="0">
      <selection activeCell="C2" sqref="C2:R2"/>
    </sheetView>
  </sheetViews>
  <sheetFormatPr baseColWidth="10" defaultColWidth="9.1796875" defaultRowHeight="14.5" x14ac:dyDescent="0.35"/>
  <cols>
    <col min="1" max="1" width="2.7265625" customWidth="1"/>
    <col min="2" max="2" width="20.453125" customWidth="1"/>
    <col min="3" max="18" width="11.453125" customWidth="1"/>
    <col min="19" max="20" width="10.7265625" customWidth="1"/>
  </cols>
  <sheetData>
    <row r="1" spans="2:19" ht="15" thickBot="1" x14ac:dyDescent="0.4"/>
    <row r="2" spans="2:19" s="2" customFormat="1" ht="18" customHeight="1" thickBot="1" x14ac:dyDescent="0.5">
      <c r="B2" s="1" t="s">
        <v>0</v>
      </c>
      <c r="C2" s="99" t="s">
        <v>60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1"/>
    </row>
    <row r="3" spans="2:19" s="2" customFormat="1" ht="18" customHeight="1" thickBot="1" x14ac:dyDescent="0.5">
      <c r="B3" s="1" t="s">
        <v>61</v>
      </c>
      <c r="C3" s="99" t="s">
        <v>64</v>
      </c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1"/>
    </row>
    <row r="4" spans="2:19" ht="14.5" customHeight="1" thickBot="1" x14ac:dyDescent="0.4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2:19" s="4" customFormat="1" ht="17.5" customHeight="1" thickBot="1" x14ac:dyDescent="0.4">
      <c r="B5" s="96" t="s">
        <v>1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8"/>
    </row>
    <row r="6" spans="2:19" ht="14.5" customHeight="1" x14ac:dyDescent="0.35">
      <c r="B6" s="5" t="s">
        <v>2</v>
      </c>
      <c r="C6" s="117" t="s">
        <v>3</v>
      </c>
      <c r="D6" s="118"/>
      <c r="E6" s="118"/>
      <c r="F6" s="118"/>
      <c r="G6" s="118"/>
      <c r="H6" s="118"/>
      <c r="I6" s="118"/>
      <c r="J6" s="119"/>
      <c r="K6" s="120" t="s">
        <v>4</v>
      </c>
      <c r="L6" s="120"/>
      <c r="M6" s="120"/>
      <c r="N6" s="120"/>
      <c r="O6" s="120"/>
      <c r="P6" s="120"/>
      <c r="Q6" s="120"/>
      <c r="R6" s="121"/>
    </row>
    <row r="7" spans="2:19" ht="14.5" customHeight="1" thickBot="1" x14ac:dyDescent="0.4">
      <c r="B7" s="6">
        <f>SUM(C7:R7)</f>
        <v>1</v>
      </c>
      <c r="C7" s="113">
        <f>SUM(C9:J9)</f>
        <v>0.30000000000000004</v>
      </c>
      <c r="D7" s="114"/>
      <c r="E7" s="114"/>
      <c r="F7" s="114"/>
      <c r="G7" s="114"/>
      <c r="H7" s="114"/>
      <c r="I7" s="114"/>
      <c r="J7" s="115"/>
      <c r="K7" s="114">
        <f>K9</f>
        <v>0.70000000000000007</v>
      </c>
      <c r="L7" s="114"/>
      <c r="M7" s="114"/>
      <c r="N7" s="114"/>
      <c r="O7" s="114"/>
      <c r="P7" s="114"/>
      <c r="Q7" s="114"/>
      <c r="R7" s="116"/>
    </row>
    <row r="8" spans="2:19" ht="14.5" customHeight="1" x14ac:dyDescent="0.35">
      <c r="B8" s="5" t="s">
        <v>5</v>
      </c>
      <c r="C8" s="117" t="s">
        <v>6</v>
      </c>
      <c r="D8" s="118"/>
      <c r="E8" s="118"/>
      <c r="F8" s="119"/>
      <c r="G8" s="118" t="s">
        <v>7</v>
      </c>
      <c r="H8" s="118"/>
      <c r="I8" s="118"/>
      <c r="J8" s="119"/>
      <c r="K8" s="120" t="s">
        <v>4</v>
      </c>
      <c r="L8" s="120"/>
      <c r="M8" s="120"/>
      <c r="N8" s="120"/>
      <c r="O8" s="120"/>
      <c r="P8" s="120"/>
      <c r="Q8" s="120"/>
      <c r="R8" s="121"/>
    </row>
    <row r="9" spans="2:19" ht="14.5" customHeight="1" thickBot="1" x14ac:dyDescent="0.4">
      <c r="B9" s="6">
        <f>SUM(C9:R9)</f>
        <v>1</v>
      </c>
      <c r="C9" s="113">
        <f>SUM(C14:F14)</f>
        <v>0.16</v>
      </c>
      <c r="D9" s="114"/>
      <c r="E9" s="114"/>
      <c r="F9" s="115"/>
      <c r="G9" s="114">
        <f>SUM(G14:J14)</f>
        <v>0.14000000000000001</v>
      </c>
      <c r="H9" s="114"/>
      <c r="I9" s="114"/>
      <c r="J9" s="115"/>
      <c r="K9" s="114">
        <f>K11</f>
        <v>0.70000000000000007</v>
      </c>
      <c r="L9" s="114"/>
      <c r="M9" s="114"/>
      <c r="N9" s="114"/>
      <c r="O9" s="114"/>
      <c r="P9" s="114"/>
      <c r="Q9" s="114"/>
      <c r="R9" s="116"/>
    </row>
    <row r="10" spans="2:19" ht="14.5" customHeight="1" x14ac:dyDescent="0.35">
      <c r="B10" s="5" t="s">
        <v>8</v>
      </c>
      <c r="C10" s="117" t="s">
        <v>9</v>
      </c>
      <c r="D10" s="119"/>
      <c r="E10" s="118" t="s">
        <v>10</v>
      </c>
      <c r="F10" s="119"/>
      <c r="G10" s="122" t="s">
        <v>11</v>
      </c>
      <c r="H10" s="119"/>
      <c r="I10" s="118" t="s">
        <v>12</v>
      </c>
      <c r="J10" s="119"/>
      <c r="K10" s="120" t="s">
        <v>4</v>
      </c>
      <c r="L10" s="120"/>
      <c r="M10" s="120"/>
      <c r="N10" s="120"/>
      <c r="O10" s="120"/>
      <c r="P10" s="120"/>
      <c r="Q10" s="120"/>
      <c r="R10" s="121"/>
    </row>
    <row r="11" spans="2:19" ht="14.5" customHeight="1" thickBot="1" x14ac:dyDescent="0.4">
      <c r="B11" s="6">
        <f>SUM(C11:R11)</f>
        <v>1</v>
      </c>
      <c r="C11" s="113">
        <f>SUM(C14:D14)</f>
        <v>0.08</v>
      </c>
      <c r="D11" s="115"/>
      <c r="E11" s="114">
        <f>SUM(E14:F14)</f>
        <v>0.08</v>
      </c>
      <c r="F11" s="115"/>
      <c r="G11" s="123">
        <f>SUM(G14:H14)</f>
        <v>7.0000000000000007E-2</v>
      </c>
      <c r="H11" s="115"/>
      <c r="I11" s="114">
        <f>SUM(I14:J14)</f>
        <v>7.0000000000000007E-2</v>
      </c>
      <c r="J11" s="115"/>
      <c r="K11" s="114">
        <f>SUM(K14:R14)</f>
        <v>0.70000000000000007</v>
      </c>
      <c r="L11" s="114"/>
      <c r="M11" s="114"/>
      <c r="N11" s="114"/>
      <c r="O11" s="114"/>
      <c r="P11" s="114"/>
      <c r="Q11" s="114"/>
      <c r="R11" s="116"/>
    </row>
    <row r="12" spans="2:19" ht="90.75" customHeight="1" x14ac:dyDescent="0.35">
      <c r="B12" s="7" t="s">
        <v>13</v>
      </c>
      <c r="C12" s="8" t="s">
        <v>14</v>
      </c>
      <c r="D12" s="9" t="s">
        <v>15</v>
      </c>
      <c r="E12" s="10" t="s">
        <v>14</v>
      </c>
      <c r="F12" s="11" t="s">
        <v>15</v>
      </c>
      <c r="G12" s="10" t="s">
        <v>16</v>
      </c>
      <c r="H12" s="11" t="s">
        <v>17</v>
      </c>
      <c r="I12" s="10" t="s">
        <v>16</v>
      </c>
      <c r="J12" s="11" t="s">
        <v>17</v>
      </c>
      <c r="K12" s="12" t="s">
        <v>18</v>
      </c>
      <c r="L12" s="12" t="s">
        <v>19</v>
      </c>
      <c r="M12" s="10" t="s">
        <v>56</v>
      </c>
      <c r="N12" s="10" t="s">
        <v>20</v>
      </c>
      <c r="O12" s="10" t="s">
        <v>57</v>
      </c>
      <c r="P12" s="10" t="s">
        <v>21</v>
      </c>
      <c r="Q12" s="10" t="s">
        <v>59</v>
      </c>
      <c r="R12" s="78" t="s">
        <v>58</v>
      </c>
      <c r="S12" s="79"/>
    </row>
    <row r="13" spans="2:19" ht="14.5" customHeight="1" x14ac:dyDescent="0.35">
      <c r="B13" s="13"/>
      <c r="C13" s="14" t="s">
        <v>22</v>
      </c>
      <c r="D13" s="15" t="s">
        <v>23</v>
      </c>
      <c r="E13" s="16" t="s">
        <v>24</v>
      </c>
      <c r="F13" s="15" t="s">
        <v>25</v>
      </c>
      <c r="G13" s="16" t="s">
        <v>26</v>
      </c>
      <c r="H13" s="15" t="s">
        <v>27</v>
      </c>
      <c r="I13" s="16" t="s">
        <v>28</v>
      </c>
      <c r="J13" s="15" t="s">
        <v>29</v>
      </c>
      <c r="K13" s="17" t="s">
        <v>30</v>
      </c>
      <c r="L13" s="17" t="s">
        <v>31</v>
      </c>
      <c r="M13" s="16" t="s">
        <v>32</v>
      </c>
      <c r="N13" s="16" t="s">
        <v>33</v>
      </c>
      <c r="O13" s="16" t="s">
        <v>34</v>
      </c>
      <c r="P13" s="16" t="s">
        <v>35</v>
      </c>
      <c r="Q13" s="16" t="s">
        <v>36</v>
      </c>
      <c r="R13" s="84" t="s">
        <v>37</v>
      </c>
      <c r="S13" s="81"/>
    </row>
    <row r="14" spans="2:19" ht="14.5" customHeight="1" thickBot="1" x14ac:dyDescent="0.4">
      <c r="B14" s="6">
        <f>SUM(C14:R14)</f>
        <v>1.0000000000000002</v>
      </c>
      <c r="C14" s="18">
        <v>0.06</v>
      </c>
      <c r="D14" s="19">
        <v>0.02</v>
      </c>
      <c r="E14" s="20">
        <v>0.06</v>
      </c>
      <c r="F14" s="19">
        <v>0.02</v>
      </c>
      <c r="G14" s="21">
        <v>0.05</v>
      </c>
      <c r="H14" s="22">
        <v>0.02</v>
      </c>
      <c r="I14" s="21">
        <v>0.05</v>
      </c>
      <c r="J14" s="22">
        <v>0.02</v>
      </c>
      <c r="K14" s="21">
        <v>0.15</v>
      </c>
      <c r="L14" s="23">
        <v>0.15</v>
      </c>
      <c r="M14" s="23">
        <v>0.02</v>
      </c>
      <c r="N14" s="23">
        <v>0.02</v>
      </c>
      <c r="O14" s="23">
        <v>0.01</v>
      </c>
      <c r="P14" s="23">
        <v>0.15</v>
      </c>
      <c r="Q14" s="23">
        <v>0.15</v>
      </c>
      <c r="R14" s="24">
        <v>0.05</v>
      </c>
    </row>
    <row r="15" spans="2:19" ht="14.5" customHeight="1" thickBot="1" x14ac:dyDescent="0.4">
      <c r="B15" s="110" t="s">
        <v>38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2"/>
    </row>
    <row r="16" spans="2:19" ht="14.5" customHeight="1" thickBot="1" x14ac:dyDescent="0.4">
      <c r="B16" s="3"/>
      <c r="C16" s="3"/>
      <c r="D16" s="3"/>
      <c r="E16" s="3"/>
      <c r="F16" s="3"/>
      <c r="G16" s="3"/>
      <c r="H16" s="3"/>
      <c r="I16" s="25"/>
      <c r="J16" s="3"/>
      <c r="K16" s="3"/>
      <c r="L16" s="3"/>
      <c r="M16" s="3"/>
      <c r="N16" s="3"/>
      <c r="O16" s="3"/>
      <c r="P16" s="3"/>
      <c r="Q16" s="3"/>
      <c r="R16" s="3"/>
    </row>
    <row r="17" spans="2:19" ht="17.5" customHeight="1" thickBot="1" x14ac:dyDescent="0.4">
      <c r="B17" s="96" t="s">
        <v>39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8"/>
    </row>
    <row r="18" spans="2:19" ht="17.5" customHeight="1" thickBot="1" x14ac:dyDescent="0.4">
      <c r="B18" s="102" t="s">
        <v>40</v>
      </c>
      <c r="C18" s="105" t="s">
        <v>41</v>
      </c>
      <c r="D18" s="106"/>
      <c r="E18" s="106"/>
      <c r="F18" s="106"/>
      <c r="G18" s="106"/>
      <c r="H18" s="106"/>
      <c r="I18" s="106"/>
      <c r="J18" s="107"/>
      <c r="K18" s="108" t="s">
        <v>42</v>
      </c>
      <c r="L18" s="108"/>
      <c r="M18" s="108"/>
      <c r="N18" s="108"/>
      <c r="O18" s="108"/>
      <c r="P18" s="108"/>
      <c r="Q18" s="108"/>
      <c r="R18" s="109"/>
    </row>
    <row r="19" spans="2:19" ht="86.25" customHeight="1" x14ac:dyDescent="0.35">
      <c r="B19" s="103"/>
      <c r="C19" s="26" t="str">
        <f t="shared" ref="C19:R19" si="0">C12</f>
        <v>For whole sample</v>
      </c>
      <c r="D19" s="27" t="str">
        <f t="shared" si="0"/>
        <v>For sensitive subgroups</v>
      </c>
      <c r="E19" s="27" t="str">
        <f t="shared" si="0"/>
        <v>For whole sample</v>
      </c>
      <c r="F19" s="27" t="str">
        <f t="shared" si="0"/>
        <v>For sensitive subgroups</v>
      </c>
      <c r="G19" s="27" t="str">
        <f t="shared" si="0"/>
        <v>In peak hours</v>
      </c>
      <c r="H19" s="27" t="str">
        <f t="shared" si="0"/>
        <v>In off-peak hours</v>
      </c>
      <c r="I19" s="27" t="str">
        <f t="shared" si="0"/>
        <v>In peak hours</v>
      </c>
      <c r="J19" s="27" t="str">
        <f t="shared" si="0"/>
        <v>In off-peak hours</v>
      </c>
      <c r="K19" s="28" t="str">
        <f t="shared" si="0"/>
        <v>Monetary cost of travel</v>
      </c>
      <c r="L19" s="28" t="str">
        <f t="shared" si="0"/>
        <v>Risk unpunct./disservice</v>
      </c>
      <c r="M19" s="27" t="str">
        <f t="shared" si="0"/>
        <v>Perception of on-board safety</v>
      </c>
      <c r="N19" s="27" t="str">
        <f t="shared" si="0"/>
        <v>Understandability for users</v>
      </c>
      <c r="O19" s="10" t="str">
        <f t="shared" si="0"/>
        <v>Inclusive design of vehicles and technology</v>
      </c>
      <c r="P19" s="10" t="str">
        <f t="shared" si="0"/>
        <v>Availability of infrastructural resources (e.g., parking lots, charging station, vehicle repair spots)</v>
      </c>
      <c r="Q19" s="10" t="str">
        <f>Q12</f>
        <v>Service quality (e.g., adjustment of vehicle size to traffic demand)</v>
      </c>
      <c r="R19" s="80" t="str">
        <f t="shared" si="0"/>
        <v>Real-time passenger information (e.g., localisability on map (like UBER), estimated arrival time etc.)</v>
      </c>
      <c r="S19" s="81"/>
    </row>
    <row r="20" spans="2:19" ht="15" thickBot="1" x14ac:dyDescent="0.4">
      <c r="B20" s="104"/>
      <c r="C20" s="29" t="s">
        <v>22</v>
      </c>
      <c r="D20" s="30" t="s">
        <v>23</v>
      </c>
      <c r="E20" s="30" t="s">
        <v>24</v>
      </c>
      <c r="F20" s="30" t="s">
        <v>25</v>
      </c>
      <c r="G20" s="30" t="s">
        <v>26</v>
      </c>
      <c r="H20" s="30" t="s">
        <v>27</v>
      </c>
      <c r="I20" s="30" t="s">
        <v>28</v>
      </c>
      <c r="J20" s="30" t="s">
        <v>29</v>
      </c>
      <c r="K20" s="31" t="s">
        <v>30</v>
      </c>
      <c r="L20" s="31" t="s">
        <v>31</v>
      </c>
      <c r="M20" s="30" t="s">
        <v>32</v>
      </c>
      <c r="N20" s="30" t="s">
        <v>33</v>
      </c>
      <c r="O20" s="16" t="s">
        <v>34</v>
      </c>
      <c r="P20" s="16" t="s">
        <v>35</v>
      </c>
      <c r="Q20" s="16" t="s">
        <v>36</v>
      </c>
      <c r="R20" s="84" t="s">
        <v>37</v>
      </c>
      <c r="S20" s="81"/>
    </row>
    <row r="21" spans="2:19" ht="14.5" customHeight="1" x14ac:dyDescent="0.35">
      <c r="B21" s="32" t="s">
        <v>43</v>
      </c>
      <c r="C21" s="33">
        <v>0.33</v>
      </c>
      <c r="D21" s="34">
        <v>0.28999999999999998</v>
      </c>
      <c r="E21" s="34">
        <v>12.46</v>
      </c>
      <c r="F21" s="34">
        <v>12.08</v>
      </c>
      <c r="G21" s="35">
        <v>410.52</v>
      </c>
      <c r="H21" s="35">
        <v>137.4</v>
      </c>
      <c r="I21" s="35">
        <v>258.86</v>
      </c>
      <c r="J21" s="35">
        <v>2897.96</v>
      </c>
      <c r="K21" s="89">
        <v>1</v>
      </c>
      <c r="L21" s="89">
        <v>1</v>
      </c>
      <c r="M21" s="89">
        <v>3</v>
      </c>
      <c r="N21" s="89">
        <v>5</v>
      </c>
      <c r="O21" s="89">
        <v>3</v>
      </c>
      <c r="P21" s="89">
        <v>3</v>
      </c>
      <c r="Q21" s="89">
        <v>4</v>
      </c>
      <c r="R21" s="95">
        <v>2</v>
      </c>
    </row>
    <row r="22" spans="2:19" ht="14.5" customHeight="1" x14ac:dyDescent="0.35">
      <c r="B22" s="37" t="s">
        <v>44</v>
      </c>
      <c r="C22" s="38">
        <v>0.5</v>
      </c>
      <c r="D22" s="39">
        <v>0.44</v>
      </c>
      <c r="E22" s="39">
        <v>11.83</v>
      </c>
      <c r="F22" s="39">
        <v>10.71</v>
      </c>
      <c r="G22" s="40">
        <v>601.52</v>
      </c>
      <c r="H22" s="40">
        <v>134.35</v>
      </c>
      <c r="I22" s="40">
        <v>418.85</v>
      </c>
      <c r="J22" s="40">
        <v>2891.19</v>
      </c>
      <c r="K22" s="91">
        <v>1</v>
      </c>
      <c r="L22" s="91">
        <v>1</v>
      </c>
      <c r="M22" s="91">
        <v>4</v>
      </c>
      <c r="N22" s="91">
        <v>5</v>
      </c>
      <c r="O22" s="91">
        <v>3</v>
      </c>
      <c r="P22" s="91">
        <v>4</v>
      </c>
      <c r="Q22" s="91">
        <v>5</v>
      </c>
      <c r="R22" s="92">
        <v>4</v>
      </c>
    </row>
    <row r="23" spans="2:19" ht="14.5" customHeight="1" x14ac:dyDescent="0.35">
      <c r="B23" s="37" t="s">
        <v>45</v>
      </c>
      <c r="C23" s="38">
        <v>0.75</v>
      </c>
      <c r="D23" s="39">
        <v>0.71</v>
      </c>
      <c r="E23" s="39">
        <v>56.05</v>
      </c>
      <c r="F23" s="39">
        <v>53.73</v>
      </c>
      <c r="G23" s="43">
        <v>2261.12</v>
      </c>
      <c r="H23" s="40">
        <v>1187.3599999999999</v>
      </c>
      <c r="I23" s="40">
        <v>919.04</v>
      </c>
      <c r="J23" s="40">
        <v>3005.5</v>
      </c>
      <c r="K23" s="91">
        <v>5</v>
      </c>
      <c r="L23" s="91">
        <v>4</v>
      </c>
      <c r="M23" s="91">
        <v>2</v>
      </c>
      <c r="N23" s="91">
        <v>1</v>
      </c>
      <c r="O23" s="91">
        <v>3</v>
      </c>
      <c r="P23" s="91">
        <v>1</v>
      </c>
      <c r="Q23" s="91">
        <v>3</v>
      </c>
      <c r="R23" s="92">
        <v>2</v>
      </c>
    </row>
    <row r="24" spans="2:19" ht="14.5" customHeight="1" x14ac:dyDescent="0.35">
      <c r="B24" s="37" t="s">
        <v>46</v>
      </c>
      <c r="C24" s="38">
        <v>0.5</v>
      </c>
      <c r="D24" s="39">
        <v>0.38</v>
      </c>
      <c r="E24" s="39">
        <v>19.510000000000002</v>
      </c>
      <c r="F24" s="39">
        <v>18.7</v>
      </c>
      <c r="G24" s="40">
        <v>396.2</v>
      </c>
      <c r="H24" s="40">
        <v>862.1</v>
      </c>
      <c r="I24" s="40">
        <v>312.43</v>
      </c>
      <c r="J24" s="40">
        <v>3056.95</v>
      </c>
      <c r="K24" s="91">
        <v>4</v>
      </c>
      <c r="L24" s="91">
        <v>4</v>
      </c>
      <c r="M24" s="91">
        <v>3</v>
      </c>
      <c r="N24" s="91">
        <v>3</v>
      </c>
      <c r="O24" s="91">
        <v>3</v>
      </c>
      <c r="P24" s="91">
        <v>2</v>
      </c>
      <c r="Q24" s="91">
        <v>3</v>
      </c>
      <c r="R24" s="92">
        <v>2</v>
      </c>
    </row>
    <row r="25" spans="2:19" ht="14.5" customHeight="1" x14ac:dyDescent="0.35">
      <c r="B25" s="37" t="s">
        <v>47</v>
      </c>
      <c r="C25" s="38">
        <v>0.33</v>
      </c>
      <c r="D25" s="39">
        <v>0.28000000000000003</v>
      </c>
      <c r="E25" s="39">
        <v>22.14</v>
      </c>
      <c r="F25" s="39">
        <v>20.11</v>
      </c>
      <c r="G25" s="40">
        <v>550.23</v>
      </c>
      <c r="H25" s="40">
        <v>103.16</v>
      </c>
      <c r="I25" s="40">
        <v>345.26</v>
      </c>
      <c r="J25" s="40">
        <v>2877.22</v>
      </c>
      <c r="K25" s="91">
        <v>4</v>
      </c>
      <c r="L25" s="91">
        <v>4</v>
      </c>
      <c r="M25" s="91">
        <v>1</v>
      </c>
      <c r="N25" s="91">
        <v>1</v>
      </c>
      <c r="O25" s="91">
        <v>1</v>
      </c>
      <c r="P25" s="91">
        <v>1</v>
      </c>
      <c r="Q25" s="91">
        <v>1</v>
      </c>
      <c r="R25" s="92">
        <v>1</v>
      </c>
    </row>
    <row r="26" spans="2:19" ht="14.5" customHeight="1" thickBot="1" x14ac:dyDescent="0.4">
      <c r="B26" s="37" t="s">
        <v>48</v>
      </c>
      <c r="C26" s="44">
        <v>0.38</v>
      </c>
      <c r="D26" s="45">
        <v>0.33</v>
      </c>
      <c r="E26" s="45">
        <v>26.33</v>
      </c>
      <c r="F26" s="45">
        <v>25.44</v>
      </c>
      <c r="G26" s="46">
        <v>695.91</v>
      </c>
      <c r="H26" s="46">
        <v>862.1</v>
      </c>
      <c r="I26" s="46">
        <v>428.96</v>
      </c>
      <c r="J26" s="46">
        <v>3056.95</v>
      </c>
      <c r="K26" s="93">
        <v>4</v>
      </c>
      <c r="L26" s="93">
        <v>4</v>
      </c>
      <c r="M26" s="93">
        <v>2</v>
      </c>
      <c r="N26" s="93">
        <v>1</v>
      </c>
      <c r="O26" s="93">
        <v>1</v>
      </c>
      <c r="P26" s="93">
        <v>1</v>
      </c>
      <c r="Q26" s="93">
        <v>2</v>
      </c>
      <c r="R26" s="94">
        <v>2</v>
      </c>
    </row>
    <row r="27" spans="2:19" ht="14.5" customHeight="1" thickBot="1" x14ac:dyDescent="0.4">
      <c r="B27" s="110" t="s">
        <v>38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2"/>
    </row>
    <row r="28" spans="2:19" ht="14.5" customHeight="1" thickBot="1" x14ac:dyDescent="0.4"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</row>
    <row r="29" spans="2:19" ht="17.5" customHeight="1" thickBot="1" x14ac:dyDescent="0.4">
      <c r="B29" s="96" t="s">
        <v>49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8"/>
    </row>
    <row r="30" spans="2:19" ht="17.5" customHeight="1" x14ac:dyDescent="0.35">
      <c r="B30" s="102" t="s">
        <v>40</v>
      </c>
      <c r="C30" s="105" t="s">
        <v>41</v>
      </c>
      <c r="D30" s="106"/>
      <c r="E30" s="106"/>
      <c r="F30" s="106"/>
      <c r="G30" s="106"/>
      <c r="H30" s="106"/>
      <c r="I30" s="106"/>
      <c r="J30" s="107"/>
      <c r="K30" s="108" t="s">
        <v>42</v>
      </c>
      <c r="L30" s="108"/>
      <c r="M30" s="108"/>
      <c r="N30" s="108"/>
      <c r="O30" s="108"/>
      <c r="P30" s="108"/>
      <c r="Q30" s="108"/>
      <c r="R30" s="109"/>
    </row>
    <row r="31" spans="2:19" ht="108" customHeight="1" x14ac:dyDescent="0.35">
      <c r="B31" s="103"/>
      <c r="C31" s="26" t="str">
        <f t="shared" ref="C31:R31" si="1">C12</f>
        <v>For whole sample</v>
      </c>
      <c r="D31" s="27" t="str">
        <f t="shared" si="1"/>
        <v>For sensitive subgroups</v>
      </c>
      <c r="E31" s="27" t="str">
        <f t="shared" si="1"/>
        <v>For whole sample</v>
      </c>
      <c r="F31" s="27" t="str">
        <f t="shared" si="1"/>
        <v>For sensitive subgroups</v>
      </c>
      <c r="G31" s="27" t="str">
        <f t="shared" si="1"/>
        <v>In peak hours</v>
      </c>
      <c r="H31" s="27" t="str">
        <f t="shared" si="1"/>
        <v>In off-peak hours</v>
      </c>
      <c r="I31" s="27" t="str">
        <f t="shared" si="1"/>
        <v>In peak hours</v>
      </c>
      <c r="J31" s="27" t="str">
        <f t="shared" si="1"/>
        <v>In off-peak hours</v>
      </c>
      <c r="K31" s="28" t="str">
        <f t="shared" si="1"/>
        <v>Monetary cost of travel</v>
      </c>
      <c r="L31" s="28" t="str">
        <f t="shared" si="1"/>
        <v>Risk unpunct./disservice</v>
      </c>
      <c r="M31" s="27" t="str">
        <f t="shared" si="1"/>
        <v>Perception of on-board safety</v>
      </c>
      <c r="N31" s="27" t="str">
        <f t="shared" si="1"/>
        <v>Understandability for users</v>
      </c>
      <c r="O31" s="27" t="str">
        <f t="shared" si="1"/>
        <v>Inclusive design of vehicles and technology</v>
      </c>
      <c r="P31" s="27" t="str">
        <f t="shared" si="1"/>
        <v>Availability of infrastructural resources (e.g., parking lots, charging station, vehicle repair spots)</v>
      </c>
      <c r="Q31" s="27" t="str">
        <f>Q12</f>
        <v>Service quality (e.g., adjustment of vehicle size to traffic demand)</v>
      </c>
      <c r="R31" s="82" t="str">
        <f t="shared" si="1"/>
        <v>Real-time passenger information (e.g., localisability on map (like UBER), estimated arrival time etc.)</v>
      </c>
      <c r="S31" s="81"/>
    </row>
    <row r="32" spans="2:19" ht="15" thickBot="1" x14ac:dyDescent="0.4">
      <c r="B32" s="104"/>
      <c r="C32" s="29" t="s">
        <v>22</v>
      </c>
      <c r="D32" s="30" t="s">
        <v>23</v>
      </c>
      <c r="E32" s="30" t="s">
        <v>24</v>
      </c>
      <c r="F32" s="30" t="s">
        <v>25</v>
      </c>
      <c r="G32" s="30" t="s">
        <v>26</v>
      </c>
      <c r="H32" s="30" t="s">
        <v>27</v>
      </c>
      <c r="I32" s="30" t="s">
        <v>28</v>
      </c>
      <c r="J32" s="30" t="s">
        <v>29</v>
      </c>
      <c r="K32" s="31" t="s">
        <v>30</v>
      </c>
      <c r="L32" s="31" t="s">
        <v>31</v>
      </c>
      <c r="M32" s="30" t="s">
        <v>32</v>
      </c>
      <c r="N32" s="30" t="s">
        <v>33</v>
      </c>
      <c r="O32" s="30" t="s">
        <v>34</v>
      </c>
      <c r="P32" s="30" t="s">
        <v>35</v>
      </c>
      <c r="Q32" s="30" t="s">
        <v>36</v>
      </c>
      <c r="R32" s="83" t="s">
        <v>37</v>
      </c>
      <c r="S32" s="81"/>
    </row>
    <row r="33" spans="2:21" ht="14.5" customHeight="1" x14ac:dyDescent="0.35">
      <c r="B33" s="32" t="s">
        <v>43</v>
      </c>
      <c r="C33" s="49">
        <f t="shared" ref="C33:J38" si="2">C21</f>
        <v>0.33</v>
      </c>
      <c r="D33" s="50">
        <f t="shared" si="2"/>
        <v>0.28999999999999998</v>
      </c>
      <c r="E33" s="50">
        <f t="shared" si="2"/>
        <v>12.46</v>
      </c>
      <c r="F33" s="50">
        <f t="shared" si="2"/>
        <v>12.08</v>
      </c>
      <c r="G33" s="50">
        <f t="shared" si="2"/>
        <v>410.52</v>
      </c>
      <c r="H33" s="50">
        <f t="shared" si="2"/>
        <v>137.4</v>
      </c>
      <c r="I33" s="50">
        <f t="shared" si="2"/>
        <v>258.86</v>
      </c>
      <c r="J33" s="50">
        <f t="shared" si="2"/>
        <v>2897.96</v>
      </c>
      <c r="K33" s="50">
        <f t="shared" ref="K33:L38" si="3">1/K21</f>
        <v>1</v>
      </c>
      <c r="L33" s="50">
        <f t="shared" si="3"/>
        <v>1</v>
      </c>
      <c r="M33" s="41">
        <f>M21</f>
        <v>3</v>
      </c>
      <c r="N33" s="41">
        <f t="shared" ref="N33:R33" si="4">N21</f>
        <v>5</v>
      </c>
      <c r="O33" s="41">
        <f t="shared" si="4"/>
        <v>3</v>
      </c>
      <c r="P33" s="41">
        <f t="shared" si="4"/>
        <v>3</v>
      </c>
      <c r="Q33" s="41">
        <f t="shared" si="4"/>
        <v>4</v>
      </c>
      <c r="R33" s="41">
        <f t="shared" si="4"/>
        <v>2</v>
      </c>
    </row>
    <row r="34" spans="2:21" ht="14.5" customHeight="1" x14ac:dyDescent="0.35">
      <c r="B34" s="37" t="s">
        <v>44</v>
      </c>
      <c r="C34" s="51">
        <f t="shared" si="2"/>
        <v>0.5</v>
      </c>
      <c r="D34" s="40">
        <f t="shared" si="2"/>
        <v>0.44</v>
      </c>
      <c r="E34" s="40">
        <f t="shared" si="2"/>
        <v>11.83</v>
      </c>
      <c r="F34" s="40">
        <f t="shared" si="2"/>
        <v>10.71</v>
      </c>
      <c r="G34" s="40">
        <f t="shared" si="2"/>
        <v>601.52</v>
      </c>
      <c r="H34" s="40">
        <f t="shared" si="2"/>
        <v>134.35</v>
      </c>
      <c r="I34" s="40">
        <f t="shared" si="2"/>
        <v>418.85</v>
      </c>
      <c r="J34" s="40">
        <f t="shared" si="2"/>
        <v>2891.19</v>
      </c>
      <c r="K34" s="40">
        <f t="shared" si="3"/>
        <v>1</v>
      </c>
      <c r="L34" s="40">
        <f t="shared" si="3"/>
        <v>1</v>
      </c>
      <c r="M34" s="41">
        <f t="shared" ref="M34:R38" si="5">M22</f>
        <v>4</v>
      </c>
      <c r="N34" s="41">
        <f t="shared" si="5"/>
        <v>5</v>
      </c>
      <c r="O34" s="41">
        <f t="shared" si="5"/>
        <v>3</v>
      </c>
      <c r="P34" s="41">
        <f t="shared" si="5"/>
        <v>4</v>
      </c>
      <c r="Q34" s="41">
        <f t="shared" si="5"/>
        <v>5</v>
      </c>
      <c r="R34" s="41">
        <f t="shared" si="5"/>
        <v>4</v>
      </c>
    </row>
    <row r="35" spans="2:21" ht="14.5" customHeight="1" x14ac:dyDescent="0.35">
      <c r="B35" s="37" t="s">
        <v>45</v>
      </c>
      <c r="C35" s="51">
        <f t="shared" si="2"/>
        <v>0.75</v>
      </c>
      <c r="D35" s="40">
        <f t="shared" si="2"/>
        <v>0.71</v>
      </c>
      <c r="E35" s="40">
        <f t="shared" si="2"/>
        <v>56.05</v>
      </c>
      <c r="F35" s="40">
        <f t="shared" si="2"/>
        <v>53.73</v>
      </c>
      <c r="G35" s="40">
        <f t="shared" si="2"/>
        <v>2261.12</v>
      </c>
      <c r="H35" s="40">
        <f t="shared" si="2"/>
        <v>1187.3599999999999</v>
      </c>
      <c r="I35" s="40">
        <f t="shared" si="2"/>
        <v>919.04</v>
      </c>
      <c r="J35" s="40">
        <f t="shared" si="2"/>
        <v>3005.5</v>
      </c>
      <c r="K35" s="40">
        <f t="shared" si="3"/>
        <v>0.2</v>
      </c>
      <c r="L35" s="40">
        <f t="shared" si="3"/>
        <v>0.25</v>
      </c>
      <c r="M35" s="41">
        <f t="shared" si="5"/>
        <v>2</v>
      </c>
      <c r="N35" s="41">
        <f t="shared" si="5"/>
        <v>1</v>
      </c>
      <c r="O35" s="41">
        <f t="shared" si="5"/>
        <v>3</v>
      </c>
      <c r="P35" s="41">
        <f t="shared" si="5"/>
        <v>1</v>
      </c>
      <c r="Q35" s="41">
        <f t="shared" si="5"/>
        <v>3</v>
      </c>
      <c r="R35" s="41">
        <f t="shared" si="5"/>
        <v>2</v>
      </c>
    </row>
    <row r="36" spans="2:21" ht="14.5" customHeight="1" x14ac:dyDescent="0.35">
      <c r="B36" s="37" t="s">
        <v>46</v>
      </c>
      <c r="C36" s="51">
        <f t="shared" si="2"/>
        <v>0.5</v>
      </c>
      <c r="D36" s="40">
        <f t="shared" si="2"/>
        <v>0.38</v>
      </c>
      <c r="E36" s="40">
        <f t="shared" si="2"/>
        <v>19.510000000000002</v>
      </c>
      <c r="F36" s="40">
        <f t="shared" si="2"/>
        <v>18.7</v>
      </c>
      <c r="G36" s="40">
        <f t="shared" si="2"/>
        <v>396.2</v>
      </c>
      <c r="H36" s="40">
        <f t="shared" si="2"/>
        <v>862.1</v>
      </c>
      <c r="I36" s="40">
        <f t="shared" si="2"/>
        <v>312.43</v>
      </c>
      <c r="J36" s="40">
        <f t="shared" si="2"/>
        <v>3056.95</v>
      </c>
      <c r="K36" s="40">
        <f t="shared" si="3"/>
        <v>0.25</v>
      </c>
      <c r="L36" s="40">
        <f t="shared" si="3"/>
        <v>0.25</v>
      </c>
      <c r="M36" s="41">
        <f t="shared" si="5"/>
        <v>3</v>
      </c>
      <c r="N36" s="41">
        <f t="shared" si="5"/>
        <v>3</v>
      </c>
      <c r="O36" s="41">
        <f t="shared" si="5"/>
        <v>3</v>
      </c>
      <c r="P36" s="41">
        <f t="shared" si="5"/>
        <v>2</v>
      </c>
      <c r="Q36" s="41">
        <f t="shared" si="5"/>
        <v>3</v>
      </c>
      <c r="R36" s="41">
        <f t="shared" si="5"/>
        <v>2</v>
      </c>
    </row>
    <row r="37" spans="2:21" ht="14.5" customHeight="1" x14ac:dyDescent="0.35">
      <c r="B37" s="37" t="s">
        <v>47</v>
      </c>
      <c r="C37" s="51">
        <f t="shared" si="2"/>
        <v>0.33</v>
      </c>
      <c r="D37" s="40">
        <f t="shared" si="2"/>
        <v>0.28000000000000003</v>
      </c>
      <c r="E37" s="40">
        <f t="shared" si="2"/>
        <v>22.14</v>
      </c>
      <c r="F37" s="40">
        <f t="shared" si="2"/>
        <v>20.11</v>
      </c>
      <c r="G37" s="40">
        <f t="shared" si="2"/>
        <v>550.23</v>
      </c>
      <c r="H37" s="40">
        <f t="shared" si="2"/>
        <v>103.16</v>
      </c>
      <c r="I37" s="40">
        <f t="shared" si="2"/>
        <v>345.26</v>
      </c>
      <c r="J37" s="40">
        <f t="shared" si="2"/>
        <v>2877.22</v>
      </c>
      <c r="K37" s="40">
        <f t="shared" si="3"/>
        <v>0.25</v>
      </c>
      <c r="L37" s="40">
        <f t="shared" si="3"/>
        <v>0.25</v>
      </c>
      <c r="M37" s="41">
        <f t="shared" si="5"/>
        <v>1</v>
      </c>
      <c r="N37" s="41">
        <f t="shared" si="5"/>
        <v>1</v>
      </c>
      <c r="O37" s="41">
        <f t="shared" si="5"/>
        <v>1</v>
      </c>
      <c r="P37" s="41">
        <f t="shared" si="5"/>
        <v>1</v>
      </c>
      <c r="Q37" s="41">
        <f t="shared" si="5"/>
        <v>1</v>
      </c>
      <c r="R37" s="41">
        <f t="shared" si="5"/>
        <v>1</v>
      </c>
    </row>
    <row r="38" spans="2:21" ht="14.5" customHeight="1" thickBot="1" x14ac:dyDescent="0.4">
      <c r="B38" s="37" t="s">
        <v>48</v>
      </c>
      <c r="C38" s="52">
        <f t="shared" si="2"/>
        <v>0.38</v>
      </c>
      <c r="D38" s="53">
        <f t="shared" si="2"/>
        <v>0.33</v>
      </c>
      <c r="E38" s="53">
        <f t="shared" si="2"/>
        <v>26.33</v>
      </c>
      <c r="F38" s="53">
        <f t="shared" si="2"/>
        <v>25.44</v>
      </c>
      <c r="G38" s="53">
        <f t="shared" si="2"/>
        <v>695.91</v>
      </c>
      <c r="H38" s="53">
        <f t="shared" si="2"/>
        <v>862.1</v>
      </c>
      <c r="I38" s="53">
        <f t="shared" si="2"/>
        <v>428.96</v>
      </c>
      <c r="J38" s="53">
        <f t="shared" si="2"/>
        <v>3056.95</v>
      </c>
      <c r="K38" s="53">
        <f t="shared" si="3"/>
        <v>0.25</v>
      </c>
      <c r="L38" s="53">
        <f t="shared" si="3"/>
        <v>0.25</v>
      </c>
      <c r="M38" s="41">
        <f t="shared" si="5"/>
        <v>2</v>
      </c>
      <c r="N38" s="41">
        <f t="shared" si="5"/>
        <v>1</v>
      </c>
      <c r="O38" s="41">
        <f t="shared" si="5"/>
        <v>1</v>
      </c>
      <c r="P38" s="41">
        <f t="shared" si="5"/>
        <v>1</v>
      </c>
      <c r="Q38" s="41">
        <f t="shared" si="5"/>
        <v>2</v>
      </c>
      <c r="R38" s="41">
        <f t="shared" si="5"/>
        <v>2</v>
      </c>
    </row>
    <row r="39" spans="2:21" ht="20.149999999999999" customHeight="1" thickBot="1" x14ac:dyDescent="0.4">
      <c r="B39" s="54" t="s">
        <v>50</v>
      </c>
      <c r="C39" s="55">
        <f t="shared" ref="C39:R39" si="6">SQRT(C33^2+C34^2+C35^2+C36^2+C37^2+C38^2)</f>
        <v>1.1936079758446656</v>
      </c>
      <c r="D39" s="56">
        <f t="shared" si="6"/>
        <v>1.0552250944703694</v>
      </c>
      <c r="E39" s="56">
        <f t="shared" si="6"/>
        <v>70.716982401683396</v>
      </c>
      <c r="F39" s="56">
        <f t="shared" si="6"/>
        <v>67.445082103886563</v>
      </c>
      <c r="G39" s="56">
        <f t="shared" si="6"/>
        <v>2566.5219376034952</v>
      </c>
      <c r="H39" s="56">
        <f t="shared" si="6"/>
        <v>1715.7585079783228</v>
      </c>
      <c r="I39" s="56">
        <f t="shared" si="6"/>
        <v>1219.7958836625087</v>
      </c>
      <c r="J39" s="56">
        <f t="shared" si="6"/>
        <v>7263.5021553724337</v>
      </c>
      <c r="K39" s="57">
        <f t="shared" si="6"/>
        <v>1.49248115565993</v>
      </c>
      <c r="L39" s="57">
        <f t="shared" si="6"/>
        <v>1.5</v>
      </c>
      <c r="M39" s="56">
        <f t="shared" si="6"/>
        <v>6.5574385243020004</v>
      </c>
      <c r="N39" s="56">
        <f t="shared" si="6"/>
        <v>7.8740078740118111</v>
      </c>
      <c r="O39" s="56">
        <f t="shared" si="6"/>
        <v>6.164414002968976</v>
      </c>
      <c r="P39" s="56">
        <f t="shared" si="6"/>
        <v>5.6568542494923806</v>
      </c>
      <c r="Q39" s="56">
        <f t="shared" si="6"/>
        <v>8</v>
      </c>
      <c r="R39" s="58">
        <f t="shared" si="6"/>
        <v>5.7445626465380286</v>
      </c>
    </row>
    <row r="40" spans="2:21" ht="14.5" customHeight="1" thickBot="1" x14ac:dyDescent="0.4">
      <c r="B40" s="110" t="s">
        <v>38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2"/>
    </row>
    <row r="41" spans="2:21" ht="14.5" customHeight="1" thickBot="1" x14ac:dyDescent="0.4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2:21" ht="17.5" customHeight="1" thickBot="1" x14ac:dyDescent="0.4">
      <c r="B42" s="96" t="s">
        <v>51</v>
      </c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8"/>
    </row>
    <row r="43" spans="2:21" ht="17.5" customHeight="1" x14ac:dyDescent="0.35">
      <c r="B43" s="103" t="s">
        <v>52</v>
      </c>
      <c r="C43" s="124" t="s">
        <v>41</v>
      </c>
      <c r="D43" s="125"/>
      <c r="E43" s="125"/>
      <c r="F43" s="125"/>
      <c r="G43" s="125"/>
      <c r="H43" s="125"/>
      <c r="I43" s="125"/>
      <c r="J43" s="126"/>
      <c r="K43" s="127" t="s">
        <v>42</v>
      </c>
      <c r="L43" s="127"/>
      <c r="M43" s="127"/>
      <c r="N43" s="127"/>
      <c r="O43" s="127"/>
      <c r="P43" s="127"/>
      <c r="Q43" s="127"/>
      <c r="R43" s="128"/>
      <c r="S43" s="129" t="s">
        <v>53</v>
      </c>
      <c r="T43" s="129" t="s">
        <v>54</v>
      </c>
    </row>
    <row r="44" spans="2:21" ht="118.5" customHeight="1" x14ac:dyDescent="0.35">
      <c r="B44" s="103"/>
      <c r="C44" s="26" t="str">
        <f t="shared" ref="C44:R44" si="7">C19</f>
        <v>For whole sample</v>
      </c>
      <c r="D44" s="27" t="str">
        <f t="shared" si="7"/>
        <v>For sensitive subgroups</v>
      </c>
      <c r="E44" s="27" t="str">
        <f t="shared" si="7"/>
        <v>For whole sample</v>
      </c>
      <c r="F44" s="27" t="str">
        <f t="shared" si="7"/>
        <v>For sensitive subgroups</v>
      </c>
      <c r="G44" s="27" t="str">
        <f t="shared" si="7"/>
        <v>In peak hours</v>
      </c>
      <c r="H44" s="27" t="str">
        <f t="shared" si="7"/>
        <v>In off-peak hours</v>
      </c>
      <c r="I44" s="27" t="str">
        <f t="shared" si="7"/>
        <v>In peak hours</v>
      </c>
      <c r="J44" s="27" t="str">
        <f t="shared" si="7"/>
        <v>In off-peak hours</v>
      </c>
      <c r="K44" s="28" t="str">
        <f t="shared" si="7"/>
        <v>Monetary cost of travel</v>
      </c>
      <c r="L44" s="28" t="str">
        <f t="shared" si="7"/>
        <v>Risk unpunct./disservice</v>
      </c>
      <c r="M44" s="27" t="str">
        <f t="shared" si="7"/>
        <v>Perception of on-board safety</v>
      </c>
      <c r="N44" s="27" t="str">
        <f t="shared" si="7"/>
        <v>Understandability for users</v>
      </c>
      <c r="O44" s="27" t="str">
        <f t="shared" si="7"/>
        <v>Inclusive design of vehicles and technology</v>
      </c>
      <c r="P44" s="27" t="str">
        <f t="shared" si="7"/>
        <v>Availability of infrastructural resources (e.g., parking lots, charging station, vehicle repair spots)</v>
      </c>
      <c r="Q44" s="27" t="str">
        <f t="shared" si="7"/>
        <v>Service quality (e.g., adjustment of vehicle size to traffic demand)</v>
      </c>
      <c r="R44" s="59" t="str">
        <f t="shared" si="7"/>
        <v>Real-time passenger information (e.g., localisability on map (like UBER), estimated arrival time etc.)</v>
      </c>
      <c r="S44" s="130"/>
      <c r="T44" s="130"/>
    </row>
    <row r="45" spans="2:21" ht="15" thickBot="1" x14ac:dyDescent="0.4">
      <c r="B45" s="104"/>
      <c r="C45" s="29" t="s">
        <v>22</v>
      </c>
      <c r="D45" s="30" t="s">
        <v>23</v>
      </c>
      <c r="E45" s="30" t="s">
        <v>24</v>
      </c>
      <c r="F45" s="30" t="s">
        <v>25</v>
      </c>
      <c r="G45" s="30" t="s">
        <v>26</v>
      </c>
      <c r="H45" s="30" t="s">
        <v>27</v>
      </c>
      <c r="I45" s="30" t="s">
        <v>28</v>
      </c>
      <c r="J45" s="30" t="s">
        <v>29</v>
      </c>
      <c r="K45" s="31" t="s">
        <v>30</v>
      </c>
      <c r="L45" s="31" t="s">
        <v>31</v>
      </c>
      <c r="M45" s="30" t="s">
        <v>32</v>
      </c>
      <c r="N45" s="30" t="s">
        <v>33</v>
      </c>
      <c r="O45" s="30" t="s">
        <v>34</v>
      </c>
      <c r="P45" s="30" t="s">
        <v>35</v>
      </c>
      <c r="Q45" s="30" t="s">
        <v>36</v>
      </c>
      <c r="R45" s="60" t="s">
        <v>37</v>
      </c>
      <c r="S45" s="131"/>
      <c r="T45" s="131"/>
    </row>
    <row r="46" spans="2:21" ht="14.5" customHeight="1" x14ac:dyDescent="0.35">
      <c r="B46" s="32" t="s">
        <v>43</v>
      </c>
      <c r="C46" s="61">
        <f t="shared" ref="C46:R51" si="8">C33/C$39</f>
        <v>0.2764726833921104</v>
      </c>
      <c r="D46" s="35">
        <f t="shared" si="8"/>
        <v>0.27482288046376929</v>
      </c>
      <c r="E46" s="35">
        <f t="shared" si="8"/>
        <v>0.17619530099892095</v>
      </c>
      <c r="F46" s="35">
        <f t="shared" si="8"/>
        <v>0.17910868551383796</v>
      </c>
      <c r="G46" s="35">
        <f t="shared" si="8"/>
        <v>0.15995187650074225</v>
      </c>
      <c r="H46" s="35">
        <f t="shared" si="8"/>
        <v>8.0081199866465086E-2</v>
      </c>
      <c r="I46" s="35">
        <f t="shared" si="8"/>
        <v>0.21221583337595604</v>
      </c>
      <c r="J46" s="35">
        <f t="shared" si="8"/>
        <v>0.39897558202781425</v>
      </c>
      <c r="K46" s="35">
        <f t="shared" si="8"/>
        <v>0.67002521017280803</v>
      </c>
      <c r="L46" s="35">
        <f t="shared" si="8"/>
        <v>0.66666666666666663</v>
      </c>
      <c r="M46" s="35">
        <f t="shared" si="8"/>
        <v>0.457495710997814</v>
      </c>
      <c r="N46" s="35">
        <f t="shared" si="8"/>
        <v>0.6350006350009525</v>
      </c>
      <c r="O46" s="35">
        <f t="shared" si="8"/>
        <v>0.48666426339228763</v>
      </c>
      <c r="P46" s="35">
        <f t="shared" si="8"/>
        <v>0.5303300858899106</v>
      </c>
      <c r="Q46" s="35">
        <f t="shared" si="8"/>
        <v>0.5</v>
      </c>
      <c r="R46" s="62">
        <f t="shared" si="8"/>
        <v>0.3481553119113957</v>
      </c>
      <c r="S46" s="85">
        <f t="shared" ref="S46:S51" si="9">(C46*$C$52+D46*$D$52+E46*$E$52+F46*$F$52+G46*$G$52+H46*$H$52+I46*$I$52+J46*$J$52+K46*$K$52+L46*$L$52+M46*$M$52+N46*$N$52+O46*$O$52+P46*$P$52+Q46*$Q$52+R46*$R$52)/SUM($C$52:$R$52)</f>
        <v>0.46360586107361018</v>
      </c>
      <c r="T46" s="63">
        <f>_xlfn.RANK.EQ(S46,$S$46:$S$51,0)</f>
        <v>2</v>
      </c>
      <c r="U46" s="64"/>
    </row>
    <row r="47" spans="2:21" ht="14.5" customHeight="1" x14ac:dyDescent="0.35">
      <c r="B47" s="37" t="s">
        <v>44</v>
      </c>
      <c r="C47" s="51">
        <f t="shared" si="8"/>
        <v>0.41889800513956121</v>
      </c>
      <c r="D47" s="40">
        <f t="shared" si="8"/>
        <v>0.41697264622089136</v>
      </c>
      <c r="E47" s="40">
        <f t="shared" si="8"/>
        <v>0.16728654982481819</v>
      </c>
      <c r="F47" s="40">
        <f t="shared" si="8"/>
        <v>0.15879586273619245</v>
      </c>
      <c r="G47" s="40">
        <f t="shared" si="8"/>
        <v>0.23437165729495879</v>
      </c>
      <c r="H47" s="40">
        <f t="shared" si="8"/>
        <v>7.8303560422558843E-2</v>
      </c>
      <c r="I47" s="40">
        <f t="shared" si="8"/>
        <v>0.34337712203321946</v>
      </c>
      <c r="J47" s="40">
        <f t="shared" si="8"/>
        <v>0.39804352475637905</v>
      </c>
      <c r="K47" s="40">
        <f t="shared" si="8"/>
        <v>0.67002521017280803</v>
      </c>
      <c r="L47" s="40">
        <f t="shared" si="8"/>
        <v>0.66666666666666663</v>
      </c>
      <c r="M47" s="40">
        <f t="shared" si="8"/>
        <v>0.60999428133041866</v>
      </c>
      <c r="N47" s="40">
        <f t="shared" si="8"/>
        <v>0.6350006350009525</v>
      </c>
      <c r="O47" s="40">
        <f t="shared" si="8"/>
        <v>0.48666426339228763</v>
      </c>
      <c r="P47" s="40">
        <f t="shared" si="8"/>
        <v>0.70710678118654746</v>
      </c>
      <c r="Q47" s="40">
        <f t="shared" si="8"/>
        <v>0.625</v>
      </c>
      <c r="R47" s="65">
        <f t="shared" si="8"/>
        <v>0.69631062382279141</v>
      </c>
      <c r="S47" s="86">
        <f t="shared" si="9"/>
        <v>0.55000269500258514</v>
      </c>
      <c r="T47" s="66">
        <f>_xlfn.RANK.EQ(S47,$S$46:$S$51,0)</f>
        <v>1</v>
      </c>
      <c r="U47" s="64"/>
    </row>
    <row r="48" spans="2:21" ht="14.5" customHeight="1" x14ac:dyDescent="0.35">
      <c r="B48" s="37" t="s">
        <v>45</v>
      </c>
      <c r="C48" s="51">
        <f t="shared" si="8"/>
        <v>0.62834700770934182</v>
      </c>
      <c r="D48" s="40">
        <f t="shared" si="8"/>
        <v>0.67284222458371101</v>
      </c>
      <c r="E48" s="40">
        <f t="shared" si="8"/>
        <v>0.79259603699755354</v>
      </c>
      <c r="F48" s="40">
        <f t="shared" si="8"/>
        <v>0.79664815171014192</v>
      </c>
      <c r="G48" s="40">
        <f t="shared" si="8"/>
        <v>0.88100552224826645</v>
      </c>
      <c r="H48" s="40">
        <f t="shared" si="8"/>
        <v>0.69203212134967962</v>
      </c>
      <c r="I48" s="40">
        <f t="shared" si="8"/>
        <v>0.75343753189306428</v>
      </c>
      <c r="J48" s="40">
        <f t="shared" si="8"/>
        <v>0.413781112156343</v>
      </c>
      <c r="K48" s="40">
        <f t="shared" si="8"/>
        <v>0.13400504203456162</v>
      </c>
      <c r="L48" s="40">
        <f t="shared" si="8"/>
        <v>0.16666666666666666</v>
      </c>
      <c r="M48" s="40">
        <f t="shared" si="8"/>
        <v>0.30499714066520933</v>
      </c>
      <c r="N48" s="40">
        <f t="shared" si="8"/>
        <v>0.1270001270001905</v>
      </c>
      <c r="O48" s="40">
        <f t="shared" si="8"/>
        <v>0.48666426339228763</v>
      </c>
      <c r="P48" s="40">
        <f t="shared" si="8"/>
        <v>0.17677669529663687</v>
      </c>
      <c r="Q48" s="40">
        <f t="shared" si="8"/>
        <v>0.375</v>
      </c>
      <c r="R48" s="65">
        <f t="shared" si="8"/>
        <v>0.3481553119113957</v>
      </c>
      <c r="S48" s="86">
        <f t="shared" si="9"/>
        <v>0.3772664217679581</v>
      </c>
      <c r="T48" s="66">
        <f t="shared" ref="T48:T51" si="10">_xlfn.RANK.EQ(S48,$S$46:$S$51,0)</f>
        <v>3</v>
      </c>
      <c r="U48" s="64"/>
    </row>
    <row r="49" spans="2:22" ht="14.5" customHeight="1" x14ac:dyDescent="0.35">
      <c r="B49" s="37" t="s">
        <v>46</v>
      </c>
      <c r="C49" s="51">
        <f t="shared" si="8"/>
        <v>0.41889800513956121</v>
      </c>
      <c r="D49" s="40">
        <f t="shared" si="8"/>
        <v>0.36011273991804255</v>
      </c>
      <c r="E49" s="40">
        <f t="shared" si="8"/>
        <v>0.27588846889959451</v>
      </c>
      <c r="F49" s="40">
        <f t="shared" si="8"/>
        <v>0.27726261747589154</v>
      </c>
      <c r="G49" s="40">
        <f t="shared" si="8"/>
        <v>0.1543723411029769</v>
      </c>
      <c r="H49" s="40">
        <f t="shared" si="8"/>
        <v>0.50245998839068085</v>
      </c>
      <c r="I49" s="40">
        <f t="shared" si="8"/>
        <v>0.25613301715850245</v>
      </c>
      <c r="J49" s="40">
        <f t="shared" si="8"/>
        <v>0.42086447206998256</v>
      </c>
      <c r="K49" s="40">
        <f t="shared" si="8"/>
        <v>0.16750630254320201</v>
      </c>
      <c r="L49" s="40">
        <f t="shared" si="8"/>
        <v>0.16666666666666666</v>
      </c>
      <c r="M49" s="40">
        <f t="shared" si="8"/>
        <v>0.457495710997814</v>
      </c>
      <c r="N49" s="40">
        <f t="shared" si="8"/>
        <v>0.38100038100057149</v>
      </c>
      <c r="O49" s="40">
        <f t="shared" si="8"/>
        <v>0.48666426339228763</v>
      </c>
      <c r="P49" s="40">
        <f t="shared" si="8"/>
        <v>0.35355339059327373</v>
      </c>
      <c r="Q49" s="40">
        <f t="shared" si="8"/>
        <v>0.375</v>
      </c>
      <c r="R49" s="65">
        <f t="shared" si="8"/>
        <v>0.3481553119113957</v>
      </c>
      <c r="S49" s="86">
        <f t="shared" si="9"/>
        <v>0.29187973675244688</v>
      </c>
      <c r="T49" s="66">
        <f t="shared" si="10"/>
        <v>4</v>
      </c>
      <c r="U49" s="64"/>
      <c r="V49" s="88"/>
    </row>
    <row r="50" spans="2:22" ht="14.5" customHeight="1" x14ac:dyDescent="0.35">
      <c r="B50" s="37" t="s">
        <v>47</v>
      </c>
      <c r="C50" s="51">
        <f t="shared" si="8"/>
        <v>0.2764726833921104</v>
      </c>
      <c r="D50" s="40">
        <f t="shared" si="8"/>
        <v>0.26534622941329455</v>
      </c>
      <c r="E50" s="40">
        <f t="shared" si="8"/>
        <v>0.31307896983275357</v>
      </c>
      <c r="F50" s="40">
        <f t="shared" si="8"/>
        <v>0.29816851537113259</v>
      </c>
      <c r="G50" s="40">
        <f t="shared" si="8"/>
        <v>0.2143874135413705</v>
      </c>
      <c r="H50" s="40">
        <f t="shared" si="8"/>
        <v>6.0125011486350348E-2</v>
      </c>
      <c r="I50" s="40">
        <f t="shared" si="8"/>
        <v>0.28304735622105609</v>
      </c>
      <c r="J50" s="40">
        <f t="shared" si="8"/>
        <v>0.39612021012093596</v>
      </c>
      <c r="K50" s="40">
        <f t="shared" si="8"/>
        <v>0.16750630254320201</v>
      </c>
      <c r="L50" s="40">
        <f t="shared" si="8"/>
        <v>0.16666666666666666</v>
      </c>
      <c r="M50" s="40">
        <f t="shared" si="8"/>
        <v>0.15249857033260467</v>
      </c>
      <c r="N50" s="40">
        <f t="shared" si="8"/>
        <v>0.1270001270001905</v>
      </c>
      <c r="O50" s="40">
        <f t="shared" si="8"/>
        <v>0.16222142113076254</v>
      </c>
      <c r="P50" s="40">
        <f t="shared" si="8"/>
        <v>0.17677669529663687</v>
      </c>
      <c r="Q50" s="40">
        <f t="shared" si="8"/>
        <v>0.125</v>
      </c>
      <c r="R50" s="65">
        <f t="shared" si="8"/>
        <v>0.17407765595569785</v>
      </c>
      <c r="S50" s="86">
        <f t="shared" si="9"/>
        <v>0.19194855764117161</v>
      </c>
      <c r="T50" s="66">
        <f t="shared" si="10"/>
        <v>6</v>
      </c>
      <c r="U50" s="64"/>
    </row>
    <row r="51" spans="2:22" ht="14.5" customHeight="1" thickBot="1" x14ac:dyDescent="0.4">
      <c r="B51" s="37" t="s">
        <v>48</v>
      </c>
      <c r="C51" s="67">
        <f t="shared" si="8"/>
        <v>0.31836248390606653</v>
      </c>
      <c r="D51" s="46">
        <f t="shared" si="8"/>
        <v>0.31272948466566852</v>
      </c>
      <c r="E51" s="46">
        <f t="shared" si="8"/>
        <v>0.37232923557797654</v>
      </c>
      <c r="F51" s="46">
        <f t="shared" si="8"/>
        <v>0.37719577479073163</v>
      </c>
      <c r="G51" s="46">
        <f t="shared" si="8"/>
        <v>0.27114905577226822</v>
      </c>
      <c r="H51" s="46">
        <f t="shared" si="8"/>
        <v>0.50245998839068085</v>
      </c>
      <c r="I51" s="46">
        <f t="shared" si="8"/>
        <v>0.35166539397724678</v>
      </c>
      <c r="J51" s="46">
        <f t="shared" si="8"/>
        <v>0.42086447206998256</v>
      </c>
      <c r="K51" s="46">
        <f t="shared" si="8"/>
        <v>0.16750630254320201</v>
      </c>
      <c r="L51" s="46">
        <f t="shared" si="8"/>
        <v>0.16666666666666666</v>
      </c>
      <c r="M51" s="46">
        <f t="shared" si="8"/>
        <v>0.30499714066520933</v>
      </c>
      <c r="N51" s="46">
        <f t="shared" si="8"/>
        <v>0.1270001270001905</v>
      </c>
      <c r="O51" s="46">
        <f t="shared" si="8"/>
        <v>0.16222142113076254</v>
      </c>
      <c r="P51" s="46">
        <f t="shared" si="8"/>
        <v>0.17677669529663687</v>
      </c>
      <c r="Q51" s="46">
        <f t="shared" si="8"/>
        <v>0.25</v>
      </c>
      <c r="R51" s="68">
        <f t="shared" si="8"/>
        <v>0.3481553119113957</v>
      </c>
      <c r="S51" s="87">
        <f t="shared" si="9"/>
        <v>0.24665959489102077</v>
      </c>
      <c r="T51" s="69">
        <f t="shared" si="10"/>
        <v>5</v>
      </c>
      <c r="U51" s="64"/>
    </row>
    <row r="52" spans="2:22" ht="20.149999999999999" customHeight="1" thickBot="1" x14ac:dyDescent="0.4">
      <c r="B52" s="70" t="s">
        <v>55</v>
      </c>
      <c r="C52" s="71">
        <f t="shared" ref="C52:R52" si="11">C14</f>
        <v>0.06</v>
      </c>
      <c r="D52" s="72">
        <f t="shared" si="11"/>
        <v>0.02</v>
      </c>
      <c r="E52" s="72">
        <f t="shared" si="11"/>
        <v>0.06</v>
      </c>
      <c r="F52" s="72">
        <f t="shared" si="11"/>
        <v>0.02</v>
      </c>
      <c r="G52" s="72">
        <f t="shared" si="11"/>
        <v>0.05</v>
      </c>
      <c r="H52" s="72">
        <f t="shared" si="11"/>
        <v>0.02</v>
      </c>
      <c r="I52" s="72">
        <f t="shared" si="11"/>
        <v>0.05</v>
      </c>
      <c r="J52" s="72">
        <f t="shared" si="11"/>
        <v>0.02</v>
      </c>
      <c r="K52" s="73">
        <f t="shared" si="11"/>
        <v>0.15</v>
      </c>
      <c r="L52" s="73">
        <f t="shared" si="11"/>
        <v>0.15</v>
      </c>
      <c r="M52" s="72">
        <f t="shared" si="11"/>
        <v>0.02</v>
      </c>
      <c r="N52" s="72">
        <f t="shared" si="11"/>
        <v>0.02</v>
      </c>
      <c r="O52" s="72">
        <f t="shared" si="11"/>
        <v>0.01</v>
      </c>
      <c r="P52" s="72">
        <f t="shared" si="11"/>
        <v>0.15</v>
      </c>
      <c r="Q52" s="72">
        <f t="shared" si="11"/>
        <v>0.15</v>
      </c>
      <c r="R52" s="74">
        <f t="shared" si="11"/>
        <v>0.05</v>
      </c>
      <c r="S52" s="75"/>
      <c r="T52" s="76"/>
    </row>
    <row r="53" spans="2:22" ht="14.5" customHeight="1" thickBot="1" x14ac:dyDescent="0.4">
      <c r="B53" s="110" t="s">
        <v>38</v>
      </c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2"/>
    </row>
    <row r="55" spans="2:22" x14ac:dyDescent="0.35">
      <c r="G55" s="77"/>
    </row>
  </sheetData>
  <mergeCells count="41">
    <mergeCell ref="B53:T53"/>
    <mergeCell ref="B29:R29"/>
    <mergeCell ref="B30:B32"/>
    <mergeCell ref="C30:J30"/>
    <mergeCell ref="K30:R30"/>
    <mergeCell ref="B40:R40"/>
    <mergeCell ref="B42:T42"/>
    <mergeCell ref="B43:B45"/>
    <mergeCell ref="C43:J43"/>
    <mergeCell ref="K43:R43"/>
    <mergeCell ref="S43:S45"/>
    <mergeCell ref="T43:T45"/>
    <mergeCell ref="B27:R27"/>
    <mergeCell ref="C10:D10"/>
    <mergeCell ref="E10:F10"/>
    <mergeCell ref="G10:H10"/>
    <mergeCell ref="I10:J10"/>
    <mergeCell ref="K10:R10"/>
    <mergeCell ref="C11:D11"/>
    <mergeCell ref="E11:F11"/>
    <mergeCell ref="G11:H11"/>
    <mergeCell ref="I11:J11"/>
    <mergeCell ref="K11:R11"/>
    <mergeCell ref="B15:R15"/>
    <mergeCell ref="B17:R17"/>
    <mergeCell ref="B18:B20"/>
    <mergeCell ref="C18:J18"/>
    <mergeCell ref="K18:R18"/>
    <mergeCell ref="C8:F8"/>
    <mergeCell ref="G8:J8"/>
    <mergeCell ref="K8:R8"/>
    <mergeCell ref="C9:F9"/>
    <mergeCell ref="G9:J9"/>
    <mergeCell ref="K9:R9"/>
    <mergeCell ref="C7:J7"/>
    <mergeCell ref="K7:R7"/>
    <mergeCell ref="C2:R2"/>
    <mergeCell ref="C3:R3"/>
    <mergeCell ref="B5:R5"/>
    <mergeCell ref="C6:J6"/>
    <mergeCell ref="K6:R6"/>
  </mergeCells>
  <conditionalFormatting sqref="S46:S5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46:T5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CB03E-CF9B-4919-A65E-6AE2E88CD966}">
  <sheetPr>
    <tabColor theme="0" tint="-0.249977111117893"/>
  </sheetPr>
  <dimension ref="B1:V55"/>
  <sheetViews>
    <sheetView zoomScaleNormal="100" workbookViewId="0">
      <selection activeCell="C2" sqref="C2:R2"/>
    </sheetView>
  </sheetViews>
  <sheetFormatPr baseColWidth="10" defaultColWidth="9.1796875" defaultRowHeight="14.5" x14ac:dyDescent="0.35"/>
  <cols>
    <col min="1" max="1" width="2.7265625" customWidth="1"/>
    <col min="2" max="2" width="20.453125" customWidth="1"/>
    <col min="3" max="18" width="11.453125" customWidth="1"/>
    <col min="19" max="20" width="10.7265625" customWidth="1"/>
  </cols>
  <sheetData>
    <row r="1" spans="2:19" ht="15" thickBot="1" x14ac:dyDescent="0.4"/>
    <row r="2" spans="2:19" s="2" customFormat="1" ht="18" customHeight="1" thickBot="1" x14ac:dyDescent="0.5">
      <c r="B2" s="1" t="s">
        <v>0</v>
      </c>
      <c r="C2" s="99" t="s">
        <v>60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1"/>
    </row>
    <row r="3" spans="2:19" s="2" customFormat="1" ht="18" customHeight="1" thickBot="1" x14ac:dyDescent="0.5">
      <c r="B3" s="1" t="s">
        <v>61</v>
      </c>
      <c r="C3" s="99" t="s">
        <v>65</v>
      </c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1"/>
    </row>
    <row r="4" spans="2:19" ht="14.5" customHeight="1" thickBot="1" x14ac:dyDescent="0.4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2:19" s="4" customFormat="1" ht="17.5" customHeight="1" thickBot="1" x14ac:dyDescent="0.4">
      <c r="B5" s="96" t="s">
        <v>1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8"/>
    </row>
    <row r="6" spans="2:19" ht="14.5" customHeight="1" x14ac:dyDescent="0.35">
      <c r="B6" s="5" t="s">
        <v>2</v>
      </c>
      <c r="C6" s="117" t="s">
        <v>3</v>
      </c>
      <c r="D6" s="118"/>
      <c r="E6" s="118"/>
      <c r="F6" s="118"/>
      <c r="G6" s="118"/>
      <c r="H6" s="118"/>
      <c r="I6" s="118"/>
      <c r="J6" s="119"/>
      <c r="K6" s="120" t="s">
        <v>4</v>
      </c>
      <c r="L6" s="120"/>
      <c r="M6" s="120"/>
      <c r="N6" s="120"/>
      <c r="O6" s="120"/>
      <c r="P6" s="120"/>
      <c r="Q6" s="120"/>
      <c r="R6" s="121"/>
    </row>
    <row r="7" spans="2:19" ht="14.5" customHeight="1" thickBot="1" x14ac:dyDescent="0.4">
      <c r="B7" s="6">
        <f>SUM(C7:R7)</f>
        <v>1</v>
      </c>
      <c r="C7" s="113">
        <f>SUM(C9:J9)</f>
        <v>0.38</v>
      </c>
      <c r="D7" s="114"/>
      <c r="E7" s="114"/>
      <c r="F7" s="114"/>
      <c r="G7" s="114"/>
      <c r="H7" s="114"/>
      <c r="I7" s="114"/>
      <c r="J7" s="115"/>
      <c r="K7" s="114">
        <f>K9</f>
        <v>0.62000000000000011</v>
      </c>
      <c r="L7" s="114"/>
      <c r="M7" s="114"/>
      <c r="N7" s="114"/>
      <c r="O7" s="114"/>
      <c r="P7" s="114"/>
      <c r="Q7" s="114"/>
      <c r="R7" s="116"/>
    </row>
    <row r="8" spans="2:19" ht="14.5" customHeight="1" x14ac:dyDescent="0.35">
      <c r="B8" s="5" t="s">
        <v>5</v>
      </c>
      <c r="C8" s="117" t="s">
        <v>6</v>
      </c>
      <c r="D8" s="118"/>
      <c r="E8" s="118"/>
      <c r="F8" s="119"/>
      <c r="G8" s="118" t="s">
        <v>7</v>
      </c>
      <c r="H8" s="118"/>
      <c r="I8" s="118"/>
      <c r="J8" s="119"/>
      <c r="K8" s="120" t="s">
        <v>4</v>
      </c>
      <c r="L8" s="120"/>
      <c r="M8" s="120"/>
      <c r="N8" s="120"/>
      <c r="O8" s="120"/>
      <c r="P8" s="120"/>
      <c r="Q8" s="120"/>
      <c r="R8" s="121"/>
    </row>
    <row r="9" spans="2:19" ht="14.5" customHeight="1" thickBot="1" x14ac:dyDescent="0.4">
      <c r="B9" s="6">
        <f>SUM(C9:R9)</f>
        <v>1</v>
      </c>
      <c r="C9" s="113">
        <f>SUM(C14:F14)</f>
        <v>0.19999999999999998</v>
      </c>
      <c r="D9" s="114"/>
      <c r="E9" s="114"/>
      <c r="F9" s="115"/>
      <c r="G9" s="114">
        <f>SUM(G14:J14)</f>
        <v>0.18</v>
      </c>
      <c r="H9" s="114"/>
      <c r="I9" s="114"/>
      <c r="J9" s="115"/>
      <c r="K9" s="114">
        <f>K11</f>
        <v>0.62000000000000011</v>
      </c>
      <c r="L9" s="114"/>
      <c r="M9" s="114"/>
      <c r="N9" s="114"/>
      <c r="O9" s="114"/>
      <c r="P9" s="114"/>
      <c r="Q9" s="114"/>
      <c r="R9" s="116"/>
    </row>
    <row r="10" spans="2:19" ht="14.5" customHeight="1" x14ac:dyDescent="0.35">
      <c r="B10" s="5" t="s">
        <v>8</v>
      </c>
      <c r="C10" s="117" t="s">
        <v>9</v>
      </c>
      <c r="D10" s="119"/>
      <c r="E10" s="118" t="s">
        <v>10</v>
      </c>
      <c r="F10" s="119"/>
      <c r="G10" s="122" t="s">
        <v>11</v>
      </c>
      <c r="H10" s="119"/>
      <c r="I10" s="118" t="s">
        <v>12</v>
      </c>
      <c r="J10" s="119"/>
      <c r="K10" s="120" t="s">
        <v>4</v>
      </c>
      <c r="L10" s="120"/>
      <c r="M10" s="120"/>
      <c r="N10" s="120"/>
      <c r="O10" s="120"/>
      <c r="P10" s="120"/>
      <c r="Q10" s="120"/>
      <c r="R10" s="121"/>
    </row>
    <row r="11" spans="2:19" ht="14.5" customHeight="1" thickBot="1" x14ac:dyDescent="0.4">
      <c r="B11" s="6">
        <f>SUM(C11:R11)</f>
        <v>1</v>
      </c>
      <c r="C11" s="113">
        <f>SUM(C14:D14)</f>
        <v>0.1</v>
      </c>
      <c r="D11" s="115"/>
      <c r="E11" s="114">
        <f>SUM(E14:F14)</f>
        <v>0.1</v>
      </c>
      <c r="F11" s="115"/>
      <c r="G11" s="123">
        <f>SUM(G14:H14)</f>
        <v>0.09</v>
      </c>
      <c r="H11" s="115"/>
      <c r="I11" s="114">
        <f>SUM(I14:J14)</f>
        <v>0.09</v>
      </c>
      <c r="J11" s="115"/>
      <c r="K11" s="114">
        <f>SUM(K14:R14)</f>
        <v>0.62000000000000011</v>
      </c>
      <c r="L11" s="114"/>
      <c r="M11" s="114"/>
      <c r="N11" s="114"/>
      <c r="O11" s="114"/>
      <c r="P11" s="114"/>
      <c r="Q11" s="114"/>
      <c r="R11" s="116"/>
    </row>
    <row r="12" spans="2:19" ht="90.75" customHeight="1" x14ac:dyDescent="0.35">
      <c r="B12" s="7" t="s">
        <v>13</v>
      </c>
      <c r="C12" s="8" t="s">
        <v>14</v>
      </c>
      <c r="D12" s="9" t="s">
        <v>15</v>
      </c>
      <c r="E12" s="10" t="s">
        <v>14</v>
      </c>
      <c r="F12" s="11" t="s">
        <v>15</v>
      </c>
      <c r="G12" s="10" t="s">
        <v>16</v>
      </c>
      <c r="H12" s="11" t="s">
        <v>17</v>
      </c>
      <c r="I12" s="10" t="s">
        <v>16</v>
      </c>
      <c r="J12" s="11" t="s">
        <v>17</v>
      </c>
      <c r="K12" s="12" t="s">
        <v>18</v>
      </c>
      <c r="L12" s="12" t="s">
        <v>19</v>
      </c>
      <c r="M12" s="10" t="s">
        <v>56</v>
      </c>
      <c r="N12" s="10" t="s">
        <v>20</v>
      </c>
      <c r="O12" s="10" t="s">
        <v>57</v>
      </c>
      <c r="P12" s="10" t="s">
        <v>21</v>
      </c>
      <c r="Q12" s="10" t="s">
        <v>59</v>
      </c>
      <c r="R12" s="78" t="s">
        <v>58</v>
      </c>
      <c r="S12" s="79"/>
    </row>
    <row r="13" spans="2:19" ht="14.5" customHeight="1" x14ac:dyDescent="0.35">
      <c r="B13" s="13"/>
      <c r="C13" s="14" t="s">
        <v>22</v>
      </c>
      <c r="D13" s="15" t="s">
        <v>23</v>
      </c>
      <c r="E13" s="16" t="s">
        <v>24</v>
      </c>
      <c r="F13" s="15" t="s">
        <v>25</v>
      </c>
      <c r="G13" s="16" t="s">
        <v>26</v>
      </c>
      <c r="H13" s="15" t="s">
        <v>27</v>
      </c>
      <c r="I13" s="16" t="s">
        <v>28</v>
      </c>
      <c r="J13" s="15" t="s">
        <v>29</v>
      </c>
      <c r="K13" s="17" t="s">
        <v>30</v>
      </c>
      <c r="L13" s="17" t="s">
        <v>31</v>
      </c>
      <c r="M13" s="16" t="s">
        <v>32</v>
      </c>
      <c r="N13" s="16" t="s">
        <v>33</v>
      </c>
      <c r="O13" s="16" t="s">
        <v>34</v>
      </c>
      <c r="P13" s="16" t="s">
        <v>35</v>
      </c>
      <c r="Q13" s="16" t="s">
        <v>36</v>
      </c>
      <c r="R13" s="84" t="s">
        <v>37</v>
      </c>
      <c r="S13" s="81"/>
    </row>
    <row r="14" spans="2:19" ht="14.5" customHeight="1" thickBot="1" x14ac:dyDescent="0.4">
      <c r="B14" s="6">
        <f>SUM(C14:R14)</f>
        <v>1.0000000000000002</v>
      </c>
      <c r="C14" s="18">
        <v>0.08</v>
      </c>
      <c r="D14" s="19">
        <v>0.02</v>
      </c>
      <c r="E14" s="20">
        <v>0.08</v>
      </c>
      <c r="F14" s="19">
        <v>0.02</v>
      </c>
      <c r="G14" s="21">
        <v>0.08</v>
      </c>
      <c r="H14" s="22">
        <v>0.01</v>
      </c>
      <c r="I14" s="21">
        <v>0.08</v>
      </c>
      <c r="J14" s="22">
        <v>0.01</v>
      </c>
      <c r="K14" s="21">
        <v>0.19</v>
      </c>
      <c r="L14" s="23">
        <v>0.15</v>
      </c>
      <c r="M14" s="23">
        <v>0.02</v>
      </c>
      <c r="N14" s="23">
        <v>0.02</v>
      </c>
      <c r="O14" s="23">
        <v>0.02</v>
      </c>
      <c r="P14" s="23">
        <v>0.02</v>
      </c>
      <c r="Q14" s="23">
        <v>0.14000000000000001</v>
      </c>
      <c r="R14" s="24">
        <v>0.06</v>
      </c>
    </row>
    <row r="15" spans="2:19" ht="14.5" customHeight="1" thickBot="1" x14ac:dyDescent="0.4">
      <c r="B15" s="110" t="s">
        <v>38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2"/>
    </row>
    <row r="16" spans="2:19" ht="14.5" customHeight="1" thickBot="1" x14ac:dyDescent="0.4">
      <c r="B16" s="3"/>
      <c r="C16" s="3"/>
      <c r="D16" s="3"/>
      <c r="E16" s="3"/>
      <c r="F16" s="3"/>
      <c r="G16" s="3"/>
      <c r="H16" s="3"/>
      <c r="I16" s="25"/>
      <c r="J16" s="3"/>
      <c r="K16" s="3"/>
      <c r="L16" s="3"/>
      <c r="M16" s="3"/>
      <c r="N16" s="3"/>
      <c r="O16" s="3"/>
      <c r="P16" s="3"/>
      <c r="Q16" s="3"/>
      <c r="R16" s="3"/>
    </row>
    <row r="17" spans="2:19" ht="17.5" customHeight="1" thickBot="1" x14ac:dyDescent="0.4">
      <c r="B17" s="96" t="s">
        <v>39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8"/>
    </row>
    <row r="18" spans="2:19" ht="17.5" customHeight="1" thickBot="1" x14ac:dyDescent="0.4">
      <c r="B18" s="102" t="s">
        <v>40</v>
      </c>
      <c r="C18" s="105" t="s">
        <v>41</v>
      </c>
      <c r="D18" s="106"/>
      <c r="E18" s="106"/>
      <c r="F18" s="106"/>
      <c r="G18" s="106"/>
      <c r="H18" s="106"/>
      <c r="I18" s="106"/>
      <c r="J18" s="107"/>
      <c r="K18" s="108" t="s">
        <v>42</v>
      </c>
      <c r="L18" s="108"/>
      <c r="M18" s="108"/>
      <c r="N18" s="108"/>
      <c r="O18" s="108"/>
      <c r="P18" s="108"/>
      <c r="Q18" s="108"/>
      <c r="R18" s="109"/>
    </row>
    <row r="19" spans="2:19" ht="86.25" customHeight="1" x14ac:dyDescent="0.35">
      <c r="B19" s="103"/>
      <c r="C19" s="26" t="str">
        <f t="shared" ref="C19:R19" si="0">C12</f>
        <v>For whole sample</v>
      </c>
      <c r="D19" s="27" t="str">
        <f t="shared" si="0"/>
        <v>For sensitive subgroups</v>
      </c>
      <c r="E19" s="27" t="str">
        <f t="shared" si="0"/>
        <v>For whole sample</v>
      </c>
      <c r="F19" s="27" t="str">
        <f t="shared" si="0"/>
        <v>For sensitive subgroups</v>
      </c>
      <c r="G19" s="27" t="str">
        <f t="shared" si="0"/>
        <v>In peak hours</v>
      </c>
      <c r="H19" s="27" t="str">
        <f t="shared" si="0"/>
        <v>In off-peak hours</v>
      </c>
      <c r="I19" s="27" t="str">
        <f t="shared" si="0"/>
        <v>In peak hours</v>
      </c>
      <c r="J19" s="27" t="str">
        <f t="shared" si="0"/>
        <v>In off-peak hours</v>
      </c>
      <c r="K19" s="28" t="str">
        <f t="shared" si="0"/>
        <v>Monetary cost of travel</v>
      </c>
      <c r="L19" s="28" t="str">
        <f t="shared" si="0"/>
        <v>Risk unpunct./disservice</v>
      </c>
      <c r="M19" s="27" t="str">
        <f t="shared" si="0"/>
        <v>Perception of on-board safety</v>
      </c>
      <c r="N19" s="27" t="str">
        <f t="shared" si="0"/>
        <v>Understandability for users</v>
      </c>
      <c r="O19" s="10" t="str">
        <f t="shared" si="0"/>
        <v>Inclusive design of vehicles and technology</v>
      </c>
      <c r="P19" s="10" t="str">
        <f t="shared" si="0"/>
        <v>Availability of infrastructural resources (e.g., parking lots, charging station, vehicle repair spots)</v>
      </c>
      <c r="Q19" s="10" t="str">
        <f>Q12</f>
        <v>Service quality (e.g., adjustment of vehicle size to traffic demand)</v>
      </c>
      <c r="R19" s="80" t="str">
        <f t="shared" si="0"/>
        <v>Real-time passenger information (e.g., localisability on map (like UBER), estimated arrival time etc.)</v>
      </c>
      <c r="S19" s="81"/>
    </row>
    <row r="20" spans="2:19" ht="15" thickBot="1" x14ac:dyDescent="0.4">
      <c r="B20" s="104"/>
      <c r="C20" s="29" t="s">
        <v>22</v>
      </c>
      <c r="D20" s="30" t="s">
        <v>23</v>
      </c>
      <c r="E20" s="30" t="s">
        <v>24</v>
      </c>
      <c r="F20" s="30" t="s">
        <v>25</v>
      </c>
      <c r="G20" s="30" t="s">
        <v>26</v>
      </c>
      <c r="H20" s="30" t="s">
        <v>27</v>
      </c>
      <c r="I20" s="30" t="s">
        <v>28</v>
      </c>
      <c r="J20" s="30" t="s">
        <v>29</v>
      </c>
      <c r="K20" s="31" t="s">
        <v>30</v>
      </c>
      <c r="L20" s="31" t="s">
        <v>31</v>
      </c>
      <c r="M20" s="30" t="s">
        <v>32</v>
      </c>
      <c r="N20" s="30" t="s">
        <v>33</v>
      </c>
      <c r="O20" s="16" t="s">
        <v>34</v>
      </c>
      <c r="P20" s="16" t="s">
        <v>35</v>
      </c>
      <c r="Q20" s="16" t="s">
        <v>36</v>
      </c>
      <c r="R20" s="84" t="s">
        <v>37</v>
      </c>
      <c r="S20" s="81"/>
    </row>
    <row r="21" spans="2:19" ht="14.5" customHeight="1" x14ac:dyDescent="0.35">
      <c r="B21" s="32" t="s">
        <v>43</v>
      </c>
      <c r="C21" s="33">
        <v>0.33</v>
      </c>
      <c r="D21" s="34">
        <v>0.28999999999999998</v>
      </c>
      <c r="E21" s="34">
        <v>12.46</v>
      </c>
      <c r="F21" s="34">
        <v>12.08</v>
      </c>
      <c r="G21" s="35">
        <v>410.52</v>
      </c>
      <c r="H21" s="35">
        <v>137.4</v>
      </c>
      <c r="I21" s="35">
        <v>258.86</v>
      </c>
      <c r="J21" s="35">
        <v>2897.96</v>
      </c>
      <c r="K21" s="89">
        <v>1</v>
      </c>
      <c r="L21" s="89">
        <v>1</v>
      </c>
      <c r="M21" s="89">
        <v>3</v>
      </c>
      <c r="N21" s="89">
        <v>5</v>
      </c>
      <c r="O21" s="89">
        <v>3</v>
      </c>
      <c r="P21" s="89">
        <v>3</v>
      </c>
      <c r="Q21" s="89">
        <v>4</v>
      </c>
      <c r="R21" s="95">
        <v>2</v>
      </c>
    </row>
    <row r="22" spans="2:19" ht="14.5" customHeight="1" x14ac:dyDescent="0.35">
      <c r="B22" s="37" t="s">
        <v>44</v>
      </c>
      <c r="C22" s="38">
        <v>0.5</v>
      </c>
      <c r="D22" s="39">
        <v>0.44</v>
      </c>
      <c r="E22" s="39">
        <v>11.83</v>
      </c>
      <c r="F22" s="39">
        <v>10.71</v>
      </c>
      <c r="G22" s="40">
        <v>601.52</v>
      </c>
      <c r="H22" s="40">
        <v>134.35</v>
      </c>
      <c r="I22" s="40">
        <v>418.85</v>
      </c>
      <c r="J22" s="40">
        <v>2891.19</v>
      </c>
      <c r="K22" s="91">
        <v>1</v>
      </c>
      <c r="L22" s="91">
        <v>1</v>
      </c>
      <c r="M22" s="91">
        <v>4</v>
      </c>
      <c r="N22" s="91">
        <v>5</v>
      </c>
      <c r="O22" s="91">
        <v>3</v>
      </c>
      <c r="P22" s="91">
        <v>4</v>
      </c>
      <c r="Q22" s="91">
        <v>5</v>
      </c>
      <c r="R22" s="92">
        <v>4</v>
      </c>
    </row>
    <row r="23" spans="2:19" ht="14.5" customHeight="1" x14ac:dyDescent="0.35">
      <c r="B23" s="37" t="s">
        <v>45</v>
      </c>
      <c r="C23" s="38">
        <v>0.75</v>
      </c>
      <c r="D23" s="39">
        <v>0.71</v>
      </c>
      <c r="E23" s="39">
        <v>56.05</v>
      </c>
      <c r="F23" s="39">
        <v>53.73</v>
      </c>
      <c r="G23" s="43">
        <v>2261.12</v>
      </c>
      <c r="H23" s="40">
        <v>1187.3599999999999</v>
      </c>
      <c r="I23" s="40">
        <v>919.04</v>
      </c>
      <c r="J23" s="40">
        <v>3005.5</v>
      </c>
      <c r="K23" s="91">
        <v>5</v>
      </c>
      <c r="L23" s="91">
        <v>4</v>
      </c>
      <c r="M23" s="91">
        <v>2</v>
      </c>
      <c r="N23" s="91">
        <v>1</v>
      </c>
      <c r="O23" s="91">
        <v>3</v>
      </c>
      <c r="P23" s="91">
        <v>1</v>
      </c>
      <c r="Q23" s="91">
        <v>3</v>
      </c>
      <c r="R23" s="92">
        <v>2</v>
      </c>
    </row>
    <row r="24" spans="2:19" ht="14.5" customHeight="1" x14ac:dyDescent="0.35">
      <c r="B24" s="37" t="s">
        <v>46</v>
      </c>
      <c r="C24" s="38">
        <v>0.5</v>
      </c>
      <c r="D24" s="39">
        <v>0.38</v>
      </c>
      <c r="E24" s="39">
        <v>19.510000000000002</v>
      </c>
      <c r="F24" s="39">
        <v>18.7</v>
      </c>
      <c r="G24" s="40">
        <v>396.2</v>
      </c>
      <c r="H24" s="40">
        <v>862.1</v>
      </c>
      <c r="I24" s="40">
        <v>312.43</v>
      </c>
      <c r="J24" s="40">
        <v>3056.95</v>
      </c>
      <c r="K24" s="91">
        <v>4</v>
      </c>
      <c r="L24" s="91">
        <v>4</v>
      </c>
      <c r="M24" s="91">
        <v>3</v>
      </c>
      <c r="N24" s="91">
        <v>3</v>
      </c>
      <c r="O24" s="91">
        <v>3</v>
      </c>
      <c r="P24" s="91">
        <v>2</v>
      </c>
      <c r="Q24" s="91">
        <v>3</v>
      </c>
      <c r="R24" s="92">
        <v>2</v>
      </c>
    </row>
    <row r="25" spans="2:19" ht="14.5" customHeight="1" x14ac:dyDescent="0.35">
      <c r="B25" s="37" t="s">
        <v>47</v>
      </c>
      <c r="C25" s="38">
        <v>0.33</v>
      </c>
      <c r="D25" s="39">
        <v>0.28000000000000003</v>
      </c>
      <c r="E25" s="39">
        <v>22.14</v>
      </c>
      <c r="F25" s="39">
        <v>20.11</v>
      </c>
      <c r="G25" s="40">
        <v>550.23</v>
      </c>
      <c r="H25" s="40">
        <v>103.16</v>
      </c>
      <c r="I25" s="40">
        <v>345.26</v>
      </c>
      <c r="J25" s="40">
        <v>2877.22</v>
      </c>
      <c r="K25" s="91">
        <v>4</v>
      </c>
      <c r="L25" s="91">
        <v>4</v>
      </c>
      <c r="M25" s="91">
        <v>1</v>
      </c>
      <c r="N25" s="91">
        <v>1</v>
      </c>
      <c r="O25" s="91">
        <v>1</v>
      </c>
      <c r="P25" s="91">
        <v>1</v>
      </c>
      <c r="Q25" s="91">
        <v>1</v>
      </c>
      <c r="R25" s="92">
        <v>1</v>
      </c>
    </row>
    <row r="26" spans="2:19" ht="14.5" customHeight="1" thickBot="1" x14ac:dyDescent="0.4">
      <c r="B26" s="37" t="s">
        <v>48</v>
      </c>
      <c r="C26" s="44">
        <v>0.38</v>
      </c>
      <c r="D26" s="45">
        <v>0.33</v>
      </c>
      <c r="E26" s="45">
        <v>26.33</v>
      </c>
      <c r="F26" s="45">
        <v>25.44</v>
      </c>
      <c r="G26" s="46">
        <v>695.91</v>
      </c>
      <c r="H26" s="46">
        <v>862.1</v>
      </c>
      <c r="I26" s="46">
        <v>428.96</v>
      </c>
      <c r="J26" s="46">
        <v>3056.95</v>
      </c>
      <c r="K26" s="93">
        <v>4</v>
      </c>
      <c r="L26" s="93">
        <v>4</v>
      </c>
      <c r="M26" s="93">
        <v>2</v>
      </c>
      <c r="N26" s="93">
        <v>1</v>
      </c>
      <c r="O26" s="93">
        <v>1</v>
      </c>
      <c r="P26" s="93">
        <v>1</v>
      </c>
      <c r="Q26" s="93">
        <v>2</v>
      </c>
      <c r="R26" s="94">
        <v>2</v>
      </c>
    </row>
    <row r="27" spans="2:19" ht="14.5" customHeight="1" thickBot="1" x14ac:dyDescent="0.4">
      <c r="B27" s="110" t="s">
        <v>38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2"/>
    </row>
    <row r="28" spans="2:19" ht="14.5" customHeight="1" thickBot="1" x14ac:dyDescent="0.4"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</row>
    <row r="29" spans="2:19" ht="17.5" customHeight="1" thickBot="1" x14ac:dyDescent="0.4">
      <c r="B29" s="96" t="s">
        <v>49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8"/>
    </row>
    <row r="30" spans="2:19" ht="17.5" customHeight="1" x14ac:dyDescent="0.35">
      <c r="B30" s="102" t="s">
        <v>40</v>
      </c>
      <c r="C30" s="105" t="s">
        <v>41</v>
      </c>
      <c r="D30" s="106"/>
      <c r="E30" s="106"/>
      <c r="F30" s="106"/>
      <c r="G30" s="106"/>
      <c r="H30" s="106"/>
      <c r="I30" s="106"/>
      <c r="J30" s="107"/>
      <c r="K30" s="108" t="s">
        <v>42</v>
      </c>
      <c r="L30" s="108"/>
      <c r="M30" s="108"/>
      <c r="N30" s="108"/>
      <c r="O30" s="108"/>
      <c r="P30" s="108"/>
      <c r="Q30" s="108"/>
      <c r="R30" s="109"/>
    </row>
    <row r="31" spans="2:19" ht="108" customHeight="1" x14ac:dyDescent="0.35">
      <c r="B31" s="103"/>
      <c r="C31" s="26" t="str">
        <f t="shared" ref="C31:R31" si="1">C12</f>
        <v>For whole sample</v>
      </c>
      <c r="D31" s="27" t="str">
        <f t="shared" si="1"/>
        <v>For sensitive subgroups</v>
      </c>
      <c r="E31" s="27" t="str">
        <f t="shared" si="1"/>
        <v>For whole sample</v>
      </c>
      <c r="F31" s="27" t="str">
        <f t="shared" si="1"/>
        <v>For sensitive subgroups</v>
      </c>
      <c r="G31" s="27" t="str">
        <f t="shared" si="1"/>
        <v>In peak hours</v>
      </c>
      <c r="H31" s="27" t="str">
        <f t="shared" si="1"/>
        <v>In off-peak hours</v>
      </c>
      <c r="I31" s="27" t="str">
        <f t="shared" si="1"/>
        <v>In peak hours</v>
      </c>
      <c r="J31" s="27" t="str">
        <f t="shared" si="1"/>
        <v>In off-peak hours</v>
      </c>
      <c r="K31" s="28" t="str">
        <f t="shared" si="1"/>
        <v>Monetary cost of travel</v>
      </c>
      <c r="L31" s="28" t="str">
        <f t="shared" si="1"/>
        <v>Risk unpunct./disservice</v>
      </c>
      <c r="M31" s="27" t="str">
        <f t="shared" si="1"/>
        <v>Perception of on-board safety</v>
      </c>
      <c r="N31" s="27" t="str">
        <f t="shared" si="1"/>
        <v>Understandability for users</v>
      </c>
      <c r="O31" s="27" t="str">
        <f t="shared" si="1"/>
        <v>Inclusive design of vehicles and technology</v>
      </c>
      <c r="P31" s="27" t="str">
        <f t="shared" si="1"/>
        <v>Availability of infrastructural resources (e.g., parking lots, charging station, vehicle repair spots)</v>
      </c>
      <c r="Q31" s="27" t="str">
        <f>Q12</f>
        <v>Service quality (e.g., adjustment of vehicle size to traffic demand)</v>
      </c>
      <c r="R31" s="82" t="str">
        <f t="shared" si="1"/>
        <v>Real-time passenger information (e.g., localisability on map (like UBER), estimated arrival time etc.)</v>
      </c>
      <c r="S31" s="81"/>
    </row>
    <row r="32" spans="2:19" ht="15" thickBot="1" x14ac:dyDescent="0.4">
      <c r="B32" s="104"/>
      <c r="C32" s="29" t="s">
        <v>22</v>
      </c>
      <c r="D32" s="30" t="s">
        <v>23</v>
      </c>
      <c r="E32" s="30" t="s">
        <v>24</v>
      </c>
      <c r="F32" s="30" t="s">
        <v>25</v>
      </c>
      <c r="G32" s="30" t="s">
        <v>26</v>
      </c>
      <c r="H32" s="30" t="s">
        <v>27</v>
      </c>
      <c r="I32" s="30" t="s">
        <v>28</v>
      </c>
      <c r="J32" s="30" t="s">
        <v>29</v>
      </c>
      <c r="K32" s="31" t="s">
        <v>30</v>
      </c>
      <c r="L32" s="31" t="s">
        <v>31</v>
      </c>
      <c r="M32" s="30" t="s">
        <v>32</v>
      </c>
      <c r="N32" s="30" t="s">
        <v>33</v>
      </c>
      <c r="O32" s="30" t="s">
        <v>34</v>
      </c>
      <c r="P32" s="30" t="s">
        <v>35</v>
      </c>
      <c r="Q32" s="30" t="s">
        <v>36</v>
      </c>
      <c r="R32" s="83" t="s">
        <v>37</v>
      </c>
      <c r="S32" s="81"/>
    </row>
    <row r="33" spans="2:21" ht="14.5" customHeight="1" x14ac:dyDescent="0.35">
      <c r="B33" s="32" t="s">
        <v>43</v>
      </c>
      <c r="C33" s="49">
        <f t="shared" ref="C33:J38" si="2">C21</f>
        <v>0.33</v>
      </c>
      <c r="D33" s="50">
        <f t="shared" si="2"/>
        <v>0.28999999999999998</v>
      </c>
      <c r="E33" s="50">
        <f t="shared" si="2"/>
        <v>12.46</v>
      </c>
      <c r="F33" s="50">
        <f t="shared" si="2"/>
        <v>12.08</v>
      </c>
      <c r="G33" s="50">
        <f t="shared" si="2"/>
        <v>410.52</v>
      </c>
      <c r="H33" s="50">
        <f t="shared" si="2"/>
        <v>137.4</v>
      </c>
      <c r="I33" s="50">
        <f t="shared" si="2"/>
        <v>258.86</v>
      </c>
      <c r="J33" s="50">
        <f t="shared" si="2"/>
        <v>2897.96</v>
      </c>
      <c r="K33" s="50">
        <f t="shared" ref="K33:L38" si="3">1/K21</f>
        <v>1</v>
      </c>
      <c r="L33" s="50">
        <f t="shared" si="3"/>
        <v>1</v>
      </c>
      <c r="M33" s="41">
        <f>M21</f>
        <v>3</v>
      </c>
      <c r="N33" s="41">
        <f t="shared" ref="N33:R33" si="4">N21</f>
        <v>5</v>
      </c>
      <c r="O33" s="41">
        <f t="shared" si="4"/>
        <v>3</v>
      </c>
      <c r="P33" s="41">
        <f t="shared" si="4"/>
        <v>3</v>
      </c>
      <c r="Q33" s="41">
        <f t="shared" si="4"/>
        <v>4</v>
      </c>
      <c r="R33" s="41">
        <f t="shared" si="4"/>
        <v>2</v>
      </c>
    </row>
    <row r="34" spans="2:21" ht="14.5" customHeight="1" x14ac:dyDescent="0.35">
      <c r="B34" s="37" t="s">
        <v>44</v>
      </c>
      <c r="C34" s="51">
        <f t="shared" si="2"/>
        <v>0.5</v>
      </c>
      <c r="D34" s="40">
        <f t="shared" si="2"/>
        <v>0.44</v>
      </c>
      <c r="E34" s="40">
        <f t="shared" si="2"/>
        <v>11.83</v>
      </c>
      <c r="F34" s="40">
        <f t="shared" si="2"/>
        <v>10.71</v>
      </c>
      <c r="G34" s="40">
        <f t="shared" si="2"/>
        <v>601.52</v>
      </c>
      <c r="H34" s="40">
        <f t="shared" si="2"/>
        <v>134.35</v>
      </c>
      <c r="I34" s="40">
        <f t="shared" si="2"/>
        <v>418.85</v>
      </c>
      <c r="J34" s="40">
        <f t="shared" si="2"/>
        <v>2891.19</v>
      </c>
      <c r="K34" s="40">
        <f t="shared" si="3"/>
        <v>1</v>
      </c>
      <c r="L34" s="40">
        <f t="shared" si="3"/>
        <v>1</v>
      </c>
      <c r="M34" s="41">
        <f t="shared" ref="M34:R38" si="5">M22</f>
        <v>4</v>
      </c>
      <c r="N34" s="41">
        <f t="shared" si="5"/>
        <v>5</v>
      </c>
      <c r="O34" s="41">
        <f t="shared" si="5"/>
        <v>3</v>
      </c>
      <c r="P34" s="41">
        <f t="shared" si="5"/>
        <v>4</v>
      </c>
      <c r="Q34" s="41">
        <f t="shared" si="5"/>
        <v>5</v>
      </c>
      <c r="R34" s="41">
        <f t="shared" si="5"/>
        <v>4</v>
      </c>
    </row>
    <row r="35" spans="2:21" ht="14.5" customHeight="1" x14ac:dyDescent="0.35">
      <c r="B35" s="37" t="s">
        <v>45</v>
      </c>
      <c r="C35" s="51">
        <f t="shared" si="2"/>
        <v>0.75</v>
      </c>
      <c r="D35" s="40">
        <f t="shared" si="2"/>
        <v>0.71</v>
      </c>
      <c r="E35" s="40">
        <f t="shared" si="2"/>
        <v>56.05</v>
      </c>
      <c r="F35" s="40">
        <f t="shared" si="2"/>
        <v>53.73</v>
      </c>
      <c r="G35" s="40">
        <f t="shared" si="2"/>
        <v>2261.12</v>
      </c>
      <c r="H35" s="40">
        <f t="shared" si="2"/>
        <v>1187.3599999999999</v>
      </c>
      <c r="I35" s="40">
        <f t="shared" si="2"/>
        <v>919.04</v>
      </c>
      <c r="J35" s="40">
        <f t="shared" si="2"/>
        <v>3005.5</v>
      </c>
      <c r="K35" s="40">
        <f t="shared" si="3"/>
        <v>0.2</v>
      </c>
      <c r="L35" s="40">
        <f t="shared" si="3"/>
        <v>0.25</v>
      </c>
      <c r="M35" s="41">
        <f t="shared" si="5"/>
        <v>2</v>
      </c>
      <c r="N35" s="41">
        <f t="shared" si="5"/>
        <v>1</v>
      </c>
      <c r="O35" s="41">
        <f t="shared" si="5"/>
        <v>3</v>
      </c>
      <c r="P35" s="41">
        <f t="shared" si="5"/>
        <v>1</v>
      </c>
      <c r="Q35" s="41">
        <f t="shared" si="5"/>
        <v>3</v>
      </c>
      <c r="R35" s="41">
        <f t="shared" si="5"/>
        <v>2</v>
      </c>
    </row>
    <row r="36" spans="2:21" ht="14.5" customHeight="1" x14ac:dyDescent="0.35">
      <c r="B36" s="37" t="s">
        <v>46</v>
      </c>
      <c r="C36" s="51">
        <f t="shared" si="2"/>
        <v>0.5</v>
      </c>
      <c r="D36" s="40">
        <f t="shared" si="2"/>
        <v>0.38</v>
      </c>
      <c r="E36" s="40">
        <f t="shared" si="2"/>
        <v>19.510000000000002</v>
      </c>
      <c r="F36" s="40">
        <f t="shared" si="2"/>
        <v>18.7</v>
      </c>
      <c r="G36" s="40">
        <f t="shared" si="2"/>
        <v>396.2</v>
      </c>
      <c r="H36" s="40">
        <f t="shared" si="2"/>
        <v>862.1</v>
      </c>
      <c r="I36" s="40">
        <f t="shared" si="2"/>
        <v>312.43</v>
      </c>
      <c r="J36" s="40">
        <f t="shared" si="2"/>
        <v>3056.95</v>
      </c>
      <c r="K36" s="40">
        <f t="shared" si="3"/>
        <v>0.25</v>
      </c>
      <c r="L36" s="40">
        <f t="shared" si="3"/>
        <v>0.25</v>
      </c>
      <c r="M36" s="41">
        <f t="shared" si="5"/>
        <v>3</v>
      </c>
      <c r="N36" s="41">
        <f t="shared" si="5"/>
        <v>3</v>
      </c>
      <c r="O36" s="41">
        <f t="shared" si="5"/>
        <v>3</v>
      </c>
      <c r="P36" s="41">
        <f t="shared" si="5"/>
        <v>2</v>
      </c>
      <c r="Q36" s="41">
        <f t="shared" si="5"/>
        <v>3</v>
      </c>
      <c r="R36" s="41">
        <f t="shared" si="5"/>
        <v>2</v>
      </c>
    </row>
    <row r="37" spans="2:21" ht="14.5" customHeight="1" x14ac:dyDescent="0.35">
      <c r="B37" s="37" t="s">
        <v>47</v>
      </c>
      <c r="C37" s="51">
        <f t="shared" si="2"/>
        <v>0.33</v>
      </c>
      <c r="D37" s="40">
        <f t="shared" si="2"/>
        <v>0.28000000000000003</v>
      </c>
      <c r="E37" s="40">
        <f t="shared" si="2"/>
        <v>22.14</v>
      </c>
      <c r="F37" s="40">
        <f t="shared" si="2"/>
        <v>20.11</v>
      </c>
      <c r="G37" s="40">
        <f t="shared" si="2"/>
        <v>550.23</v>
      </c>
      <c r="H37" s="40">
        <f t="shared" si="2"/>
        <v>103.16</v>
      </c>
      <c r="I37" s="40">
        <f t="shared" si="2"/>
        <v>345.26</v>
      </c>
      <c r="J37" s="40">
        <f t="shared" si="2"/>
        <v>2877.22</v>
      </c>
      <c r="K37" s="40">
        <f t="shared" si="3"/>
        <v>0.25</v>
      </c>
      <c r="L37" s="40">
        <f t="shared" si="3"/>
        <v>0.25</v>
      </c>
      <c r="M37" s="41">
        <f t="shared" si="5"/>
        <v>1</v>
      </c>
      <c r="N37" s="41">
        <f t="shared" si="5"/>
        <v>1</v>
      </c>
      <c r="O37" s="41">
        <f t="shared" si="5"/>
        <v>1</v>
      </c>
      <c r="P37" s="41">
        <f t="shared" si="5"/>
        <v>1</v>
      </c>
      <c r="Q37" s="41">
        <f t="shared" si="5"/>
        <v>1</v>
      </c>
      <c r="R37" s="41">
        <f t="shared" si="5"/>
        <v>1</v>
      </c>
    </row>
    <row r="38" spans="2:21" ht="14.5" customHeight="1" thickBot="1" x14ac:dyDescent="0.4">
      <c r="B38" s="37" t="s">
        <v>48</v>
      </c>
      <c r="C38" s="52">
        <f t="shared" si="2"/>
        <v>0.38</v>
      </c>
      <c r="D38" s="53">
        <f t="shared" si="2"/>
        <v>0.33</v>
      </c>
      <c r="E38" s="53">
        <f t="shared" si="2"/>
        <v>26.33</v>
      </c>
      <c r="F38" s="53">
        <f t="shared" si="2"/>
        <v>25.44</v>
      </c>
      <c r="G38" s="53">
        <f t="shared" si="2"/>
        <v>695.91</v>
      </c>
      <c r="H38" s="53">
        <f t="shared" si="2"/>
        <v>862.1</v>
      </c>
      <c r="I38" s="53">
        <f t="shared" si="2"/>
        <v>428.96</v>
      </c>
      <c r="J38" s="53">
        <f t="shared" si="2"/>
        <v>3056.95</v>
      </c>
      <c r="K38" s="53">
        <f t="shared" si="3"/>
        <v>0.25</v>
      </c>
      <c r="L38" s="53">
        <f t="shared" si="3"/>
        <v>0.25</v>
      </c>
      <c r="M38" s="41">
        <f t="shared" si="5"/>
        <v>2</v>
      </c>
      <c r="N38" s="41">
        <f t="shared" si="5"/>
        <v>1</v>
      </c>
      <c r="O38" s="41">
        <f t="shared" si="5"/>
        <v>1</v>
      </c>
      <c r="P38" s="41">
        <f t="shared" si="5"/>
        <v>1</v>
      </c>
      <c r="Q38" s="41">
        <f t="shared" si="5"/>
        <v>2</v>
      </c>
      <c r="R38" s="41">
        <f t="shared" si="5"/>
        <v>2</v>
      </c>
    </row>
    <row r="39" spans="2:21" ht="20.149999999999999" customHeight="1" thickBot="1" x14ac:dyDescent="0.4">
      <c r="B39" s="54" t="s">
        <v>50</v>
      </c>
      <c r="C39" s="55">
        <f t="shared" ref="C39:R39" si="6">SQRT(C33^2+C34^2+C35^2+C36^2+C37^2+C38^2)</f>
        <v>1.1936079758446656</v>
      </c>
      <c r="D39" s="56">
        <f t="shared" si="6"/>
        <v>1.0552250944703694</v>
      </c>
      <c r="E39" s="56">
        <f t="shared" si="6"/>
        <v>70.716982401683396</v>
      </c>
      <c r="F39" s="56">
        <f t="shared" si="6"/>
        <v>67.445082103886563</v>
      </c>
      <c r="G39" s="56">
        <f t="shared" si="6"/>
        <v>2566.5219376034952</v>
      </c>
      <c r="H39" s="56">
        <f t="shared" si="6"/>
        <v>1715.7585079783228</v>
      </c>
      <c r="I39" s="56">
        <f t="shared" si="6"/>
        <v>1219.7958836625087</v>
      </c>
      <c r="J39" s="56">
        <f t="shared" si="6"/>
        <v>7263.5021553724337</v>
      </c>
      <c r="K39" s="57">
        <f t="shared" si="6"/>
        <v>1.49248115565993</v>
      </c>
      <c r="L39" s="57">
        <f t="shared" si="6"/>
        <v>1.5</v>
      </c>
      <c r="M39" s="56">
        <f t="shared" si="6"/>
        <v>6.5574385243020004</v>
      </c>
      <c r="N39" s="56">
        <f t="shared" si="6"/>
        <v>7.8740078740118111</v>
      </c>
      <c r="O39" s="56">
        <f t="shared" si="6"/>
        <v>6.164414002968976</v>
      </c>
      <c r="P39" s="56">
        <f t="shared" si="6"/>
        <v>5.6568542494923806</v>
      </c>
      <c r="Q39" s="56">
        <f t="shared" si="6"/>
        <v>8</v>
      </c>
      <c r="R39" s="58">
        <f t="shared" si="6"/>
        <v>5.7445626465380286</v>
      </c>
    </row>
    <row r="40" spans="2:21" ht="14.5" customHeight="1" thickBot="1" x14ac:dyDescent="0.4">
      <c r="B40" s="110" t="s">
        <v>38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2"/>
    </row>
    <row r="41" spans="2:21" ht="14.5" customHeight="1" thickBot="1" x14ac:dyDescent="0.4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2:21" ht="17.5" customHeight="1" thickBot="1" x14ac:dyDescent="0.4">
      <c r="B42" s="96" t="s">
        <v>51</v>
      </c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  <c r="T42" s="98"/>
    </row>
    <row r="43" spans="2:21" ht="17.5" customHeight="1" x14ac:dyDescent="0.35">
      <c r="B43" s="103" t="s">
        <v>52</v>
      </c>
      <c r="C43" s="124" t="s">
        <v>41</v>
      </c>
      <c r="D43" s="125"/>
      <c r="E43" s="125"/>
      <c r="F43" s="125"/>
      <c r="G43" s="125"/>
      <c r="H43" s="125"/>
      <c r="I43" s="125"/>
      <c r="J43" s="126"/>
      <c r="K43" s="127" t="s">
        <v>42</v>
      </c>
      <c r="L43" s="127"/>
      <c r="M43" s="127"/>
      <c r="N43" s="127"/>
      <c r="O43" s="127"/>
      <c r="P43" s="127"/>
      <c r="Q43" s="127"/>
      <c r="R43" s="128"/>
      <c r="S43" s="129" t="s">
        <v>53</v>
      </c>
      <c r="T43" s="129" t="s">
        <v>54</v>
      </c>
    </row>
    <row r="44" spans="2:21" ht="118.5" customHeight="1" x14ac:dyDescent="0.35">
      <c r="B44" s="103"/>
      <c r="C44" s="26" t="str">
        <f t="shared" ref="C44:R44" si="7">C19</f>
        <v>For whole sample</v>
      </c>
      <c r="D44" s="27" t="str">
        <f t="shared" si="7"/>
        <v>For sensitive subgroups</v>
      </c>
      <c r="E44" s="27" t="str">
        <f t="shared" si="7"/>
        <v>For whole sample</v>
      </c>
      <c r="F44" s="27" t="str">
        <f t="shared" si="7"/>
        <v>For sensitive subgroups</v>
      </c>
      <c r="G44" s="27" t="str">
        <f t="shared" si="7"/>
        <v>In peak hours</v>
      </c>
      <c r="H44" s="27" t="str">
        <f t="shared" si="7"/>
        <v>In off-peak hours</v>
      </c>
      <c r="I44" s="27" t="str">
        <f t="shared" si="7"/>
        <v>In peak hours</v>
      </c>
      <c r="J44" s="27" t="str">
        <f t="shared" si="7"/>
        <v>In off-peak hours</v>
      </c>
      <c r="K44" s="28" t="str">
        <f t="shared" si="7"/>
        <v>Monetary cost of travel</v>
      </c>
      <c r="L44" s="28" t="str">
        <f t="shared" si="7"/>
        <v>Risk unpunct./disservice</v>
      </c>
      <c r="M44" s="27" t="str">
        <f t="shared" si="7"/>
        <v>Perception of on-board safety</v>
      </c>
      <c r="N44" s="27" t="str">
        <f t="shared" si="7"/>
        <v>Understandability for users</v>
      </c>
      <c r="O44" s="27" t="str">
        <f t="shared" si="7"/>
        <v>Inclusive design of vehicles and technology</v>
      </c>
      <c r="P44" s="27" t="str">
        <f t="shared" si="7"/>
        <v>Availability of infrastructural resources (e.g., parking lots, charging station, vehicle repair spots)</v>
      </c>
      <c r="Q44" s="27" t="str">
        <f t="shared" si="7"/>
        <v>Service quality (e.g., adjustment of vehicle size to traffic demand)</v>
      </c>
      <c r="R44" s="59" t="str">
        <f t="shared" si="7"/>
        <v>Real-time passenger information (e.g., localisability on map (like UBER), estimated arrival time etc.)</v>
      </c>
      <c r="S44" s="130"/>
      <c r="T44" s="130"/>
    </row>
    <row r="45" spans="2:21" ht="15" thickBot="1" x14ac:dyDescent="0.4">
      <c r="B45" s="104"/>
      <c r="C45" s="29" t="s">
        <v>22</v>
      </c>
      <c r="D45" s="30" t="s">
        <v>23</v>
      </c>
      <c r="E45" s="30" t="s">
        <v>24</v>
      </c>
      <c r="F45" s="30" t="s">
        <v>25</v>
      </c>
      <c r="G45" s="30" t="s">
        <v>26</v>
      </c>
      <c r="H45" s="30" t="s">
        <v>27</v>
      </c>
      <c r="I45" s="30" t="s">
        <v>28</v>
      </c>
      <c r="J45" s="30" t="s">
        <v>29</v>
      </c>
      <c r="K45" s="31" t="s">
        <v>30</v>
      </c>
      <c r="L45" s="31" t="s">
        <v>31</v>
      </c>
      <c r="M45" s="30" t="s">
        <v>32</v>
      </c>
      <c r="N45" s="30" t="s">
        <v>33</v>
      </c>
      <c r="O45" s="30" t="s">
        <v>34</v>
      </c>
      <c r="P45" s="30" t="s">
        <v>35</v>
      </c>
      <c r="Q45" s="30" t="s">
        <v>36</v>
      </c>
      <c r="R45" s="60" t="s">
        <v>37</v>
      </c>
      <c r="S45" s="131"/>
      <c r="T45" s="131"/>
    </row>
    <row r="46" spans="2:21" ht="14.5" customHeight="1" x14ac:dyDescent="0.35">
      <c r="B46" s="32" t="s">
        <v>43</v>
      </c>
      <c r="C46" s="61">
        <f t="shared" ref="C46:R51" si="8">C33/C$39</f>
        <v>0.2764726833921104</v>
      </c>
      <c r="D46" s="35">
        <f t="shared" si="8"/>
        <v>0.27482288046376929</v>
      </c>
      <c r="E46" s="35">
        <f t="shared" si="8"/>
        <v>0.17619530099892095</v>
      </c>
      <c r="F46" s="35">
        <f t="shared" si="8"/>
        <v>0.17910868551383796</v>
      </c>
      <c r="G46" s="35">
        <f t="shared" si="8"/>
        <v>0.15995187650074225</v>
      </c>
      <c r="H46" s="35">
        <f t="shared" si="8"/>
        <v>8.0081199866465086E-2</v>
      </c>
      <c r="I46" s="35">
        <f t="shared" si="8"/>
        <v>0.21221583337595604</v>
      </c>
      <c r="J46" s="35">
        <f t="shared" si="8"/>
        <v>0.39897558202781425</v>
      </c>
      <c r="K46" s="35">
        <f t="shared" si="8"/>
        <v>0.67002521017280803</v>
      </c>
      <c r="L46" s="35">
        <f t="shared" si="8"/>
        <v>0.66666666666666663</v>
      </c>
      <c r="M46" s="35">
        <f t="shared" si="8"/>
        <v>0.457495710997814</v>
      </c>
      <c r="N46" s="35">
        <f t="shared" si="8"/>
        <v>0.6350006350009525</v>
      </c>
      <c r="O46" s="35">
        <f t="shared" si="8"/>
        <v>0.48666426339228763</v>
      </c>
      <c r="P46" s="35">
        <f t="shared" si="8"/>
        <v>0.5303300858899106</v>
      </c>
      <c r="Q46" s="35">
        <f t="shared" si="8"/>
        <v>0.5</v>
      </c>
      <c r="R46" s="62">
        <f t="shared" si="8"/>
        <v>0.3481553119113957</v>
      </c>
      <c r="S46" s="85">
        <f t="shared" ref="S46:S51" si="9">(C46*$C$52+D46*$D$52+E46*$E$52+F46*$F$52+G46*$G$52+H46*$H$52+I46*$I$52+J46*$J$52+K46*$K$52+L46*$L$52+M46*$M$52+N46*$N$52+O46*$O$52+P46*$P$52+Q46*$Q$52+R46*$R$52)/SUM($C$52:$R$52)</f>
        <v>0.4402399772330497</v>
      </c>
      <c r="T46" s="63">
        <f>_xlfn.RANK.EQ(S46,$S$46:$S$51,0)</f>
        <v>2</v>
      </c>
      <c r="U46" s="64"/>
    </row>
    <row r="47" spans="2:21" ht="14.5" customHeight="1" x14ac:dyDescent="0.35">
      <c r="B47" s="37" t="s">
        <v>44</v>
      </c>
      <c r="C47" s="51">
        <f t="shared" si="8"/>
        <v>0.41889800513956121</v>
      </c>
      <c r="D47" s="40">
        <f t="shared" si="8"/>
        <v>0.41697264622089136</v>
      </c>
      <c r="E47" s="40">
        <f t="shared" si="8"/>
        <v>0.16728654982481819</v>
      </c>
      <c r="F47" s="40">
        <f t="shared" si="8"/>
        <v>0.15879586273619245</v>
      </c>
      <c r="G47" s="40">
        <f t="shared" si="8"/>
        <v>0.23437165729495879</v>
      </c>
      <c r="H47" s="40">
        <f t="shared" si="8"/>
        <v>7.8303560422558843E-2</v>
      </c>
      <c r="I47" s="40">
        <f t="shared" si="8"/>
        <v>0.34337712203321946</v>
      </c>
      <c r="J47" s="40">
        <f t="shared" si="8"/>
        <v>0.39804352475637905</v>
      </c>
      <c r="K47" s="40">
        <f t="shared" si="8"/>
        <v>0.67002521017280803</v>
      </c>
      <c r="L47" s="40">
        <f t="shared" si="8"/>
        <v>0.66666666666666663</v>
      </c>
      <c r="M47" s="40">
        <f t="shared" si="8"/>
        <v>0.60999428133041866</v>
      </c>
      <c r="N47" s="40">
        <f t="shared" si="8"/>
        <v>0.6350006350009525</v>
      </c>
      <c r="O47" s="40">
        <f t="shared" si="8"/>
        <v>0.48666426339228763</v>
      </c>
      <c r="P47" s="40">
        <f t="shared" si="8"/>
        <v>0.70710678118654746</v>
      </c>
      <c r="Q47" s="40">
        <f t="shared" si="8"/>
        <v>0.625</v>
      </c>
      <c r="R47" s="65">
        <f t="shared" si="8"/>
        <v>0.69631062382279141</v>
      </c>
      <c r="S47" s="86">
        <f t="shared" si="9"/>
        <v>0.5147522543547407</v>
      </c>
      <c r="T47" s="66">
        <f>_xlfn.RANK.EQ(S47,$S$46:$S$51,0)</f>
        <v>1</v>
      </c>
      <c r="U47" s="64"/>
    </row>
    <row r="48" spans="2:21" ht="14.5" customHeight="1" x14ac:dyDescent="0.35">
      <c r="B48" s="37" t="s">
        <v>45</v>
      </c>
      <c r="C48" s="51">
        <f t="shared" si="8"/>
        <v>0.62834700770934182</v>
      </c>
      <c r="D48" s="40">
        <f t="shared" si="8"/>
        <v>0.67284222458371101</v>
      </c>
      <c r="E48" s="40">
        <f t="shared" si="8"/>
        <v>0.79259603699755354</v>
      </c>
      <c r="F48" s="40">
        <f t="shared" si="8"/>
        <v>0.79664815171014192</v>
      </c>
      <c r="G48" s="40">
        <f t="shared" si="8"/>
        <v>0.88100552224826645</v>
      </c>
      <c r="H48" s="40">
        <f t="shared" si="8"/>
        <v>0.69203212134967962</v>
      </c>
      <c r="I48" s="40">
        <f t="shared" si="8"/>
        <v>0.75343753189306428</v>
      </c>
      <c r="J48" s="40">
        <f t="shared" si="8"/>
        <v>0.413781112156343</v>
      </c>
      <c r="K48" s="40">
        <f t="shared" si="8"/>
        <v>0.13400504203456162</v>
      </c>
      <c r="L48" s="40">
        <f t="shared" si="8"/>
        <v>0.16666666666666666</v>
      </c>
      <c r="M48" s="40">
        <f t="shared" si="8"/>
        <v>0.30499714066520933</v>
      </c>
      <c r="N48" s="40">
        <f t="shared" si="8"/>
        <v>0.1270001270001905</v>
      </c>
      <c r="O48" s="40">
        <f t="shared" si="8"/>
        <v>0.48666426339228763</v>
      </c>
      <c r="P48" s="40">
        <f t="shared" si="8"/>
        <v>0.17677669529663687</v>
      </c>
      <c r="Q48" s="40">
        <f t="shared" si="8"/>
        <v>0.375</v>
      </c>
      <c r="R48" s="65">
        <f t="shared" si="8"/>
        <v>0.3481553119113957</v>
      </c>
      <c r="S48" s="86">
        <f t="shared" si="9"/>
        <v>0.43063786899713219</v>
      </c>
      <c r="T48" s="66">
        <f t="shared" ref="T48:T51" si="10">_xlfn.RANK.EQ(S48,$S$46:$S$51,0)</f>
        <v>3</v>
      </c>
      <c r="U48" s="64"/>
    </row>
    <row r="49" spans="2:22" ht="14.5" customHeight="1" x14ac:dyDescent="0.35">
      <c r="B49" s="37" t="s">
        <v>46</v>
      </c>
      <c r="C49" s="51">
        <f t="shared" si="8"/>
        <v>0.41889800513956121</v>
      </c>
      <c r="D49" s="40">
        <f t="shared" si="8"/>
        <v>0.36011273991804255</v>
      </c>
      <c r="E49" s="40">
        <f t="shared" si="8"/>
        <v>0.27588846889959451</v>
      </c>
      <c r="F49" s="40">
        <f t="shared" si="8"/>
        <v>0.27726261747589154</v>
      </c>
      <c r="G49" s="40">
        <f t="shared" si="8"/>
        <v>0.1543723411029769</v>
      </c>
      <c r="H49" s="40">
        <f t="shared" si="8"/>
        <v>0.50245998839068085</v>
      </c>
      <c r="I49" s="40">
        <f t="shared" si="8"/>
        <v>0.25613301715850245</v>
      </c>
      <c r="J49" s="40">
        <f t="shared" si="8"/>
        <v>0.42086447206998256</v>
      </c>
      <c r="K49" s="40">
        <f t="shared" si="8"/>
        <v>0.16750630254320201</v>
      </c>
      <c r="L49" s="40">
        <f t="shared" si="8"/>
        <v>0.16666666666666666</v>
      </c>
      <c r="M49" s="40">
        <f t="shared" si="8"/>
        <v>0.457495710997814</v>
      </c>
      <c r="N49" s="40">
        <f t="shared" si="8"/>
        <v>0.38100038100057149</v>
      </c>
      <c r="O49" s="40">
        <f t="shared" si="8"/>
        <v>0.48666426339228763</v>
      </c>
      <c r="P49" s="40">
        <f t="shared" si="8"/>
        <v>0.35355339059327373</v>
      </c>
      <c r="Q49" s="40">
        <f t="shared" si="8"/>
        <v>0.375</v>
      </c>
      <c r="R49" s="65">
        <f t="shared" si="8"/>
        <v>0.3481553119113957</v>
      </c>
      <c r="S49" s="86">
        <f t="shared" si="9"/>
        <v>0.27419388945410716</v>
      </c>
      <c r="T49" s="66">
        <f t="shared" si="10"/>
        <v>4</v>
      </c>
      <c r="U49" s="64"/>
      <c r="V49" s="88"/>
    </row>
    <row r="50" spans="2:22" ht="14.5" customHeight="1" x14ac:dyDescent="0.35">
      <c r="B50" s="37" t="s">
        <v>47</v>
      </c>
      <c r="C50" s="51">
        <f t="shared" si="8"/>
        <v>0.2764726833921104</v>
      </c>
      <c r="D50" s="40">
        <f t="shared" si="8"/>
        <v>0.26534622941329455</v>
      </c>
      <c r="E50" s="40">
        <f t="shared" si="8"/>
        <v>0.31307896983275357</v>
      </c>
      <c r="F50" s="40">
        <f t="shared" si="8"/>
        <v>0.29816851537113259</v>
      </c>
      <c r="G50" s="40">
        <f t="shared" si="8"/>
        <v>0.2143874135413705</v>
      </c>
      <c r="H50" s="40">
        <f t="shared" si="8"/>
        <v>6.0125011486350348E-2</v>
      </c>
      <c r="I50" s="40">
        <f t="shared" si="8"/>
        <v>0.28304735622105609</v>
      </c>
      <c r="J50" s="40">
        <f t="shared" si="8"/>
        <v>0.39612021012093596</v>
      </c>
      <c r="K50" s="40">
        <f t="shared" si="8"/>
        <v>0.16750630254320201</v>
      </c>
      <c r="L50" s="40">
        <f t="shared" si="8"/>
        <v>0.16666666666666666</v>
      </c>
      <c r="M50" s="40">
        <f t="shared" si="8"/>
        <v>0.15249857033260467</v>
      </c>
      <c r="N50" s="40">
        <f t="shared" si="8"/>
        <v>0.1270001270001905</v>
      </c>
      <c r="O50" s="40">
        <f t="shared" si="8"/>
        <v>0.16222142113076254</v>
      </c>
      <c r="P50" s="40">
        <f t="shared" si="8"/>
        <v>0.17677669529663687</v>
      </c>
      <c r="Q50" s="40">
        <f t="shared" si="8"/>
        <v>0.125</v>
      </c>
      <c r="R50" s="65">
        <f t="shared" si="8"/>
        <v>0.17407765595569785</v>
      </c>
      <c r="S50" s="86">
        <f t="shared" si="9"/>
        <v>0.1999324540664987</v>
      </c>
      <c r="T50" s="66">
        <f t="shared" si="10"/>
        <v>6</v>
      </c>
      <c r="U50" s="64"/>
    </row>
    <row r="51" spans="2:22" ht="14.5" customHeight="1" thickBot="1" x14ac:dyDescent="0.4">
      <c r="B51" s="37" t="s">
        <v>48</v>
      </c>
      <c r="C51" s="67">
        <f t="shared" si="8"/>
        <v>0.31836248390606653</v>
      </c>
      <c r="D51" s="46">
        <f t="shared" si="8"/>
        <v>0.31272948466566852</v>
      </c>
      <c r="E51" s="46">
        <f t="shared" si="8"/>
        <v>0.37232923557797654</v>
      </c>
      <c r="F51" s="46">
        <f t="shared" si="8"/>
        <v>0.37719577479073163</v>
      </c>
      <c r="G51" s="46">
        <f t="shared" si="8"/>
        <v>0.27114905577226822</v>
      </c>
      <c r="H51" s="46">
        <f t="shared" si="8"/>
        <v>0.50245998839068085</v>
      </c>
      <c r="I51" s="46">
        <f t="shared" si="8"/>
        <v>0.35166539397724678</v>
      </c>
      <c r="J51" s="46">
        <f t="shared" si="8"/>
        <v>0.42086447206998256</v>
      </c>
      <c r="K51" s="46">
        <f t="shared" si="8"/>
        <v>0.16750630254320201</v>
      </c>
      <c r="L51" s="46">
        <f t="shared" si="8"/>
        <v>0.16666666666666666</v>
      </c>
      <c r="M51" s="46">
        <f t="shared" si="8"/>
        <v>0.30499714066520933</v>
      </c>
      <c r="N51" s="46">
        <f t="shared" si="8"/>
        <v>0.1270001270001905</v>
      </c>
      <c r="O51" s="46">
        <f t="shared" si="8"/>
        <v>0.16222142113076254</v>
      </c>
      <c r="P51" s="46">
        <f t="shared" si="8"/>
        <v>0.17677669529663687</v>
      </c>
      <c r="Q51" s="46">
        <f t="shared" si="8"/>
        <v>0.25</v>
      </c>
      <c r="R51" s="68">
        <f t="shared" si="8"/>
        <v>0.3481553119113957</v>
      </c>
      <c r="S51" s="87">
        <f t="shared" si="9"/>
        <v>0.25624766721216735</v>
      </c>
      <c r="T51" s="69">
        <f t="shared" si="10"/>
        <v>5</v>
      </c>
      <c r="U51" s="64"/>
    </row>
    <row r="52" spans="2:22" ht="20.149999999999999" customHeight="1" thickBot="1" x14ac:dyDescent="0.4">
      <c r="B52" s="70" t="s">
        <v>55</v>
      </c>
      <c r="C52" s="71">
        <f t="shared" ref="C52:R52" si="11">C14</f>
        <v>0.08</v>
      </c>
      <c r="D52" s="72">
        <f t="shared" si="11"/>
        <v>0.02</v>
      </c>
      <c r="E52" s="72">
        <f t="shared" si="11"/>
        <v>0.08</v>
      </c>
      <c r="F52" s="72">
        <f t="shared" si="11"/>
        <v>0.02</v>
      </c>
      <c r="G52" s="72">
        <f t="shared" si="11"/>
        <v>0.08</v>
      </c>
      <c r="H52" s="72">
        <f t="shared" si="11"/>
        <v>0.01</v>
      </c>
      <c r="I52" s="72">
        <f t="shared" si="11"/>
        <v>0.08</v>
      </c>
      <c r="J52" s="72">
        <f t="shared" si="11"/>
        <v>0.01</v>
      </c>
      <c r="K52" s="73">
        <f t="shared" si="11"/>
        <v>0.19</v>
      </c>
      <c r="L52" s="73">
        <f t="shared" si="11"/>
        <v>0.15</v>
      </c>
      <c r="M52" s="72">
        <f t="shared" si="11"/>
        <v>0.02</v>
      </c>
      <c r="N52" s="72">
        <f t="shared" si="11"/>
        <v>0.02</v>
      </c>
      <c r="O52" s="72">
        <f t="shared" si="11"/>
        <v>0.02</v>
      </c>
      <c r="P52" s="72">
        <f t="shared" si="11"/>
        <v>0.02</v>
      </c>
      <c r="Q52" s="72">
        <f t="shared" si="11"/>
        <v>0.14000000000000001</v>
      </c>
      <c r="R52" s="74">
        <f t="shared" si="11"/>
        <v>0.06</v>
      </c>
      <c r="S52" s="75"/>
      <c r="T52" s="76"/>
    </row>
    <row r="53" spans="2:22" ht="14.5" customHeight="1" thickBot="1" x14ac:dyDescent="0.4">
      <c r="B53" s="110" t="s">
        <v>38</v>
      </c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2"/>
    </row>
    <row r="55" spans="2:22" x14ac:dyDescent="0.35">
      <c r="G55" s="77"/>
    </row>
  </sheetData>
  <mergeCells count="41">
    <mergeCell ref="B53:T53"/>
    <mergeCell ref="B29:R29"/>
    <mergeCell ref="B30:B32"/>
    <mergeCell ref="C30:J30"/>
    <mergeCell ref="K30:R30"/>
    <mergeCell ref="B40:R40"/>
    <mergeCell ref="B42:T42"/>
    <mergeCell ref="B43:B45"/>
    <mergeCell ref="C43:J43"/>
    <mergeCell ref="K43:R43"/>
    <mergeCell ref="S43:S45"/>
    <mergeCell ref="T43:T45"/>
    <mergeCell ref="B27:R27"/>
    <mergeCell ref="C10:D10"/>
    <mergeCell ref="E10:F10"/>
    <mergeCell ref="G10:H10"/>
    <mergeCell ref="I10:J10"/>
    <mergeCell ref="K10:R10"/>
    <mergeCell ref="C11:D11"/>
    <mergeCell ref="E11:F11"/>
    <mergeCell ref="G11:H11"/>
    <mergeCell ref="I11:J11"/>
    <mergeCell ref="K11:R11"/>
    <mergeCell ref="B15:R15"/>
    <mergeCell ref="B17:R17"/>
    <mergeCell ref="B18:B20"/>
    <mergeCell ref="C18:J18"/>
    <mergeCell ref="K18:R18"/>
    <mergeCell ref="C8:F8"/>
    <mergeCell ref="G8:J8"/>
    <mergeCell ref="K8:R8"/>
    <mergeCell ref="C9:F9"/>
    <mergeCell ref="G9:J9"/>
    <mergeCell ref="K9:R9"/>
    <mergeCell ref="C7:J7"/>
    <mergeCell ref="K7:R7"/>
    <mergeCell ref="C2:R2"/>
    <mergeCell ref="C3:R3"/>
    <mergeCell ref="B5:R5"/>
    <mergeCell ref="C6:J6"/>
    <mergeCell ref="K6:R6"/>
  </mergeCells>
  <conditionalFormatting sqref="S46:S5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T46:T5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DAC68-F0AE-48BA-B872-AD95C01346AB}">
  <sheetPr>
    <tabColor theme="0" tint="-0.249977111117893"/>
  </sheetPr>
  <dimension ref="B1:U55"/>
  <sheetViews>
    <sheetView zoomScaleNormal="100" workbookViewId="0">
      <selection activeCell="C2" sqref="C2:R2"/>
    </sheetView>
  </sheetViews>
  <sheetFormatPr baseColWidth="10" defaultColWidth="9.1796875" defaultRowHeight="14.5" x14ac:dyDescent="0.35"/>
  <cols>
    <col min="1" max="1" width="2.7265625" customWidth="1"/>
    <col min="2" max="2" width="20.453125" customWidth="1"/>
    <col min="3" max="17" width="11.453125" customWidth="1"/>
    <col min="18" max="18" width="13.453125" customWidth="1"/>
    <col min="19" max="19" width="10.7265625" customWidth="1"/>
  </cols>
  <sheetData>
    <row r="1" spans="2:19" ht="15" thickBot="1" x14ac:dyDescent="0.4"/>
    <row r="2" spans="2:19" s="2" customFormat="1" ht="18" customHeight="1" thickBot="1" x14ac:dyDescent="0.5">
      <c r="B2" s="1" t="s">
        <v>0</v>
      </c>
      <c r="C2" s="99" t="s">
        <v>60</v>
      </c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1"/>
    </row>
    <row r="3" spans="2:19" s="2" customFormat="1" ht="18" customHeight="1" thickBot="1" x14ac:dyDescent="0.5">
      <c r="B3" s="1" t="s">
        <v>61</v>
      </c>
      <c r="C3" s="99" t="s">
        <v>66</v>
      </c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1"/>
    </row>
    <row r="4" spans="2:19" ht="14.5" customHeight="1" thickBot="1" x14ac:dyDescent="0.4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2:19" s="4" customFormat="1" ht="17.5" customHeight="1" thickBot="1" x14ac:dyDescent="0.4">
      <c r="B5" s="96" t="s">
        <v>1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8"/>
    </row>
    <row r="6" spans="2:19" ht="14.5" customHeight="1" x14ac:dyDescent="0.35">
      <c r="B6" s="5" t="s">
        <v>2</v>
      </c>
      <c r="C6" s="117" t="s">
        <v>3</v>
      </c>
      <c r="D6" s="118"/>
      <c r="E6" s="118"/>
      <c r="F6" s="118"/>
      <c r="G6" s="118"/>
      <c r="H6" s="118"/>
      <c r="I6" s="118"/>
      <c r="J6" s="119"/>
      <c r="K6" s="120" t="s">
        <v>4</v>
      </c>
      <c r="L6" s="120"/>
      <c r="M6" s="120"/>
      <c r="N6" s="120"/>
      <c r="O6" s="120"/>
      <c r="P6" s="120"/>
      <c r="Q6" s="120"/>
      <c r="R6" s="121"/>
    </row>
    <row r="7" spans="2:19" ht="14.5" customHeight="1" thickBot="1" x14ac:dyDescent="0.4">
      <c r="B7" s="6">
        <f>SUM(C7:R7)</f>
        <v>1</v>
      </c>
      <c r="C7" s="113">
        <f>SUM(C9:J9)</f>
        <v>0.26</v>
      </c>
      <c r="D7" s="114"/>
      <c r="E7" s="114"/>
      <c r="F7" s="114"/>
      <c r="G7" s="114"/>
      <c r="H7" s="114"/>
      <c r="I7" s="114"/>
      <c r="J7" s="115"/>
      <c r="K7" s="114">
        <f>K9</f>
        <v>0.74</v>
      </c>
      <c r="L7" s="114"/>
      <c r="M7" s="114"/>
      <c r="N7" s="114"/>
      <c r="O7" s="114"/>
      <c r="P7" s="114"/>
      <c r="Q7" s="114"/>
      <c r="R7" s="116"/>
    </row>
    <row r="8" spans="2:19" ht="14.5" customHeight="1" x14ac:dyDescent="0.35">
      <c r="B8" s="5" t="s">
        <v>5</v>
      </c>
      <c r="C8" s="117" t="s">
        <v>6</v>
      </c>
      <c r="D8" s="118"/>
      <c r="E8" s="118"/>
      <c r="F8" s="119"/>
      <c r="G8" s="118" t="s">
        <v>7</v>
      </c>
      <c r="H8" s="118"/>
      <c r="I8" s="118"/>
      <c r="J8" s="119"/>
      <c r="K8" s="120" t="s">
        <v>4</v>
      </c>
      <c r="L8" s="120"/>
      <c r="M8" s="120"/>
      <c r="N8" s="120"/>
      <c r="O8" s="120"/>
      <c r="P8" s="120"/>
      <c r="Q8" s="120"/>
      <c r="R8" s="121"/>
    </row>
    <row r="9" spans="2:19" ht="14.5" customHeight="1" thickBot="1" x14ac:dyDescent="0.4">
      <c r="B9" s="6">
        <f>SUM(C9:R9)</f>
        <v>1</v>
      </c>
      <c r="C9" s="113">
        <f>SUM(C14:F14)</f>
        <v>0.16</v>
      </c>
      <c r="D9" s="114"/>
      <c r="E9" s="114"/>
      <c r="F9" s="115"/>
      <c r="G9" s="114">
        <f>SUM(G14:J14)</f>
        <v>0.1</v>
      </c>
      <c r="H9" s="114"/>
      <c r="I9" s="114"/>
      <c r="J9" s="115"/>
      <c r="K9" s="114">
        <f>K11</f>
        <v>0.74</v>
      </c>
      <c r="L9" s="114"/>
      <c r="M9" s="114"/>
      <c r="N9" s="114"/>
      <c r="O9" s="114"/>
      <c r="P9" s="114"/>
      <c r="Q9" s="114"/>
      <c r="R9" s="116"/>
    </row>
    <row r="10" spans="2:19" ht="14.5" customHeight="1" x14ac:dyDescent="0.35">
      <c r="B10" s="5" t="s">
        <v>8</v>
      </c>
      <c r="C10" s="117" t="s">
        <v>9</v>
      </c>
      <c r="D10" s="119"/>
      <c r="E10" s="118" t="s">
        <v>10</v>
      </c>
      <c r="F10" s="119"/>
      <c r="G10" s="122" t="s">
        <v>11</v>
      </c>
      <c r="H10" s="119"/>
      <c r="I10" s="118" t="s">
        <v>12</v>
      </c>
      <c r="J10" s="119"/>
      <c r="K10" s="120" t="s">
        <v>4</v>
      </c>
      <c r="L10" s="120"/>
      <c r="M10" s="120"/>
      <c r="N10" s="120"/>
      <c r="O10" s="120"/>
      <c r="P10" s="120"/>
      <c r="Q10" s="120"/>
      <c r="R10" s="121"/>
    </row>
    <row r="11" spans="2:19" ht="14.5" customHeight="1" thickBot="1" x14ac:dyDescent="0.4">
      <c r="B11" s="6">
        <f>SUM(C11:R11)</f>
        <v>1</v>
      </c>
      <c r="C11" s="113">
        <f>SUM(C14:D14)</f>
        <v>0.08</v>
      </c>
      <c r="D11" s="115"/>
      <c r="E11" s="114">
        <f>SUM(E14:F14)</f>
        <v>0.08</v>
      </c>
      <c r="F11" s="115"/>
      <c r="G11" s="123">
        <f>SUM(G14:H14)</f>
        <v>0.05</v>
      </c>
      <c r="H11" s="115"/>
      <c r="I11" s="114">
        <f>SUM(I14:J14)</f>
        <v>0.05</v>
      </c>
      <c r="J11" s="115"/>
      <c r="K11" s="114">
        <f>SUM(K14:R14)</f>
        <v>0.74</v>
      </c>
      <c r="L11" s="114"/>
      <c r="M11" s="114"/>
      <c r="N11" s="114"/>
      <c r="O11" s="114"/>
      <c r="P11" s="114"/>
      <c r="Q11" s="114"/>
      <c r="R11" s="116"/>
    </row>
    <row r="12" spans="2:19" ht="90.75" customHeight="1" x14ac:dyDescent="0.35">
      <c r="B12" s="7" t="s">
        <v>13</v>
      </c>
      <c r="C12" s="8" t="s">
        <v>14</v>
      </c>
      <c r="D12" s="9" t="s">
        <v>15</v>
      </c>
      <c r="E12" s="10" t="s">
        <v>14</v>
      </c>
      <c r="F12" s="11" t="s">
        <v>15</v>
      </c>
      <c r="G12" s="10" t="s">
        <v>16</v>
      </c>
      <c r="H12" s="11" t="s">
        <v>17</v>
      </c>
      <c r="I12" s="10" t="s">
        <v>16</v>
      </c>
      <c r="J12" s="11" t="s">
        <v>17</v>
      </c>
      <c r="K12" s="12" t="s">
        <v>18</v>
      </c>
      <c r="L12" s="12" t="s">
        <v>19</v>
      </c>
      <c r="M12" s="10" t="s">
        <v>56</v>
      </c>
      <c r="N12" s="10" t="s">
        <v>20</v>
      </c>
      <c r="O12" s="10" t="s">
        <v>57</v>
      </c>
      <c r="P12" s="10" t="s">
        <v>21</v>
      </c>
      <c r="Q12" s="10" t="s">
        <v>59</v>
      </c>
      <c r="R12" s="78" t="s">
        <v>58</v>
      </c>
      <c r="S12" s="79"/>
    </row>
    <row r="13" spans="2:19" ht="14.5" customHeight="1" x14ac:dyDescent="0.35">
      <c r="B13" s="13"/>
      <c r="C13" s="14" t="s">
        <v>22</v>
      </c>
      <c r="D13" s="15" t="s">
        <v>23</v>
      </c>
      <c r="E13" s="16" t="s">
        <v>24</v>
      </c>
      <c r="F13" s="15" t="s">
        <v>25</v>
      </c>
      <c r="G13" s="16" t="s">
        <v>26</v>
      </c>
      <c r="H13" s="15" t="s">
        <v>27</v>
      </c>
      <c r="I13" s="16" t="s">
        <v>28</v>
      </c>
      <c r="J13" s="15" t="s">
        <v>29</v>
      </c>
      <c r="K13" s="17" t="s">
        <v>30</v>
      </c>
      <c r="L13" s="17" t="s">
        <v>31</v>
      </c>
      <c r="M13" s="16" t="s">
        <v>32</v>
      </c>
      <c r="N13" s="16" t="s">
        <v>33</v>
      </c>
      <c r="O13" s="16" t="s">
        <v>34</v>
      </c>
      <c r="P13" s="16" t="s">
        <v>35</v>
      </c>
      <c r="Q13" s="16" t="s">
        <v>36</v>
      </c>
      <c r="R13" s="84" t="s">
        <v>37</v>
      </c>
      <c r="S13" s="81"/>
    </row>
    <row r="14" spans="2:19" ht="14.5" customHeight="1" thickBot="1" x14ac:dyDescent="0.4">
      <c r="B14" s="6">
        <f>SUM(C14:R14)</f>
        <v>0.99999999999999989</v>
      </c>
      <c r="C14" s="18">
        <v>0.05</v>
      </c>
      <c r="D14" s="19">
        <v>0.03</v>
      </c>
      <c r="E14" s="20">
        <v>0.05</v>
      </c>
      <c r="F14" s="19">
        <v>0.03</v>
      </c>
      <c r="G14" s="21">
        <v>0.03</v>
      </c>
      <c r="H14" s="22">
        <v>0.02</v>
      </c>
      <c r="I14" s="21">
        <v>0.03</v>
      </c>
      <c r="J14" s="22">
        <v>0.02</v>
      </c>
      <c r="K14" s="21">
        <v>0.18</v>
      </c>
      <c r="L14" s="23">
        <v>0.15</v>
      </c>
      <c r="M14" s="23">
        <v>0.02</v>
      </c>
      <c r="N14" s="23">
        <v>0.02</v>
      </c>
      <c r="O14" s="23">
        <v>0.02</v>
      </c>
      <c r="P14" s="23">
        <v>7.0000000000000007E-2</v>
      </c>
      <c r="Q14" s="23">
        <v>0.18</v>
      </c>
      <c r="R14" s="24">
        <v>0.1</v>
      </c>
    </row>
    <row r="15" spans="2:19" ht="14.5" customHeight="1" thickBot="1" x14ac:dyDescent="0.4">
      <c r="B15" s="110" t="s">
        <v>38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2"/>
    </row>
    <row r="16" spans="2:19" ht="14.5" customHeight="1" thickBot="1" x14ac:dyDescent="0.4">
      <c r="B16" s="3"/>
      <c r="C16" s="3"/>
      <c r="D16" s="3"/>
      <c r="E16" s="3"/>
      <c r="F16" s="3"/>
      <c r="G16" s="3"/>
      <c r="H16" s="3"/>
      <c r="I16" s="25"/>
      <c r="J16" s="3"/>
      <c r="K16" s="3"/>
      <c r="L16" s="3"/>
      <c r="M16" s="3"/>
      <c r="N16" s="3"/>
      <c r="O16" s="3"/>
      <c r="P16" s="3"/>
      <c r="Q16" s="3"/>
      <c r="R16" s="3"/>
    </row>
    <row r="17" spans="2:19" ht="17.5" customHeight="1" thickBot="1" x14ac:dyDescent="0.4">
      <c r="B17" s="96" t="s">
        <v>39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8"/>
    </row>
    <row r="18" spans="2:19" ht="17.5" customHeight="1" thickBot="1" x14ac:dyDescent="0.4">
      <c r="B18" s="102" t="s">
        <v>40</v>
      </c>
      <c r="C18" s="105" t="s">
        <v>41</v>
      </c>
      <c r="D18" s="106"/>
      <c r="E18" s="106"/>
      <c r="F18" s="106"/>
      <c r="G18" s="106"/>
      <c r="H18" s="106"/>
      <c r="I18" s="106"/>
      <c r="J18" s="107"/>
      <c r="K18" s="108" t="s">
        <v>42</v>
      </c>
      <c r="L18" s="108"/>
      <c r="M18" s="108"/>
      <c r="N18" s="108"/>
      <c r="O18" s="108"/>
      <c r="P18" s="108"/>
      <c r="Q18" s="108"/>
      <c r="R18" s="109"/>
    </row>
    <row r="19" spans="2:19" ht="86.25" customHeight="1" x14ac:dyDescent="0.35">
      <c r="B19" s="103"/>
      <c r="C19" s="26" t="str">
        <f t="shared" ref="C19:R19" si="0">C12</f>
        <v>For whole sample</v>
      </c>
      <c r="D19" s="27" t="str">
        <f t="shared" si="0"/>
        <v>For sensitive subgroups</v>
      </c>
      <c r="E19" s="27" t="str">
        <f t="shared" si="0"/>
        <v>For whole sample</v>
      </c>
      <c r="F19" s="27" t="str">
        <f t="shared" si="0"/>
        <v>For sensitive subgroups</v>
      </c>
      <c r="G19" s="27" t="str">
        <f t="shared" si="0"/>
        <v>In peak hours</v>
      </c>
      <c r="H19" s="27" t="str">
        <f t="shared" si="0"/>
        <v>In off-peak hours</v>
      </c>
      <c r="I19" s="27" t="str">
        <f t="shared" si="0"/>
        <v>In peak hours</v>
      </c>
      <c r="J19" s="27" t="str">
        <f t="shared" si="0"/>
        <v>In off-peak hours</v>
      </c>
      <c r="K19" s="28" t="str">
        <f t="shared" si="0"/>
        <v>Monetary cost of travel</v>
      </c>
      <c r="L19" s="28" t="str">
        <f t="shared" si="0"/>
        <v>Risk unpunct./disservice</v>
      </c>
      <c r="M19" s="27" t="str">
        <f t="shared" si="0"/>
        <v>Perception of on-board safety</v>
      </c>
      <c r="N19" s="27" t="str">
        <f t="shared" si="0"/>
        <v>Understandability for users</v>
      </c>
      <c r="O19" s="10" t="str">
        <f t="shared" si="0"/>
        <v>Inclusive design of vehicles and technology</v>
      </c>
      <c r="P19" s="10" t="str">
        <f t="shared" si="0"/>
        <v>Availability of infrastructural resources (e.g., parking lots, charging station, vehicle repair spots)</v>
      </c>
      <c r="Q19" s="10" t="str">
        <f>Q12</f>
        <v>Service quality (e.g., adjustment of vehicle size to traffic demand)</v>
      </c>
      <c r="R19" s="80" t="str">
        <f t="shared" si="0"/>
        <v>Real-time passenger information (e.g., localisability on map (like UBER), estimated arrival time etc.)</v>
      </c>
      <c r="S19" s="81"/>
    </row>
    <row r="20" spans="2:19" ht="15" thickBot="1" x14ac:dyDescent="0.4">
      <c r="B20" s="104"/>
      <c r="C20" s="29" t="s">
        <v>22</v>
      </c>
      <c r="D20" s="30" t="s">
        <v>23</v>
      </c>
      <c r="E20" s="30" t="s">
        <v>24</v>
      </c>
      <c r="F20" s="30" t="s">
        <v>25</v>
      </c>
      <c r="G20" s="30" t="s">
        <v>26</v>
      </c>
      <c r="H20" s="30" t="s">
        <v>27</v>
      </c>
      <c r="I20" s="30" t="s">
        <v>28</v>
      </c>
      <c r="J20" s="30" t="s">
        <v>29</v>
      </c>
      <c r="K20" s="31" t="s">
        <v>30</v>
      </c>
      <c r="L20" s="31" t="s">
        <v>31</v>
      </c>
      <c r="M20" s="30" t="s">
        <v>32</v>
      </c>
      <c r="N20" s="30" t="s">
        <v>33</v>
      </c>
      <c r="O20" s="16" t="s">
        <v>34</v>
      </c>
      <c r="P20" s="16" t="s">
        <v>35</v>
      </c>
      <c r="Q20" s="16" t="s">
        <v>36</v>
      </c>
      <c r="R20" s="84" t="s">
        <v>37</v>
      </c>
      <c r="S20" s="81"/>
    </row>
    <row r="21" spans="2:19" ht="14.5" customHeight="1" x14ac:dyDescent="0.35">
      <c r="B21" s="32" t="s">
        <v>43</v>
      </c>
      <c r="C21" s="33">
        <v>0.33</v>
      </c>
      <c r="D21" s="34">
        <v>0.28999999999999998</v>
      </c>
      <c r="E21" s="34">
        <v>12.46</v>
      </c>
      <c r="F21" s="34">
        <v>12.08</v>
      </c>
      <c r="G21" s="35">
        <v>410.52</v>
      </c>
      <c r="H21" s="35">
        <v>137.4</v>
      </c>
      <c r="I21" s="35">
        <v>258.86</v>
      </c>
      <c r="J21" s="35">
        <v>2897.96</v>
      </c>
      <c r="K21" s="89">
        <v>1</v>
      </c>
      <c r="L21" s="89">
        <v>1</v>
      </c>
      <c r="M21" s="89">
        <v>3</v>
      </c>
      <c r="N21" s="89">
        <v>5</v>
      </c>
      <c r="O21" s="89">
        <v>3</v>
      </c>
      <c r="P21" s="89">
        <v>3</v>
      </c>
      <c r="Q21" s="89">
        <v>4</v>
      </c>
      <c r="R21" s="95">
        <v>2</v>
      </c>
    </row>
    <row r="22" spans="2:19" ht="14.5" customHeight="1" x14ac:dyDescent="0.35">
      <c r="B22" s="37" t="s">
        <v>44</v>
      </c>
      <c r="C22" s="38">
        <v>0.5</v>
      </c>
      <c r="D22" s="39">
        <v>0.44</v>
      </c>
      <c r="E22" s="39">
        <v>11.83</v>
      </c>
      <c r="F22" s="39">
        <v>10.71</v>
      </c>
      <c r="G22" s="40">
        <v>601.52</v>
      </c>
      <c r="H22" s="40">
        <v>134.35</v>
      </c>
      <c r="I22" s="40">
        <v>418.85</v>
      </c>
      <c r="J22" s="40">
        <v>2891.19</v>
      </c>
      <c r="K22" s="91">
        <v>1</v>
      </c>
      <c r="L22" s="91">
        <v>1</v>
      </c>
      <c r="M22" s="91">
        <v>4</v>
      </c>
      <c r="N22" s="91">
        <v>5</v>
      </c>
      <c r="O22" s="91">
        <v>3</v>
      </c>
      <c r="P22" s="91">
        <v>4</v>
      </c>
      <c r="Q22" s="91">
        <v>5</v>
      </c>
      <c r="R22" s="92">
        <v>4</v>
      </c>
    </row>
    <row r="23" spans="2:19" ht="14.5" customHeight="1" x14ac:dyDescent="0.35">
      <c r="B23" s="37" t="s">
        <v>45</v>
      </c>
      <c r="C23" s="38">
        <v>0.75</v>
      </c>
      <c r="D23" s="39">
        <v>0.71</v>
      </c>
      <c r="E23" s="39">
        <v>56.05</v>
      </c>
      <c r="F23" s="39">
        <v>53.73</v>
      </c>
      <c r="G23" s="43">
        <v>2261.12</v>
      </c>
      <c r="H23" s="40">
        <v>1187.3599999999999</v>
      </c>
      <c r="I23" s="40">
        <v>919.04</v>
      </c>
      <c r="J23" s="40">
        <v>3005.5</v>
      </c>
      <c r="K23" s="91">
        <v>5</v>
      </c>
      <c r="L23" s="91">
        <v>4</v>
      </c>
      <c r="M23" s="91">
        <v>2</v>
      </c>
      <c r="N23" s="91">
        <v>1</v>
      </c>
      <c r="O23" s="91">
        <v>3</v>
      </c>
      <c r="P23" s="91">
        <v>1</v>
      </c>
      <c r="Q23" s="91">
        <v>3</v>
      </c>
      <c r="R23" s="92">
        <v>2</v>
      </c>
    </row>
    <row r="24" spans="2:19" ht="14.5" customHeight="1" x14ac:dyDescent="0.35">
      <c r="B24" s="37" t="s">
        <v>46</v>
      </c>
      <c r="C24" s="38">
        <v>0.5</v>
      </c>
      <c r="D24" s="39">
        <v>0.38</v>
      </c>
      <c r="E24" s="39">
        <v>19.510000000000002</v>
      </c>
      <c r="F24" s="39">
        <v>18.7</v>
      </c>
      <c r="G24" s="40">
        <v>396.2</v>
      </c>
      <c r="H24" s="40">
        <v>862.1</v>
      </c>
      <c r="I24" s="40">
        <v>312.43</v>
      </c>
      <c r="J24" s="40">
        <v>3056.95</v>
      </c>
      <c r="K24" s="91">
        <v>4</v>
      </c>
      <c r="L24" s="91">
        <v>4</v>
      </c>
      <c r="M24" s="91">
        <v>3</v>
      </c>
      <c r="N24" s="91">
        <v>3</v>
      </c>
      <c r="O24" s="91">
        <v>3</v>
      </c>
      <c r="P24" s="91">
        <v>2</v>
      </c>
      <c r="Q24" s="91">
        <v>3</v>
      </c>
      <c r="R24" s="92">
        <v>2</v>
      </c>
    </row>
    <row r="25" spans="2:19" ht="14.5" customHeight="1" x14ac:dyDescent="0.35">
      <c r="B25" s="37" t="s">
        <v>47</v>
      </c>
      <c r="C25" s="38">
        <v>0.33</v>
      </c>
      <c r="D25" s="39">
        <v>0.28000000000000003</v>
      </c>
      <c r="E25" s="39">
        <v>22.14</v>
      </c>
      <c r="F25" s="39">
        <v>20.11</v>
      </c>
      <c r="G25" s="40">
        <v>550.23</v>
      </c>
      <c r="H25" s="40">
        <v>103.16</v>
      </c>
      <c r="I25" s="40">
        <v>345.26</v>
      </c>
      <c r="J25" s="40">
        <v>2877.22</v>
      </c>
      <c r="K25" s="91">
        <v>4</v>
      </c>
      <c r="L25" s="91">
        <v>4</v>
      </c>
      <c r="M25" s="91">
        <v>1</v>
      </c>
      <c r="N25" s="91">
        <v>1</v>
      </c>
      <c r="O25" s="91">
        <v>1</v>
      </c>
      <c r="P25" s="91">
        <v>1</v>
      </c>
      <c r="Q25" s="91">
        <v>1</v>
      </c>
      <c r="R25" s="92">
        <v>1</v>
      </c>
    </row>
    <row r="26" spans="2:19" ht="14.5" customHeight="1" thickBot="1" x14ac:dyDescent="0.4">
      <c r="B26" s="37" t="s">
        <v>48</v>
      </c>
      <c r="C26" s="44">
        <v>0.38</v>
      </c>
      <c r="D26" s="45">
        <v>0.33</v>
      </c>
      <c r="E26" s="45">
        <v>26.33</v>
      </c>
      <c r="F26" s="45">
        <v>25.44</v>
      </c>
      <c r="G26" s="46">
        <v>695.91</v>
      </c>
      <c r="H26" s="46">
        <v>862.1</v>
      </c>
      <c r="I26" s="46">
        <v>428.96</v>
      </c>
      <c r="J26" s="46">
        <v>3056.95</v>
      </c>
      <c r="K26" s="93">
        <v>4</v>
      </c>
      <c r="L26" s="93">
        <v>4</v>
      </c>
      <c r="M26" s="93">
        <v>2</v>
      </c>
      <c r="N26" s="93">
        <v>1</v>
      </c>
      <c r="O26" s="93">
        <v>1</v>
      </c>
      <c r="P26" s="93">
        <v>1</v>
      </c>
      <c r="Q26" s="93">
        <v>2</v>
      </c>
      <c r="R26" s="94">
        <v>2</v>
      </c>
    </row>
    <row r="27" spans="2:19" ht="14.5" customHeight="1" thickBot="1" x14ac:dyDescent="0.4">
      <c r="B27" s="110" t="s">
        <v>38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2"/>
    </row>
    <row r="28" spans="2:19" ht="14.5" customHeight="1" thickBot="1" x14ac:dyDescent="0.4"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</row>
    <row r="29" spans="2:19" ht="17.5" customHeight="1" thickBot="1" x14ac:dyDescent="0.4">
      <c r="B29" s="96" t="s">
        <v>49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8"/>
    </row>
    <row r="30" spans="2:19" ht="17.5" customHeight="1" x14ac:dyDescent="0.35">
      <c r="B30" s="102" t="s">
        <v>40</v>
      </c>
      <c r="C30" s="105" t="s">
        <v>41</v>
      </c>
      <c r="D30" s="106"/>
      <c r="E30" s="106"/>
      <c r="F30" s="106"/>
      <c r="G30" s="106"/>
      <c r="H30" s="106"/>
      <c r="I30" s="106"/>
      <c r="J30" s="107"/>
      <c r="K30" s="108" t="s">
        <v>42</v>
      </c>
      <c r="L30" s="108"/>
      <c r="M30" s="108"/>
      <c r="N30" s="108"/>
      <c r="O30" s="108"/>
      <c r="P30" s="108"/>
      <c r="Q30" s="108"/>
      <c r="R30" s="109"/>
    </row>
    <row r="31" spans="2:19" ht="108" customHeight="1" x14ac:dyDescent="0.35">
      <c r="B31" s="103"/>
      <c r="C31" s="26" t="str">
        <f t="shared" ref="C31:R31" si="1">C12</f>
        <v>For whole sample</v>
      </c>
      <c r="D31" s="27" t="str">
        <f t="shared" si="1"/>
        <v>For sensitive subgroups</v>
      </c>
      <c r="E31" s="27" t="str">
        <f t="shared" si="1"/>
        <v>For whole sample</v>
      </c>
      <c r="F31" s="27" t="str">
        <f t="shared" si="1"/>
        <v>For sensitive subgroups</v>
      </c>
      <c r="G31" s="27" t="str">
        <f t="shared" si="1"/>
        <v>In peak hours</v>
      </c>
      <c r="H31" s="27" t="str">
        <f t="shared" si="1"/>
        <v>In off-peak hours</v>
      </c>
      <c r="I31" s="27" t="str">
        <f t="shared" si="1"/>
        <v>In peak hours</v>
      </c>
      <c r="J31" s="27" t="str">
        <f t="shared" si="1"/>
        <v>In off-peak hours</v>
      </c>
      <c r="K31" s="28" t="str">
        <f t="shared" si="1"/>
        <v>Monetary cost of travel</v>
      </c>
      <c r="L31" s="28" t="str">
        <f t="shared" si="1"/>
        <v>Risk unpunct./disservice</v>
      </c>
      <c r="M31" s="27" t="str">
        <f t="shared" si="1"/>
        <v>Perception of on-board safety</v>
      </c>
      <c r="N31" s="27" t="str">
        <f t="shared" si="1"/>
        <v>Understandability for users</v>
      </c>
      <c r="O31" s="27" t="str">
        <f t="shared" si="1"/>
        <v>Inclusive design of vehicles and technology</v>
      </c>
      <c r="P31" s="27" t="str">
        <f t="shared" si="1"/>
        <v>Availability of infrastructural resources (e.g., parking lots, charging station, vehicle repair spots)</v>
      </c>
      <c r="Q31" s="27" t="str">
        <f>Q12</f>
        <v>Service quality (e.g., adjustment of vehicle size to traffic demand)</v>
      </c>
      <c r="R31" s="82" t="str">
        <f t="shared" si="1"/>
        <v>Real-time passenger information (e.g., localisability on map (like UBER), estimated arrival time etc.)</v>
      </c>
      <c r="S31" s="81"/>
    </row>
    <row r="32" spans="2:19" ht="15" thickBot="1" x14ac:dyDescent="0.4">
      <c r="B32" s="104"/>
      <c r="C32" s="29" t="s">
        <v>22</v>
      </c>
      <c r="D32" s="30" t="s">
        <v>23</v>
      </c>
      <c r="E32" s="30" t="s">
        <v>24</v>
      </c>
      <c r="F32" s="30" t="s">
        <v>25</v>
      </c>
      <c r="G32" s="30" t="s">
        <v>26</v>
      </c>
      <c r="H32" s="30" t="s">
        <v>27</v>
      </c>
      <c r="I32" s="30" t="s">
        <v>28</v>
      </c>
      <c r="J32" s="30" t="s">
        <v>29</v>
      </c>
      <c r="K32" s="31" t="s">
        <v>30</v>
      </c>
      <c r="L32" s="31" t="s">
        <v>31</v>
      </c>
      <c r="M32" s="30" t="s">
        <v>32</v>
      </c>
      <c r="N32" s="30" t="s">
        <v>33</v>
      </c>
      <c r="O32" s="30" t="s">
        <v>34</v>
      </c>
      <c r="P32" s="30" t="s">
        <v>35</v>
      </c>
      <c r="Q32" s="30" t="s">
        <v>36</v>
      </c>
      <c r="R32" s="83" t="s">
        <v>37</v>
      </c>
      <c r="S32" s="81"/>
    </row>
    <row r="33" spans="2:20" ht="14.5" customHeight="1" x14ac:dyDescent="0.35">
      <c r="B33" s="32" t="s">
        <v>43</v>
      </c>
      <c r="C33" s="49">
        <f t="shared" ref="C33:J38" si="2">C21</f>
        <v>0.33</v>
      </c>
      <c r="D33" s="50">
        <f t="shared" si="2"/>
        <v>0.28999999999999998</v>
      </c>
      <c r="E33" s="50">
        <f t="shared" si="2"/>
        <v>12.46</v>
      </c>
      <c r="F33" s="50">
        <f t="shared" si="2"/>
        <v>12.08</v>
      </c>
      <c r="G33" s="50">
        <f t="shared" si="2"/>
        <v>410.52</v>
      </c>
      <c r="H33" s="50">
        <f t="shared" si="2"/>
        <v>137.4</v>
      </c>
      <c r="I33" s="50">
        <f t="shared" si="2"/>
        <v>258.86</v>
      </c>
      <c r="J33" s="50">
        <f t="shared" si="2"/>
        <v>2897.96</v>
      </c>
      <c r="K33" s="50">
        <f t="shared" ref="K33:L38" si="3">1/K21</f>
        <v>1</v>
      </c>
      <c r="L33" s="50">
        <f t="shared" si="3"/>
        <v>1</v>
      </c>
      <c r="M33" s="41">
        <f>M21</f>
        <v>3</v>
      </c>
      <c r="N33" s="41">
        <f t="shared" ref="N33:P33" si="4">N21</f>
        <v>5</v>
      </c>
      <c r="O33" s="41">
        <v>3</v>
      </c>
      <c r="P33" s="41">
        <f t="shared" si="4"/>
        <v>3</v>
      </c>
      <c r="Q33" s="41">
        <v>4</v>
      </c>
      <c r="R33" s="41">
        <v>3</v>
      </c>
    </row>
    <row r="34" spans="2:20" ht="14.5" customHeight="1" x14ac:dyDescent="0.35">
      <c r="B34" s="37" t="s">
        <v>44</v>
      </c>
      <c r="C34" s="51">
        <f t="shared" si="2"/>
        <v>0.5</v>
      </c>
      <c r="D34" s="40">
        <f t="shared" si="2"/>
        <v>0.44</v>
      </c>
      <c r="E34" s="40">
        <f t="shared" si="2"/>
        <v>11.83</v>
      </c>
      <c r="F34" s="40">
        <f t="shared" si="2"/>
        <v>10.71</v>
      </c>
      <c r="G34" s="40">
        <f t="shared" si="2"/>
        <v>601.52</v>
      </c>
      <c r="H34" s="40">
        <f t="shared" si="2"/>
        <v>134.35</v>
      </c>
      <c r="I34" s="40">
        <f t="shared" si="2"/>
        <v>418.85</v>
      </c>
      <c r="J34" s="40">
        <f t="shared" si="2"/>
        <v>2891.19</v>
      </c>
      <c r="K34" s="40">
        <f t="shared" si="3"/>
        <v>1</v>
      </c>
      <c r="L34" s="40">
        <f t="shared" si="3"/>
        <v>1</v>
      </c>
      <c r="M34" s="41">
        <f t="shared" ref="M34:Q38" si="5">M22</f>
        <v>4</v>
      </c>
      <c r="N34" s="41">
        <f t="shared" si="5"/>
        <v>5</v>
      </c>
      <c r="O34" s="41">
        <v>5</v>
      </c>
      <c r="P34" s="41">
        <f t="shared" si="5"/>
        <v>4</v>
      </c>
      <c r="Q34" s="41">
        <f t="shared" si="5"/>
        <v>5</v>
      </c>
      <c r="R34" s="41">
        <v>3</v>
      </c>
    </row>
    <row r="35" spans="2:20" ht="14.5" customHeight="1" x14ac:dyDescent="0.35">
      <c r="B35" s="37" t="s">
        <v>45</v>
      </c>
      <c r="C35" s="51">
        <f t="shared" si="2"/>
        <v>0.75</v>
      </c>
      <c r="D35" s="40">
        <f t="shared" si="2"/>
        <v>0.71</v>
      </c>
      <c r="E35" s="40">
        <f t="shared" si="2"/>
        <v>56.05</v>
      </c>
      <c r="F35" s="40">
        <f t="shared" si="2"/>
        <v>53.73</v>
      </c>
      <c r="G35" s="40">
        <f t="shared" si="2"/>
        <v>2261.12</v>
      </c>
      <c r="H35" s="40">
        <f t="shared" si="2"/>
        <v>1187.3599999999999</v>
      </c>
      <c r="I35" s="40">
        <f t="shared" si="2"/>
        <v>919.04</v>
      </c>
      <c r="J35" s="40">
        <f t="shared" si="2"/>
        <v>3005.5</v>
      </c>
      <c r="K35" s="40">
        <f t="shared" si="3"/>
        <v>0.2</v>
      </c>
      <c r="L35" s="40">
        <f t="shared" si="3"/>
        <v>0.25</v>
      </c>
      <c r="M35" s="41">
        <f t="shared" si="5"/>
        <v>2</v>
      </c>
      <c r="N35" s="41">
        <f t="shared" si="5"/>
        <v>1</v>
      </c>
      <c r="O35" s="41">
        <f t="shared" si="5"/>
        <v>3</v>
      </c>
      <c r="P35" s="41">
        <v>4</v>
      </c>
      <c r="Q35" s="41">
        <v>4</v>
      </c>
      <c r="R35" s="41">
        <v>3</v>
      </c>
    </row>
    <row r="36" spans="2:20" ht="14.5" customHeight="1" x14ac:dyDescent="0.35">
      <c r="B36" s="37" t="s">
        <v>46</v>
      </c>
      <c r="C36" s="51">
        <f t="shared" si="2"/>
        <v>0.5</v>
      </c>
      <c r="D36" s="40">
        <f t="shared" si="2"/>
        <v>0.38</v>
      </c>
      <c r="E36" s="40">
        <f t="shared" si="2"/>
        <v>19.510000000000002</v>
      </c>
      <c r="F36" s="40">
        <f t="shared" si="2"/>
        <v>18.7</v>
      </c>
      <c r="G36" s="40">
        <f t="shared" si="2"/>
        <v>396.2</v>
      </c>
      <c r="H36" s="40">
        <f t="shared" si="2"/>
        <v>862.1</v>
      </c>
      <c r="I36" s="40">
        <f t="shared" si="2"/>
        <v>312.43</v>
      </c>
      <c r="J36" s="40">
        <f t="shared" si="2"/>
        <v>3056.95</v>
      </c>
      <c r="K36" s="40">
        <f t="shared" si="3"/>
        <v>0.25</v>
      </c>
      <c r="L36" s="40">
        <f t="shared" si="3"/>
        <v>0.25</v>
      </c>
      <c r="M36" s="41">
        <f t="shared" si="5"/>
        <v>3</v>
      </c>
      <c r="N36" s="41">
        <f t="shared" si="5"/>
        <v>3</v>
      </c>
      <c r="O36" s="41">
        <f t="shared" si="5"/>
        <v>3</v>
      </c>
      <c r="P36" s="41">
        <v>3</v>
      </c>
      <c r="Q36" s="41">
        <v>2</v>
      </c>
      <c r="R36" s="41">
        <v>4</v>
      </c>
    </row>
    <row r="37" spans="2:20" ht="14.5" customHeight="1" x14ac:dyDescent="0.35">
      <c r="B37" s="37" t="s">
        <v>47</v>
      </c>
      <c r="C37" s="51">
        <f t="shared" si="2"/>
        <v>0.33</v>
      </c>
      <c r="D37" s="40">
        <f t="shared" si="2"/>
        <v>0.28000000000000003</v>
      </c>
      <c r="E37" s="40">
        <f t="shared" si="2"/>
        <v>22.14</v>
      </c>
      <c r="F37" s="40">
        <f t="shared" si="2"/>
        <v>20.11</v>
      </c>
      <c r="G37" s="40">
        <f t="shared" si="2"/>
        <v>550.23</v>
      </c>
      <c r="H37" s="40">
        <f t="shared" si="2"/>
        <v>103.16</v>
      </c>
      <c r="I37" s="40">
        <f t="shared" si="2"/>
        <v>345.26</v>
      </c>
      <c r="J37" s="40">
        <f t="shared" si="2"/>
        <v>2877.22</v>
      </c>
      <c r="K37" s="40">
        <f t="shared" si="3"/>
        <v>0.25</v>
      </c>
      <c r="L37" s="40">
        <f t="shared" si="3"/>
        <v>0.25</v>
      </c>
      <c r="M37" s="41">
        <f t="shared" si="5"/>
        <v>1</v>
      </c>
      <c r="N37" s="41">
        <v>3</v>
      </c>
      <c r="O37" s="41">
        <v>4</v>
      </c>
      <c r="P37" s="41">
        <f t="shared" si="5"/>
        <v>1</v>
      </c>
      <c r="Q37" s="41">
        <v>3</v>
      </c>
      <c r="R37" s="41">
        <v>1</v>
      </c>
    </row>
    <row r="38" spans="2:20" ht="14.5" customHeight="1" thickBot="1" x14ac:dyDescent="0.4">
      <c r="B38" s="37" t="s">
        <v>48</v>
      </c>
      <c r="C38" s="52">
        <f t="shared" si="2"/>
        <v>0.38</v>
      </c>
      <c r="D38" s="53">
        <f t="shared" si="2"/>
        <v>0.33</v>
      </c>
      <c r="E38" s="53">
        <f t="shared" si="2"/>
        <v>26.33</v>
      </c>
      <c r="F38" s="53">
        <f t="shared" si="2"/>
        <v>25.44</v>
      </c>
      <c r="G38" s="53">
        <f t="shared" si="2"/>
        <v>695.91</v>
      </c>
      <c r="H38" s="53">
        <f t="shared" si="2"/>
        <v>862.1</v>
      </c>
      <c r="I38" s="53">
        <f t="shared" si="2"/>
        <v>428.96</v>
      </c>
      <c r="J38" s="53">
        <f t="shared" si="2"/>
        <v>3056.95</v>
      </c>
      <c r="K38" s="53">
        <f t="shared" si="3"/>
        <v>0.25</v>
      </c>
      <c r="L38" s="53">
        <f t="shared" si="3"/>
        <v>0.25</v>
      </c>
      <c r="M38" s="41">
        <f t="shared" si="5"/>
        <v>2</v>
      </c>
      <c r="N38" s="41">
        <v>3</v>
      </c>
      <c r="O38" s="41">
        <f t="shared" si="5"/>
        <v>1</v>
      </c>
      <c r="P38" s="41">
        <f t="shared" si="5"/>
        <v>1</v>
      </c>
      <c r="Q38" s="41">
        <v>2</v>
      </c>
      <c r="R38" s="41">
        <v>3</v>
      </c>
    </row>
    <row r="39" spans="2:20" ht="20.149999999999999" customHeight="1" thickBot="1" x14ac:dyDescent="0.4">
      <c r="B39" s="54" t="s">
        <v>50</v>
      </c>
      <c r="C39" s="55">
        <f t="shared" ref="C39:R39" si="6">SQRT(C33^2+C34^2+C35^2+C36^2+C37^2+C38^2)</f>
        <v>1.1936079758446656</v>
      </c>
      <c r="D39" s="56">
        <f t="shared" si="6"/>
        <v>1.0552250944703694</v>
      </c>
      <c r="E39" s="56">
        <f t="shared" si="6"/>
        <v>70.716982401683396</v>
      </c>
      <c r="F39" s="56">
        <f t="shared" si="6"/>
        <v>67.445082103886563</v>
      </c>
      <c r="G39" s="56">
        <f t="shared" si="6"/>
        <v>2566.5219376034952</v>
      </c>
      <c r="H39" s="56">
        <f t="shared" si="6"/>
        <v>1715.7585079783228</v>
      </c>
      <c r="I39" s="56">
        <f t="shared" si="6"/>
        <v>1219.7958836625087</v>
      </c>
      <c r="J39" s="56">
        <f t="shared" si="6"/>
        <v>7263.5021553724337</v>
      </c>
      <c r="K39" s="57">
        <f t="shared" si="6"/>
        <v>1.49248115565993</v>
      </c>
      <c r="L39" s="57">
        <f t="shared" si="6"/>
        <v>1.5</v>
      </c>
      <c r="M39" s="56">
        <f t="shared" si="6"/>
        <v>6.5574385243020004</v>
      </c>
      <c r="N39" s="56">
        <f t="shared" si="6"/>
        <v>8.8317608663278477</v>
      </c>
      <c r="O39" s="56">
        <f t="shared" si="6"/>
        <v>8.3066238629180749</v>
      </c>
      <c r="P39" s="56">
        <f t="shared" si="6"/>
        <v>7.2111025509279782</v>
      </c>
      <c r="Q39" s="56">
        <f t="shared" si="6"/>
        <v>8.6023252670426267</v>
      </c>
      <c r="R39" s="58">
        <f t="shared" si="6"/>
        <v>7.2801098892805181</v>
      </c>
    </row>
    <row r="40" spans="2:20" ht="14.5" customHeight="1" thickBot="1" x14ac:dyDescent="0.4">
      <c r="B40" s="110" t="s">
        <v>38</v>
      </c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2"/>
    </row>
    <row r="41" spans="2:20" ht="14.5" customHeight="1" thickBot="1" x14ac:dyDescent="0.4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2:20" ht="17.5" customHeight="1" thickBot="1" x14ac:dyDescent="0.4">
      <c r="B42" s="96" t="s">
        <v>51</v>
      </c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7"/>
    </row>
    <row r="43" spans="2:20" ht="17.5" customHeight="1" x14ac:dyDescent="0.35">
      <c r="B43" s="103" t="s">
        <v>52</v>
      </c>
      <c r="C43" s="124" t="s">
        <v>41</v>
      </c>
      <c r="D43" s="125"/>
      <c r="E43" s="125"/>
      <c r="F43" s="125"/>
      <c r="G43" s="125"/>
      <c r="H43" s="125"/>
      <c r="I43" s="125"/>
      <c r="J43" s="126"/>
      <c r="K43" s="127" t="s">
        <v>42</v>
      </c>
      <c r="L43" s="127"/>
      <c r="M43" s="127"/>
      <c r="N43" s="127"/>
      <c r="O43" s="127"/>
      <c r="P43" s="127"/>
      <c r="Q43" s="127"/>
      <c r="R43" s="128"/>
      <c r="S43" s="129" t="s">
        <v>53</v>
      </c>
    </row>
    <row r="44" spans="2:20" ht="118.5" customHeight="1" x14ac:dyDescent="0.35">
      <c r="B44" s="103"/>
      <c r="C44" s="26" t="str">
        <f t="shared" ref="C44:R44" si="7">C19</f>
        <v>For whole sample</v>
      </c>
      <c r="D44" s="27" t="str">
        <f t="shared" si="7"/>
        <v>For sensitive subgroups</v>
      </c>
      <c r="E44" s="27" t="str">
        <f t="shared" si="7"/>
        <v>For whole sample</v>
      </c>
      <c r="F44" s="27" t="str">
        <f t="shared" si="7"/>
        <v>For sensitive subgroups</v>
      </c>
      <c r="G44" s="27" t="str">
        <f t="shared" si="7"/>
        <v>In peak hours</v>
      </c>
      <c r="H44" s="27" t="str">
        <f t="shared" si="7"/>
        <v>In off-peak hours</v>
      </c>
      <c r="I44" s="27" t="str">
        <f t="shared" si="7"/>
        <v>In peak hours</v>
      </c>
      <c r="J44" s="27" t="str">
        <f t="shared" si="7"/>
        <v>In off-peak hours</v>
      </c>
      <c r="K44" s="28" t="str">
        <f t="shared" si="7"/>
        <v>Monetary cost of travel</v>
      </c>
      <c r="L44" s="28" t="str">
        <f t="shared" si="7"/>
        <v>Risk unpunct./disservice</v>
      </c>
      <c r="M44" s="27" t="str">
        <f t="shared" si="7"/>
        <v>Perception of on-board safety</v>
      </c>
      <c r="N44" s="27" t="str">
        <f t="shared" si="7"/>
        <v>Understandability for users</v>
      </c>
      <c r="O44" s="27" t="str">
        <f t="shared" si="7"/>
        <v>Inclusive design of vehicles and technology</v>
      </c>
      <c r="P44" s="27" t="str">
        <f t="shared" si="7"/>
        <v>Availability of infrastructural resources (e.g., parking lots, charging station, vehicle repair spots)</v>
      </c>
      <c r="Q44" s="27" t="str">
        <f t="shared" si="7"/>
        <v>Service quality (e.g., adjustment of vehicle size to traffic demand)</v>
      </c>
      <c r="R44" s="59" t="str">
        <f t="shared" si="7"/>
        <v>Real-time passenger information (e.g., localisability on map (like UBER), estimated arrival time etc.)</v>
      </c>
      <c r="S44" s="130"/>
    </row>
    <row r="45" spans="2:20" ht="15" thickBot="1" x14ac:dyDescent="0.4">
      <c r="B45" s="104"/>
      <c r="C45" s="29" t="s">
        <v>22</v>
      </c>
      <c r="D45" s="30" t="s">
        <v>23</v>
      </c>
      <c r="E45" s="30" t="s">
        <v>24</v>
      </c>
      <c r="F45" s="30" t="s">
        <v>25</v>
      </c>
      <c r="G45" s="30" t="s">
        <v>26</v>
      </c>
      <c r="H45" s="30" t="s">
        <v>27</v>
      </c>
      <c r="I45" s="30" t="s">
        <v>28</v>
      </c>
      <c r="J45" s="30" t="s">
        <v>29</v>
      </c>
      <c r="K45" s="31" t="s">
        <v>30</v>
      </c>
      <c r="L45" s="31" t="s">
        <v>31</v>
      </c>
      <c r="M45" s="30" t="s">
        <v>32</v>
      </c>
      <c r="N45" s="30" t="s">
        <v>33</v>
      </c>
      <c r="O45" s="30" t="s">
        <v>34</v>
      </c>
      <c r="P45" s="30" t="s">
        <v>35</v>
      </c>
      <c r="Q45" s="30" t="s">
        <v>36</v>
      </c>
      <c r="R45" s="60" t="s">
        <v>37</v>
      </c>
      <c r="S45" s="131"/>
    </row>
    <row r="46" spans="2:20" ht="14.5" customHeight="1" x14ac:dyDescent="0.35">
      <c r="B46" s="32" t="s">
        <v>43</v>
      </c>
      <c r="C46" s="61">
        <f t="shared" ref="C46:R51" si="8">C33/C$39</f>
        <v>0.2764726833921104</v>
      </c>
      <c r="D46" s="35">
        <f t="shared" si="8"/>
        <v>0.27482288046376929</v>
      </c>
      <c r="E46" s="35">
        <f t="shared" si="8"/>
        <v>0.17619530099892095</v>
      </c>
      <c r="F46" s="35">
        <f t="shared" si="8"/>
        <v>0.17910868551383796</v>
      </c>
      <c r="G46" s="35">
        <f t="shared" si="8"/>
        <v>0.15995187650074225</v>
      </c>
      <c r="H46" s="35">
        <f t="shared" si="8"/>
        <v>8.0081199866465086E-2</v>
      </c>
      <c r="I46" s="35">
        <f t="shared" si="8"/>
        <v>0.21221583337595604</v>
      </c>
      <c r="J46" s="35">
        <f t="shared" si="8"/>
        <v>0.39897558202781425</v>
      </c>
      <c r="K46" s="35">
        <f t="shared" si="8"/>
        <v>0.67002521017280803</v>
      </c>
      <c r="L46" s="35">
        <f t="shared" si="8"/>
        <v>0.66666666666666663</v>
      </c>
      <c r="M46" s="35">
        <f t="shared" si="8"/>
        <v>0.457495710997814</v>
      </c>
      <c r="N46" s="35">
        <f t="shared" si="8"/>
        <v>0.56613851707229779</v>
      </c>
      <c r="O46" s="35">
        <f t="shared" si="8"/>
        <v>0.36115755925730758</v>
      </c>
      <c r="P46" s="35">
        <f t="shared" si="8"/>
        <v>0.41602514716892186</v>
      </c>
      <c r="Q46" s="35">
        <f t="shared" si="8"/>
        <v>0.46499055497527714</v>
      </c>
      <c r="R46" s="62">
        <f t="shared" si="8"/>
        <v>0.41208169184606708</v>
      </c>
      <c r="S46" s="85">
        <f t="shared" ref="S46:S51" si="9">(C46*$C$52+D46*$D$52+E46*$E$52+F46*$F$52+G46*$G$52+H46*$H$52+I46*$I$52+J46*$J$52+K46*$K$52+L46*$L$52+M46*$M$52+N46*$N$52+O46*$O$52+P46*$P$52+Q46*$Q$52+R46*$R$52)/SUM($C$52:$R$52)</f>
        <v>0.4593261160927013</v>
      </c>
      <c r="T46" s="64"/>
    </row>
    <row r="47" spans="2:20" ht="14.5" customHeight="1" x14ac:dyDescent="0.35">
      <c r="B47" s="37" t="s">
        <v>44</v>
      </c>
      <c r="C47" s="51">
        <f t="shared" si="8"/>
        <v>0.41889800513956121</v>
      </c>
      <c r="D47" s="40">
        <f t="shared" si="8"/>
        <v>0.41697264622089136</v>
      </c>
      <c r="E47" s="40">
        <f t="shared" si="8"/>
        <v>0.16728654982481819</v>
      </c>
      <c r="F47" s="40">
        <f t="shared" si="8"/>
        <v>0.15879586273619245</v>
      </c>
      <c r="G47" s="40">
        <f t="shared" si="8"/>
        <v>0.23437165729495879</v>
      </c>
      <c r="H47" s="40">
        <f t="shared" si="8"/>
        <v>7.8303560422558843E-2</v>
      </c>
      <c r="I47" s="40">
        <f t="shared" si="8"/>
        <v>0.34337712203321946</v>
      </c>
      <c r="J47" s="40">
        <f t="shared" si="8"/>
        <v>0.39804352475637905</v>
      </c>
      <c r="K47" s="40">
        <f t="shared" si="8"/>
        <v>0.67002521017280803</v>
      </c>
      <c r="L47" s="40">
        <f t="shared" si="8"/>
        <v>0.66666666666666663</v>
      </c>
      <c r="M47" s="40">
        <f t="shared" si="8"/>
        <v>0.60999428133041866</v>
      </c>
      <c r="N47" s="40">
        <f t="shared" si="8"/>
        <v>0.56613851707229779</v>
      </c>
      <c r="O47" s="40">
        <f t="shared" si="8"/>
        <v>0.60192926542884595</v>
      </c>
      <c r="P47" s="40">
        <f t="shared" si="8"/>
        <v>0.55470019622522915</v>
      </c>
      <c r="Q47" s="40">
        <f t="shared" si="8"/>
        <v>0.58123819371909646</v>
      </c>
      <c r="R47" s="65">
        <f t="shared" si="8"/>
        <v>0.41208169184606708</v>
      </c>
      <c r="S47" s="86">
        <f t="shared" si="9"/>
        <v>0.51426752499790251</v>
      </c>
      <c r="T47" s="64"/>
    </row>
    <row r="48" spans="2:20" ht="14.5" customHeight="1" x14ac:dyDescent="0.35">
      <c r="B48" s="37" t="s">
        <v>45</v>
      </c>
      <c r="C48" s="51">
        <f t="shared" si="8"/>
        <v>0.62834700770934182</v>
      </c>
      <c r="D48" s="40">
        <f t="shared" si="8"/>
        <v>0.67284222458371101</v>
      </c>
      <c r="E48" s="40">
        <f t="shared" si="8"/>
        <v>0.79259603699755354</v>
      </c>
      <c r="F48" s="40">
        <f t="shared" si="8"/>
        <v>0.79664815171014192</v>
      </c>
      <c r="G48" s="40">
        <f t="shared" si="8"/>
        <v>0.88100552224826645</v>
      </c>
      <c r="H48" s="40">
        <f t="shared" si="8"/>
        <v>0.69203212134967962</v>
      </c>
      <c r="I48" s="40">
        <f t="shared" si="8"/>
        <v>0.75343753189306428</v>
      </c>
      <c r="J48" s="40">
        <f t="shared" si="8"/>
        <v>0.413781112156343</v>
      </c>
      <c r="K48" s="40">
        <f t="shared" si="8"/>
        <v>0.13400504203456162</v>
      </c>
      <c r="L48" s="40">
        <f t="shared" si="8"/>
        <v>0.16666666666666666</v>
      </c>
      <c r="M48" s="40">
        <f t="shared" si="8"/>
        <v>0.30499714066520933</v>
      </c>
      <c r="N48" s="40">
        <f t="shared" si="8"/>
        <v>0.11322770341445956</v>
      </c>
      <c r="O48" s="40">
        <f t="shared" si="8"/>
        <v>0.36115755925730758</v>
      </c>
      <c r="P48" s="40">
        <f t="shared" si="8"/>
        <v>0.55470019622522915</v>
      </c>
      <c r="Q48" s="40">
        <f t="shared" si="8"/>
        <v>0.46499055497527714</v>
      </c>
      <c r="R48" s="65">
        <f t="shared" si="8"/>
        <v>0.41208169184606708</v>
      </c>
      <c r="S48" s="86">
        <f t="shared" si="9"/>
        <v>0.41472545826740409</v>
      </c>
      <c r="T48" s="64"/>
    </row>
    <row r="49" spans="2:21" ht="14.5" customHeight="1" x14ac:dyDescent="0.35">
      <c r="B49" s="37" t="s">
        <v>46</v>
      </c>
      <c r="C49" s="51">
        <f t="shared" si="8"/>
        <v>0.41889800513956121</v>
      </c>
      <c r="D49" s="40">
        <f t="shared" si="8"/>
        <v>0.36011273991804255</v>
      </c>
      <c r="E49" s="40">
        <f t="shared" si="8"/>
        <v>0.27588846889959451</v>
      </c>
      <c r="F49" s="40">
        <f t="shared" si="8"/>
        <v>0.27726261747589154</v>
      </c>
      <c r="G49" s="40">
        <f t="shared" si="8"/>
        <v>0.1543723411029769</v>
      </c>
      <c r="H49" s="40">
        <f t="shared" si="8"/>
        <v>0.50245998839068085</v>
      </c>
      <c r="I49" s="40">
        <f t="shared" si="8"/>
        <v>0.25613301715850245</v>
      </c>
      <c r="J49" s="40">
        <f t="shared" si="8"/>
        <v>0.42086447206998256</v>
      </c>
      <c r="K49" s="40">
        <f t="shared" si="8"/>
        <v>0.16750630254320201</v>
      </c>
      <c r="L49" s="40">
        <f t="shared" si="8"/>
        <v>0.16666666666666666</v>
      </c>
      <c r="M49" s="40">
        <f t="shared" si="8"/>
        <v>0.457495710997814</v>
      </c>
      <c r="N49" s="40">
        <f t="shared" si="8"/>
        <v>0.33968311024337872</v>
      </c>
      <c r="O49" s="40">
        <f t="shared" si="8"/>
        <v>0.36115755925730758</v>
      </c>
      <c r="P49" s="40">
        <f t="shared" si="8"/>
        <v>0.41602514716892186</v>
      </c>
      <c r="Q49" s="40">
        <f t="shared" si="8"/>
        <v>0.23249527748763857</v>
      </c>
      <c r="R49" s="65">
        <f t="shared" si="8"/>
        <v>0.54944225579475614</v>
      </c>
      <c r="S49" s="86">
        <f t="shared" si="9"/>
        <v>0.28887523227765499</v>
      </c>
      <c r="T49" s="64"/>
      <c r="U49" s="88"/>
    </row>
    <row r="50" spans="2:21" ht="14.5" customHeight="1" x14ac:dyDescent="0.35">
      <c r="B50" s="37" t="s">
        <v>47</v>
      </c>
      <c r="C50" s="51">
        <f t="shared" si="8"/>
        <v>0.2764726833921104</v>
      </c>
      <c r="D50" s="40">
        <f t="shared" si="8"/>
        <v>0.26534622941329455</v>
      </c>
      <c r="E50" s="40">
        <f t="shared" si="8"/>
        <v>0.31307896983275357</v>
      </c>
      <c r="F50" s="40">
        <f t="shared" si="8"/>
        <v>0.29816851537113259</v>
      </c>
      <c r="G50" s="40">
        <f t="shared" si="8"/>
        <v>0.2143874135413705</v>
      </c>
      <c r="H50" s="40">
        <f t="shared" si="8"/>
        <v>6.0125011486350348E-2</v>
      </c>
      <c r="I50" s="40">
        <f t="shared" si="8"/>
        <v>0.28304735622105609</v>
      </c>
      <c r="J50" s="40">
        <f t="shared" si="8"/>
        <v>0.39612021012093596</v>
      </c>
      <c r="K50" s="40">
        <f t="shared" si="8"/>
        <v>0.16750630254320201</v>
      </c>
      <c r="L50" s="40">
        <f t="shared" si="8"/>
        <v>0.16666666666666666</v>
      </c>
      <c r="M50" s="40">
        <f t="shared" si="8"/>
        <v>0.15249857033260467</v>
      </c>
      <c r="N50" s="40">
        <f t="shared" si="8"/>
        <v>0.33968311024337872</v>
      </c>
      <c r="O50" s="40">
        <f t="shared" si="8"/>
        <v>0.48154341234307679</v>
      </c>
      <c r="P50" s="40">
        <f t="shared" si="8"/>
        <v>0.13867504905630729</v>
      </c>
      <c r="Q50" s="40">
        <f t="shared" si="8"/>
        <v>0.34874291623145787</v>
      </c>
      <c r="R50" s="65">
        <f t="shared" si="8"/>
        <v>0.13736056394868904</v>
      </c>
      <c r="S50" s="86">
        <f t="shared" si="9"/>
        <v>0.23127364359642497</v>
      </c>
      <c r="T50" s="64"/>
    </row>
    <row r="51" spans="2:21" ht="14.5" customHeight="1" thickBot="1" x14ac:dyDescent="0.4">
      <c r="B51" s="37" t="s">
        <v>48</v>
      </c>
      <c r="C51" s="67">
        <f t="shared" si="8"/>
        <v>0.31836248390606653</v>
      </c>
      <c r="D51" s="46">
        <f t="shared" si="8"/>
        <v>0.31272948466566852</v>
      </c>
      <c r="E51" s="46">
        <f t="shared" si="8"/>
        <v>0.37232923557797654</v>
      </c>
      <c r="F51" s="46">
        <f t="shared" si="8"/>
        <v>0.37719577479073163</v>
      </c>
      <c r="G51" s="46">
        <f t="shared" si="8"/>
        <v>0.27114905577226822</v>
      </c>
      <c r="H51" s="46">
        <f t="shared" si="8"/>
        <v>0.50245998839068085</v>
      </c>
      <c r="I51" s="46">
        <f t="shared" si="8"/>
        <v>0.35166539397724678</v>
      </c>
      <c r="J51" s="46">
        <f t="shared" si="8"/>
        <v>0.42086447206998256</v>
      </c>
      <c r="K51" s="46">
        <f t="shared" si="8"/>
        <v>0.16750630254320201</v>
      </c>
      <c r="L51" s="46">
        <f t="shared" si="8"/>
        <v>0.16666666666666666</v>
      </c>
      <c r="M51" s="46">
        <f t="shared" si="8"/>
        <v>0.30499714066520933</v>
      </c>
      <c r="N51" s="46">
        <f t="shared" si="8"/>
        <v>0.33968311024337872</v>
      </c>
      <c r="O51" s="46">
        <f t="shared" si="8"/>
        <v>0.1203858530857692</v>
      </c>
      <c r="P51" s="46">
        <f t="shared" si="8"/>
        <v>0.13867504905630729</v>
      </c>
      <c r="Q51" s="46">
        <f t="shared" si="8"/>
        <v>0.23249527748763857</v>
      </c>
      <c r="R51" s="68">
        <f t="shared" si="8"/>
        <v>0.41208169184606708</v>
      </c>
      <c r="S51" s="87">
        <f t="shared" si="9"/>
        <v>0.2556002955635796</v>
      </c>
      <c r="T51" s="64"/>
    </row>
    <row r="52" spans="2:21" ht="20.149999999999999" customHeight="1" thickBot="1" x14ac:dyDescent="0.4">
      <c r="B52" s="70" t="s">
        <v>55</v>
      </c>
      <c r="C52" s="71">
        <f t="shared" ref="C52:R52" si="10">C14</f>
        <v>0.05</v>
      </c>
      <c r="D52" s="72">
        <f t="shared" si="10"/>
        <v>0.03</v>
      </c>
      <c r="E52" s="72">
        <f t="shared" si="10"/>
        <v>0.05</v>
      </c>
      <c r="F52" s="72">
        <f t="shared" si="10"/>
        <v>0.03</v>
      </c>
      <c r="G52" s="72">
        <f t="shared" si="10"/>
        <v>0.03</v>
      </c>
      <c r="H52" s="72">
        <f t="shared" si="10"/>
        <v>0.02</v>
      </c>
      <c r="I52" s="72">
        <f t="shared" si="10"/>
        <v>0.03</v>
      </c>
      <c r="J52" s="72">
        <f t="shared" si="10"/>
        <v>0.02</v>
      </c>
      <c r="K52" s="73">
        <f t="shared" si="10"/>
        <v>0.18</v>
      </c>
      <c r="L52" s="73">
        <f t="shared" si="10"/>
        <v>0.15</v>
      </c>
      <c r="M52" s="72">
        <f t="shared" si="10"/>
        <v>0.02</v>
      </c>
      <c r="N52" s="72">
        <f t="shared" si="10"/>
        <v>0.02</v>
      </c>
      <c r="O52" s="72">
        <f t="shared" si="10"/>
        <v>0.02</v>
      </c>
      <c r="P52" s="72">
        <f t="shared" si="10"/>
        <v>7.0000000000000007E-2</v>
      </c>
      <c r="Q52" s="72">
        <f t="shared" si="10"/>
        <v>0.18</v>
      </c>
      <c r="R52" s="74">
        <f t="shared" si="10"/>
        <v>0.1</v>
      </c>
      <c r="S52" s="75"/>
    </row>
    <row r="53" spans="2:21" ht="14.5" customHeight="1" thickBot="1" x14ac:dyDescent="0.4">
      <c r="B53" s="110" t="s">
        <v>38</v>
      </c>
      <c r="C53" s="111"/>
      <c r="D53" s="111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</row>
    <row r="55" spans="2:21" x14ac:dyDescent="0.35">
      <c r="G55" s="77"/>
    </row>
  </sheetData>
  <mergeCells count="40">
    <mergeCell ref="B43:B45"/>
    <mergeCell ref="C43:J43"/>
    <mergeCell ref="K43:R43"/>
    <mergeCell ref="S43:S45"/>
    <mergeCell ref="B53:S53"/>
    <mergeCell ref="B42:S42"/>
    <mergeCell ref="B15:R15"/>
    <mergeCell ref="B17:R17"/>
    <mergeCell ref="B18:B20"/>
    <mergeCell ref="C18:J18"/>
    <mergeCell ref="K18:R18"/>
    <mergeCell ref="B27:R27"/>
    <mergeCell ref="B29:R29"/>
    <mergeCell ref="B30:B32"/>
    <mergeCell ref="C30:J30"/>
    <mergeCell ref="K30:R30"/>
    <mergeCell ref="B40:R40"/>
    <mergeCell ref="C10:D10"/>
    <mergeCell ref="E10:F10"/>
    <mergeCell ref="G10:H10"/>
    <mergeCell ref="I10:J10"/>
    <mergeCell ref="K10:R10"/>
    <mergeCell ref="C11:D11"/>
    <mergeCell ref="E11:F11"/>
    <mergeCell ref="G11:H11"/>
    <mergeCell ref="I11:J11"/>
    <mergeCell ref="K11:R11"/>
    <mergeCell ref="C8:F8"/>
    <mergeCell ref="G8:J8"/>
    <mergeCell ref="K8:R8"/>
    <mergeCell ref="C9:F9"/>
    <mergeCell ref="G9:J9"/>
    <mergeCell ref="K9:R9"/>
    <mergeCell ref="C7:J7"/>
    <mergeCell ref="K7:R7"/>
    <mergeCell ref="C2:R2"/>
    <mergeCell ref="C3:R3"/>
    <mergeCell ref="B5:R5"/>
    <mergeCell ref="C6:J6"/>
    <mergeCell ref="K6:R6"/>
  </mergeCells>
  <conditionalFormatting sqref="S46:S5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horizontalDpi="360" verticalDpi="36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NWA_Sooss_Aggregated_Scoring</vt:lpstr>
      <vt:lpstr>NWA_Sooss_Stk1</vt:lpstr>
      <vt:lpstr>NWA_Sooss_Stk2</vt:lpstr>
      <vt:lpstr>NWA_Sooss_Stk3</vt:lpstr>
      <vt:lpstr>NWA_Sooss_Stk4</vt:lpstr>
      <vt:lpstr>NWA_Sooss_Stk5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Tabea Fian</dc:creator>
  <cp:lastModifiedBy>Tabea Fian</cp:lastModifiedBy>
  <dcterms:created xsi:type="dcterms:W3CDTF">2024-03-24T18:48:40Z</dcterms:created>
  <dcterms:modified xsi:type="dcterms:W3CDTF">2024-09-16T11:46:47Z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fd0394-3963-422a-b973-41162750c47c_Enabled">
    <vt:lpwstr>true</vt:lpwstr>
  </property>
  <property fmtid="{D5CDD505-2E9C-101B-9397-08002B2CF9AE}" pid="3" name="MSIP_Label_e6fd0394-3963-422a-b973-41162750c47c_SetDate">
    <vt:lpwstr>2024-09-16T11:44:31Z</vt:lpwstr>
  </property>
  <property fmtid="{D5CDD505-2E9C-101B-9397-08002B2CF9AE}" pid="4" name="MSIP_Label_e6fd0394-3963-422a-b973-41162750c47c_Method">
    <vt:lpwstr>Standard</vt:lpwstr>
  </property>
  <property fmtid="{D5CDD505-2E9C-101B-9397-08002B2CF9AE}" pid="5" name="MSIP_Label_e6fd0394-3963-422a-b973-41162750c47c_Name">
    <vt:lpwstr>Offen</vt:lpwstr>
  </property>
  <property fmtid="{D5CDD505-2E9C-101B-9397-08002B2CF9AE}" pid="6" name="MSIP_Label_e6fd0394-3963-422a-b973-41162750c47c_SiteId">
    <vt:lpwstr>e3b730ef-8450-4cb7-b5b9-2e6ec5d15731</vt:lpwstr>
  </property>
  <property fmtid="{D5CDD505-2E9C-101B-9397-08002B2CF9AE}" pid="7" name="MSIP_Label_e6fd0394-3963-422a-b973-41162750c47c_ActionId">
    <vt:lpwstr>53c7f3f8-b49c-4ec6-88e7-fbfd9cd5af91</vt:lpwstr>
  </property>
  <property fmtid="{D5CDD505-2E9C-101B-9397-08002B2CF9AE}" pid="8" name="MSIP_Label_e6fd0394-3963-422a-b973-41162750c47c_ContentBits">
    <vt:lpwstr>0</vt:lpwstr>
  </property>
</Properties>
</file>